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"/>
    </mc:Choice>
  </mc:AlternateContent>
  <xr:revisionPtr revIDLastSave="0" documentId="13_ncr:1_{E7A99B8C-D471-47D0-A5D7-796F62F28525}" xr6:coauthVersionLast="46" xr6:coauthVersionMax="46" xr10:uidLastSave="{00000000-0000-0000-0000-000000000000}"/>
  <bookViews>
    <workbookView xWindow="-30" yWindow="0" windowWidth="14625" windowHeight="15255" activeTab="8" xr2:uid="{00000000-000D-0000-FFFF-FFFF00000000}"/>
  </bookViews>
  <sheets>
    <sheet name="изм" sheetId="13" r:id="rId1"/>
    <sheet name="Мероприятия (утв)" sheetId="12" r:id="rId2"/>
    <sheet name="Мероприятия" sheetId="9" r:id="rId3"/>
    <sheet name="ИПЦ" sheetId="10" r:id="rId4"/>
    <sheet name="стр.1" sheetId="1" r:id="rId5"/>
    <sheet name="стр.2" sheetId="3" r:id="rId6"/>
    <sheet name="стр.3" sheetId="4" r:id="rId7"/>
    <sheet name="стр.4" sheetId="5" r:id="rId8"/>
    <sheet name="стр.5_6" sheetId="6" r:id="rId9"/>
    <sheet name="стр.7" sheetId="7" r:id="rId10"/>
    <sheet name="стр.8" sheetId="8" r:id="rId11"/>
    <sheet name="амортизация" sheetId="11" r:id="rId12"/>
    <sheet name="Х-Вер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11" hidden="1">амортизация!$A$11:$AP$237</definedName>
    <definedName name="_xlnm._FilterDatabase" localSheetId="2" hidden="1">Мероприятия!$A$5:$AL$42</definedName>
    <definedName name="_xlnm._FilterDatabase" localSheetId="1" hidden="1">'Мероприятия (утв)'!$A$5:$AI$43</definedName>
    <definedName name="_xlnm.Print_Titles" localSheetId="2">Мероприятия!$3:$4</definedName>
    <definedName name="_xlnm.Print_Titles" localSheetId="1">'Мероприятия (утв)'!$3:$4</definedName>
    <definedName name="_xlnm.Print_Titles" localSheetId="5">стр.2!$A:$V,стр.2!$7:$12</definedName>
    <definedName name="_xlnm.Print_Titles" localSheetId="6">стр.3!$7:$10</definedName>
    <definedName name="_xlnm.Print_Titles" localSheetId="7">стр.4!$7:$11</definedName>
    <definedName name="_xlnm.Print_Titles" localSheetId="8">стр.5_6!$7:$11</definedName>
    <definedName name="_xlnm.Print_Area" localSheetId="2">Мероприятия!$A$1:$AJ$46</definedName>
    <definedName name="_xlnm.Print_Area" localSheetId="1">'Мероприятия (утв)'!$A$1:$AH$50</definedName>
    <definedName name="_xlnm.Print_Area" localSheetId="4">стр.1!$A$1:$DD$31</definedName>
    <definedName name="_xlnm.Print_Area" localSheetId="5">стр.2!$A$1:$IH$93</definedName>
    <definedName name="_xlnm.Print_Area" localSheetId="6">стр.3!$A$1:$FE$105</definedName>
    <definedName name="_xlnm.Print_Area" localSheetId="7">стр.4!$A$1:$FK$37</definedName>
    <definedName name="_xlnm.Print_Area" localSheetId="8">стр.5_6!$A$1:$FK$64</definedName>
    <definedName name="_xlnm.Print_Area" localSheetId="9">стр.7!$A$1:$IH$85</definedName>
    <definedName name="_xlnm.Print_Area" localSheetId="10">стр.8!$A$1:$FK$37</definedName>
  </definedNames>
  <calcPr calcId="181029"/>
</workbook>
</file>

<file path=xl/calcChain.xml><?xml version="1.0" encoding="utf-8"?>
<calcChain xmlns="http://schemas.openxmlformats.org/spreadsheetml/2006/main">
  <c r="X4" i="6" l="1"/>
  <c r="DL60" i="6"/>
  <c r="DW45" i="6"/>
  <c r="DW60" i="6"/>
  <c r="I60" i="6"/>
  <c r="DW59" i="6"/>
  <c r="CN59" i="6" s="1"/>
  <c r="I59" i="6"/>
  <c r="DW58" i="6"/>
  <c r="I58" i="6"/>
  <c r="CN58" i="6"/>
  <c r="DW57" i="6"/>
  <c r="CN57" i="6" s="1"/>
  <c r="I57" i="6"/>
  <c r="DS81" i="4"/>
  <c r="FP31" i="5"/>
  <c r="FO31" i="5"/>
  <c r="FN31" i="5"/>
  <c r="FP30" i="5"/>
  <c r="FO30" i="5"/>
  <c r="FN30" i="5"/>
  <c r="FO29" i="5"/>
  <c r="FN29" i="5"/>
  <c r="FP20" i="5"/>
  <c r="FN20" i="5"/>
  <c r="FP19" i="5"/>
  <c r="FN19" i="5"/>
  <c r="FP18" i="5"/>
  <c r="FO18" i="5"/>
  <c r="FN18" i="5"/>
  <c r="FN12" i="5"/>
  <c r="CN60" i="6" l="1"/>
  <c r="ES95" i="4" l="1"/>
  <c r="EF94" i="4"/>
  <c r="ES94" i="4"/>
  <c r="DS94" i="4"/>
  <c r="ES93" i="4"/>
  <c r="EF93" i="4"/>
  <c r="ES92" i="4"/>
  <c r="EF92" i="4"/>
  <c r="EF91" i="4"/>
  <c r="ES91" i="4" s="1"/>
  <c r="EF90" i="4"/>
  <c r="ES90" i="4" s="1"/>
  <c r="DS90" i="4"/>
  <c r="DS89" i="4"/>
  <c r="EF89" i="4"/>
  <c r="ES89" i="4" s="1"/>
  <c r="ES83" i="4"/>
  <c r="EF83" i="4"/>
  <c r="ES81" i="4"/>
  <c r="EF81" i="4"/>
  <c r="ES79" i="4"/>
  <c r="EF79" i="4"/>
  <c r="EF77" i="4"/>
  <c r="ES75" i="4"/>
  <c r="EF75" i="4"/>
  <c r="DS75" i="4"/>
  <c r="ES73" i="4"/>
  <c r="EF73" i="4"/>
  <c r="DS73" i="4"/>
  <c r="D7" i="14"/>
  <c r="C7" i="14"/>
  <c r="C9" i="14"/>
  <c r="B10" i="14"/>
  <c r="B9" i="14"/>
  <c r="B8" i="14"/>
  <c r="B7" i="14" s="1"/>
  <c r="B6" i="14"/>
  <c r="AD27" i="9" l="1"/>
  <c r="FQ31" i="5"/>
  <c r="FQ30" i="5"/>
  <c r="FR29" i="5"/>
  <c r="FQ29" i="5"/>
  <c r="FS20" i="5"/>
  <c r="EB20" i="5" s="1"/>
  <c r="FR20" i="5"/>
  <c r="FQ20" i="5"/>
  <c r="DO20" i="5" s="1"/>
  <c r="FR19" i="5"/>
  <c r="FQ19" i="5"/>
  <c r="DO19" i="5" s="1"/>
  <c r="FS18" i="5"/>
  <c r="EB18" i="5" s="1"/>
  <c r="FR18" i="5"/>
  <c r="FQ18" i="5"/>
  <c r="DO18" i="5" s="1"/>
  <c r="FS12" i="5"/>
  <c r="FR12" i="5"/>
  <c r="FQ12" i="5"/>
  <c r="DO12" i="5" s="1"/>
  <c r="I68" i="6" l="1"/>
  <c r="DW61" i="6"/>
  <c r="DS14" i="4"/>
  <c r="DS13" i="4"/>
  <c r="DE13" i="4"/>
  <c r="DE12" i="4"/>
  <c r="ES12" i="4"/>
  <c r="AB27" i="9" l="1"/>
  <c r="W38" i="9" l="1"/>
  <c r="L38" i="9"/>
  <c r="AI26" i="9" l="1"/>
  <c r="AI27" i="9"/>
  <c r="AI25" i="9"/>
  <c r="X38" i="9" l="1"/>
  <c r="Z38" i="9" s="1"/>
  <c r="Z18" i="9"/>
  <c r="W18" i="9" s="1"/>
  <c r="AA27" i="9"/>
  <c r="L28" i="9"/>
  <c r="Z62" i="9" l="1"/>
  <c r="Z55" i="9" l="1"/>
  <c r="W49" i="9" l="1"/>
  <c r="S49" i="9"/>
  <c r="S50" i="9"/>
  <c r="CL33" i="5" l="1"/>
  <c r="CR33" i="5" s="1"/>
  <c r="DL54" i="6" l="1"/>
  <c r="DC54" i="6"/>
  <c r="I54" i="6"/>
  <c r="DL53" i="6"/>
  <c r="DC53" i="6"/>
  <c r="I53" i="6"/>
  <c r="AE46" i="9"/>
  <c r="AE45" i="9"/>
  <c r="AE44" i="9"/>
  <c r="AE49" i="9"/>
  <c r="AE48" i="9" s="1"/>
  <c r="DE63" i="4"/>
  <c r="AG7" i="9"/>
  <c r="AI7" i="9"/>
  <c r="AF8" i="9"/>
  <c r="AG8" i="9"/>
  <c r="AH8" i="9"/>
  <c r="AI8" i="9"/>
  <c r="AJ8" i="9"/>
  <c r="AH9" i="9"/>
  <c r="AI9" i="9"/>
  <c r="AH10" i="9"/>
  <c r="AI10" i="9"/>
  <c r="AF11" i="9"/>
  <c r="AG11" i="9"/>
  <c r="AH11" i="9"/>
  <c r="AI11" i="9"/>
  <c r="AJ11" i="9"/>
  <c r="AF12" i="9"/>
  <c r="AH12" i="9"/>
  <c r="AI12" i="9"/>
  <c r="AJ12" i="9"/>
  <c r="AG13" i="9"/>
  <c r="AH13" i="9"/>
  <c r="AI13" i="9"/>
  <c r="AF14" i="9"/>
  <c r="AG14" i="9"/>
  <c r="AH14" i="9"/>
  <c r="AI14" i="9"/>
  <c r="AJ14" i="9"/>
  <c r="AF15" i="9"/>
  <c r="AG15" i="9"/>
  <c r="AH15" i="9"/>
  <c r="AI15" i="9"/>
  <c r="AJ15" i="9"/>
  <c r="AH16" i="9"/>
  <c r="AI16" i="9"/>
  <c r="AH17" i="9"/>
  <c r="AI17" i="9"/>
  <c r="AF18" i="9"/>
  <c r="AG18" i="9"/>
  <c r="AH18" i="9"/>
  <c r="AI18" i="9"/>
  <c r="AJ18" i="9"/>
  <c r="AF19" i="9"/>
  <c r="AG19" i="9"/>
  <c r="AH19" i="9"/>
  <c r="AI19" i="9"/>
  <c r="AJ19" i="9"/>
  <c r="AF20" i="9"/>
  <c r="AG20" i="9"/>
  <c r="AH20" i="9"/>
  <c r="AI20" i="9"/>
  <c r="AJ20" i="9"/>
  <c r="AG21" i="9"/>
  <c r="AH21" i="9"/>
  <c r="AI21" i="9"/>
  <c r="AF22" i="9"/>
  <c r="AG22" i="9"/>
  <c r="AH22" i="9"/>
  <c r="AI22" i="9"/>
  <c r="AJ22" i="9"/>
  <c r="AH23" i="9"/>
  <c r="AI23" i="9"/>
  <c r="AJ23" i="9"/>
  <c r="AH24" i="9"/>
  <c r="AI24" i="9"/>
  <c r="AH25" i="9"/>
  <c r="AG26" i="9"/>
  <c r="AH26" i="9"/>
  <c r="AJ27" i="9"/>
  <c r="AH28" i="9"/>
  <c r="AI28" i="9"/>
  <c r="AI29" i="9"/>
  <c r="AG30" i="9"/>
  <c r="AI30" i="9"/>
  <c r="AH31" i="9"/>
  <c r="AI31" i="9"/>
  <c r="AJ31" i="9"/>
  <c r="AH32" i="9"/>
  <c r="AI32" i="9"/>
  <c r="AG33" i="9"/>
  <c r="AH33" i="9"/>
  <c r="AI33" i="9"/>
  <c r="AG34" i="9"/>
  <c r="AH34" i="9"/>
  <c r="AI34" i="9"/>
  <c r="AG35" i="9"/>
  <c r="AH35" i="9"/>
  <c r="AI35" i="9"/>
  <c r="AG36" i="9"/>
  <c r="AH36" i="9"/>
  <c r="AI36" i="9"/>
  <c r="AF37" i="9"/>
  <c r="AG37" i="9"/>
  <c r="AH37" i="9"/>
  <c r="AI37" i="9"/>
  <c r="AJ37" i="9"/>
  <c r="AH38" i="9"/>
  <c r="AI38" i="9"/>
  <c r="AI6" i="9"/>
  <c r="GH49" i="3"/>
  <c r="GH51" i="3" s="1"/>
  <c r="IC72" i="3"/>
  <c r="HM72" i="3"/>
  <c r="HG72" i="3"/>
  <c r="HA72" i="3"/>
  <c r="GO72" i="3"/>
  <c r="GH72" i="3"/>
  <c r="GA72" i="3"/>
  <c r="FT72" i="3"/>
  <c r="EH72" i="3"/>
  <c r="DZ72" i="3"/>
  <c r="IC64" i="3"/>
  <c r="HM64" i="3"/>
  <c r="HG64" i="3"/>
  <c r="HA64" i="3"/>
  <c r="GO64" i="3"/>
  <c r="GH64" i="3"/>
  <c r="GA64" i="3"/>
  <c r="FT64" i="3"/>
  <c r="EH64" i="3"/>
  <c r="IC51" i="3"/>
  <c r="HM51" i="3"/>
  <c r="HG51" i="3"/>
  <c r="HA51" i="3"/>
  <c r="GO51" i="3"/>
  <c r="GA51" i="3"/>
  <c r="FT51" i="3"/>
  <c r="EH51" i="3"/>
  <c r="ER63" i="3"/>
  <c r="EN63" i="3"/>
  <c r="DP63" i="3"/>
  <c r="DJ63" i="3"/>
  <c r="ED48" i="3"/>
  <c r="DE50" i="3"/>
  <c r="DE49" i="3"/>
  <c r="ER40" i="3"/>
  <c r="EN40" i="3"/>
  <c r="AI45" i="9" l="1"/>
  <c r="AI46" i="9"/>
  <c r="AG45" i="9"/>
  <c r="AH45" i="9"/>
  <c r="AI44" i="9"/>
  <c r="DV37" i="3"/>
  <c r="G24" i="13"/>
  <c r="AC45" i="9"/>
  <c r="AB45" i="9"/>
  <c r="Y45" i="9"/>
  <c r="X45" i="9"/>
  <c r="W45" i="9"/>
  <c r="W16" i="9"/>
  <c r="W9" i="9"/>
  <c r="P25" i="9"/>
  <c r="GH94" i="3" l="1"/>
  <c r="AF9" i="9"/>
  <c r="X16" i="9"/>
  <c r="AF16" i="9"/>
  <c r="DW35" i="6"/>
  <c r="DW36" i="6" s="1"/>
  <c r="F25" i="13"/>
  <c r="F26" i="13" s="1"/>
  <c r="Z9" i="9"/>
  <c r="AJ9" i="9" s="1"/>
  <c r="L25" i="9"/>
  <c r="Z16" i="9" l="1"/>
  <c r="AJ16" i="9" s="1"/>
  <c r="AG16" i="9"/>
  <c r="G25" i="13"/>
  <c r="G26" i="13" s="1"/>
  <c r="FM40" i="3"/>
  <c r="P28" i="9"/>
  <c r="AA28" i="9" s="1"/>
  <c r="P26" i="9"/>
  <c r="AA26" i="9" s="1"/>
  <c r="AF26" i="9" s="1"/>
  <c r="AA25" i="9"/>
  <c r="P38" i="9"/>
  <c r="FM63" i="3"/>
  <c r="HS63" i="3"/>
  <c r="P36" i="9"/>
  <c r="AA36" i="9" s="1"/>
  <c r="AF36" i="9" s="1"/>
  <c r="P33" i="9"/>
  <c r="AA33" i="9" s="1"/>
  <c r="AH27" i="9"/>
  <c r="AG27" i="9"/>
  <c r="AF25" i="9" l="1"/>
  <c r="AB25" i="9"/>
  <c r="AG25" i="9" s="1"/>
  <c r="HS49" i="3" s="1"/>
  <c r="AA38" i="9"/>
  <c r="EV40" i="3"/>
  <c r="AF28" i="9"/>
  <c r="AD33" i="9"/>
  <c r="AF33" i="9"/>
  <c r="AF45" i="9" s="1"/>
  <c r="AA45" i="9"/>
  <c r="Q36" i="9"/>
  <c r="DV63" i="3" s="1"/>
  <c r="EV63" i="3"/>
  <c r="AB28" i="9"/>
  <c r="Q28" i="9"/>
  <c r="DV40" i="3" s="1"/>
  <c r="Q37" i="9"/>
  <c r="Q26" i="9"/>
  <c r="DV71" i="3" s="1"/>
  <c r="AD26" i="9"/>
  <c r="AJ26" i="9" s="1"/>
  <c r="AD36" i="9"/>
  <c r="AJ36" i="9" s="1"/>
  <c r="Q25" i="9"/>
  <c r="DV49" i="3" s="1"/>
  <c r="HS71" i="3"/>
  <c r="FM71" i="3"/>
  <c r="EV71" i="3"/>
  <c r="ER71" i="3"/>
  <c r="EN71" i="3"/>
  <c r="DP71" i="3"/>
  <c r="DJ71" i="3"/>
  <c r="E71" i="3"/>
  <c r="FM50" i="3"/>
  <c r="EV50" i="3"/>
  <c r="ER50" i="3"/>
  <c r="EN50" i="3"/>
  <c r="DP50" i="3"/>
  <c r="DJ50" i="3"/>
  <c r="FM49" i="3"/>
  <c r="EV49" i="3"/>
  <c r="ER49" i="3"/>
  <c r="EN49" i="3"/>
  <c r="DP49" i="3"/>
  <c r="DJ49" i="3"/>
  <c r="E50" i="3"/>
  <c r="E63" i="3"/>
  <c r="DP40" i="3"/>
  <c r="DJ40" i="3"/>
  <c r="E40" i="3"/>
  <c r="G28" i="9"/>
  <c r="EH53" i="6" s="1"/>
  <c r="FN32" i="8"/>
  <c r="FM32" i="8"/>
  <c r="FL32" i="8"/>
  <c r="EJ32" i="8"/>
  <c r="DH32" i="8"/>
  <c r="CT32" i="8"/>
  <c r="CF32" i="8"/>
  <c r="BD32" i="8"/>
  <c r="AB32" i="8"/>
  <c r="H32" i="8"/>
  <c r="FN31" i="8"/>
  <c r="FM31" i="8"/>
  <c r="FL31" i="8"/>
  <c r="DV31" i="8" s="1"/>
  <c r="EJ31" i="8"/>
  <c r="DH31" i="8"/>
  <c r="CF31" i="8"/>
  <c r="BD31" i="8"/>
  <c r="AB31" i="8"/>
  <c r="H31" i="8"/>
  <c r="FN30" i="8"/>
  <c r="FM30" i="8"/>
  <c r="FL30" i="8"/>
  <c r="DV30" i="8" s="1"/>
  <c r="EJ30" i="8"/>
  <c r="DH30" i="8"/>
  <c r="CF30" i="8"/>
  <c r="BD30" i="8"/>
  <c r="AB30" i="8"/>
  <c r="H30" i="8"/>
  <c r="FN29" i="8"/>
  <c r="FM29" i="8"/>
  <c r="FL29" i="8"/>
  <c r="DV29" i="8" s="1"/>
  <c r="EJ29" i="8"/>
  <c r="DH29" i="8"/>
  <c r="CF29" i="8"/>
  <c r="BD29" i="8"/>
  <c r="AB29" i="8"/>
  <c r="H29" i="8"/>
  <c r="FN28" i="8"/>
  <c r="FM28" i="8"/>
  <c r="FL28" i="8"/>
  <c r="DV28" i="8" s="1"/>
  <c r="EJ28" i="8"/>
  <c r="DH28" i="8"/>
  <c r="CF28" i="8"/>
  <c r="BD28" i="8"/>
  <c r="AB28" i="8"/>
  <c r="H28" i="8"/>
  <c r="FN27" i="8"/>
  <c r="FM27" i="8"/>
  <c r="FL27" i="8"/>
  <c r="EJ27" i="8"/>
  <c r="DH27" i="8"/>
  <c r="CT27" i="8"/>
  <c r="CF27" i="8"/>
  <c r="BD27" i="8"/>
  <c r="AB27" i="8"/>
  <c r="H27" i="8"/>
  <c r="FN26" i="8"/>
  <c r="FM26" i="8"/>
  <c r="FL26" i="8"/>
  <c r="EJ26" i="8"/>
  <c r="DH26" i="8"/>
  <c r="CT26" i="8"/>
  <c r="CF26" i="8"/>
  <c r="BD26" i="8"/>
  <c r="AB26" i="8"/>
  <c r="H26" i="8"/>
  <c r="FN25" i="8"/>
  <c r="FM25" i="8"/>
  <c r="FL25" i="8"/>
  <c r="EJ25" i="8"/>
  <c r="DH25" i="8"/>
  <c r="CT25" i="8"/>
  <c r="CF25" i="8"/>
  <c r="BD25" i="8"/>
  <c r="AB25" i="8"/>
  <c r="H25" i="8"/>
  <c r="FN24" i="8"/>
  <c r="FM24" i="8"/>
  <c r="FL24" i="8"/>
  <c r="EJ24" i="8"/>
  <c r="DH24" i="8"/>
  <c r="CT24" i="8"/>
  <c r="CF24" i="8"/>
  <c r="BD24" i="8"/>
  <c r="AB24" i="8"/>
  <c r="H24" i="8"/>
  <c r="FN23" i="8"/>
  <c r="FM23" i="8"/>
  <c r="FL23" i="8"/>
  <c r="EJ23" i="8"/>
  <c r="DH23" i="8"/>
  <c r="CT23" i="8"/>
  <c r="CF23" i="8"/>
  <c r="BD23" i="8"/>
  <c r="AB23" i="8"/>
  <c r="H23" i="8"/>
  <c r="FN22" i="8"/>
  <c r="FM22" i="8"/>
  <c r="FL22" i="8"/>
  <c r="EJ22" i="8"/>
  <c r="DH22" i="8"/>
  <c r="CT22" i="8"/>
  <c r="CF22" i="8"/>
  <c r="BD22" i="8"/>
  <c r="AB22" i="8"/>
  <c r="H22" i="8"/>
  <c r="FN21" i="8"/>
  <c r="FM21" i="8"/>
  <c r="FL21" i="8"/>
  <c r="EJ21" i="8"/>
  <c r="DH21" i="8"/>
  <c r="CT21" i="8"/>
  <c r="CF21" i="8"/>
  <c r="BD21" i="8"/>
  <c r="AB21" i="8"/>
  <c r="H21" i="8"/>
  <c r="FN20" i="8"/>
  <c r="FM20" i="8"/>
  <c r="FL20" i="8"/>
  <c r="EJ20" i="8"/>
  <c r="DH20" i="8"/>
  <c r="CT20" i="8"/>
  <c r="CF20" i="8"/>
  <c r="BD20" i="8"/>
  <c r="AB20" i="8"/>
  <c r="H20" i="8"/>
  <c r="FN19" i="8"/>
  <c r="FM19" i="8"/>
  <c r="FL19" i="8"/>
  <c r="DV19" i="8" s="1"/>
  <c r="EJ19" i="8"/>
  <c r="DH19" i="8"/>
  <c r="CF19" i="8"/>
  <c r="BD19" i="8"/>
  <c r="AB19" i="8"/>
  <c r="H19" i="8"/>
  <c r="FN18" i="8"/>
  <c r="FM18" i="8"/>
  <c r="FL18" i="8"/>
  <c r="DV18" i="8" s="1"/>
  <c r="EJ18" i="8"/>
  <c r="DH18" i="8"/>
  <c r="CF18" i="8"/>
  <c r="BD18" i="8"/>
  <c r="AB18" i="8"/>
  <c r="H18" i="8"/>
  <c r="FN17" i="8"/>
  <c r="FM17" i="8"/>
  <c r="FL17" i="8"/>
  <c r="DV17" i="8" s="1"/>
  <c r="EJ17" i="8"/>
  <c r="DH17" i="8"/>
  <c r="CF17" i="8"/>
  <c r="BD17" i="8"/>
  <c r="AB17" i="8"/>
  <c r="H17" i="8"/>
  <c r="FN16" i="8"/>
  <c r="FM16" i="8"/>
  <c r="FL16" i="8"/>
  <c r="EJ16" i="8"/>
  <c r="DH16" i="8"/>
  <c r="CT16" i="8"/>
  <c r="CF16" i="8"/>
  <c r="BD16" i="8"/>
  <c r="AB16" i="8"/>
  <c r="H16" i="8"/>
  <c r="FN15" i="8"/>
  <c r="FM15" i="8"/>
  <c r="FL15" i="8"/>
  <c r="EJ15" i="8"/>
  <c r="DH15" i="8"/>
  <c r="CT15" i="8"/>
  <c r="CF15" i="8"/>
  <c r="BD15" i="8"/>
  <c r="AB15" i="8"/>
  <c r="H15" i="8"/>
  <c r="FN14" i="8"/>
  <c r="FM14" i="8"/>
  <c r="FL14" i="8"/>
  <c r="EJ14" i="8"/>
  <c r="DH14" i="8"/>
  <c r="CT14" i="8"/>
  <c r="CF14" i="8"/>
  <c r="BD14" i="8"/>
  <c r="AB14" i="8"/>
  <c r="H14" i="8"/>
  <c r="FN13" i="8"/>
  <c r="FM13" i="8"/>
  <c r="FL13" i="8"/>
  <c r="EJ13" i="8"/>
  <c r="DH13" i="8"/>
  <c r="CT13" i="8"/>
  <c r="CF13" i="8"/>
  <c r="BD13" i="8"/>
  <c r="AB13" i="8"/>
  <c r="H13" i="8"/>
  <c r="FN12" i="8"/>
  <c r="FM12" i="8"/>
  <c r="FL12" i="8"/>
  <c r="EJ12" i="8"/>
  <c r="DH12" i="8"/>
  <c r="CT12" i="8"/>
  <c r="CF12" i="8"/>
  <c r="BD12" i="8"/>
  <c r="AB12" i="8"/>
  <c r="H12" i="8"/>
  <c r="FN11" i="8"/>
  <c r="FM11" i="8"/>
  <c r="FL11" i="8"/>
  <c r="DV11" i="8" s="1"/>
  <c r="EJ11" i="8"/>
  <c r="DH11" i="8"/>
  <c r="CF11" i="8"/>
  <c r="BD11" i="8"/>
  <c r="AB11" i="8"/>
  <c r="H11" i="8"/>
  <c r="AC4" i="8"/>
  <c r="AD25" i="9" l="1"/>
  <c r="AJ25" i="9" s="1"/>
  <c r="FF49" i="3" s="1"/>
  <c r="AF38" i="9"/>
  <c r="AB38" i="9"/>
  <c r="AD38" i="9" s="1"/>
  <c r="AJ38" i="9" s="1"/>
  <c r="FF50" i="3" s="1"/>
  <c r="Q38" i="9"/>
  <c r="DV50" i="3" s="1"/>
  <c r="EZ50" i="3" s="1"/>
  <c r="AG28" i="9"/>
  <c r="HS40" i="3" s="1"/>
  <c r="DW53" i="6"/>
  <c r="EZ71" i="3"/>
  <c r="FF63" i="3"/>
  <c r="EZ40" i="3"/>
  <c r="ED40" i="3"/>
  <c r="EZ49" i="3"/>
  <c r="AD28" i="9"/>
  <c r="AJ28" i="9" s="1"/>
  <c r="EZ63" i="3"/>
  <c r="FF71" i="3"/>
  <c r="II71" i="3" s="1"/>
  <c r="AD45" i="9"/>
  <c r="ED71" i="3"/>
  <c r="ED50" i="3" l="1"/>
  <c r="AG38" i="9"/>
  <c r="HS50" i="3" s="1"/>
  <c r="II50" i="3"/>
  <c r="FF40" i="3"/>
  <c r="E90" i="7"/>
  <c r="AH81" i="7"/>
  <c r="AF81" i="7"/>
  <c r="AA81" i="7"/>
  <c r="Z81" i="7"/>
  <c r="Y81" i="7"/>
  <c r="X81" i="7"/>
  <c r="W81" i="7"/>
  <c r="V81" i="7"/>
  <c r="U81" i="7"/>
  <c r="T81" i="7"/>
  <c r="S81" i="7"/>
  <c r="Q81" i="7"/>
  <c r="O81" i="7"/>
  <c r="AB80" i="7"/>
  <c r="N80" i="7"/>
  <c r="AE80" i="7" s="1"/>
  <c r="M80" i="7"/>
  <c r="F80" i="7"/>
  <c r="D80" i="7"/>
  <c r="C80" i="7"/>
  <c r="B80" i="7"/>
  <c r="AE79" i="7"/>
  <c r="AB79" i="7"/>
  <c r="M79" i="7"/>
  <c r="AD79" i="7" s="1"/>
  <c r="F79" i="7"/>
  <c r="D79" i="7"/>
  <c r="C79" i="7"/>
  <c r="B79" i="7"/>
  <c r="AB78" i="7"/>
  <c r="N78" i="7"/>
  <c r="AE78" i="7" s="1"/>
  <c r="M78" i="7"/>
  <c r="AD78" i="7" s="1"/>
  <c r="F78" i="7"/>
  <c r="D78" i="7"/>
  <c r="C78" i="7"/>
  <c r="B78" i="7"/>
  <c r="AJ77" i="7"/>
  <c r="AJ81" i="7" s="1"/>
  <c r="R77" i="7"/>
  <c r="AB77" i="7" s="1"/>
  <c r="P77" i="7"/>
  <c r="P81" i="7" s="1"/>
  <c r="N77" i="7"/>
  <c r="N81" i="7" s="1"/>
  <c r="M77" i="7"/>
  <c r="L77" i="7"/>
  <c r="K77" i="7"/>
  <c r="J77" i="7"/>
  <c r="I77" i="7"/>
  <c r="H77" i="7"/>
  <c r="F77" i="7"/>
  <c r="D77" i="7"/>
  <c r="C77" i="7"/>
  <c r="B77" i="7"/>
  <c r="AE76" i="7"/>
  <c r="AB76" i="7"/>
  <c r="M76" i="7"/>
  <c r="F76" i="7"/>
  <c r="D76" i="7"/>
  <c r="C76" i="7"/>
  <c r="B76" i="7"/>
  <c r="AE75" i="7"/>
  <c r="AB75" i="7"/>
  <c r="M75" i="7"/>
  <c r="AD75" i="7" s="1"/>
  <c r="F75" i="7"/>
  <c r="D75" i="7"/>
  <c r="C75" i="7"/>
  <c r="B75" i="7"/>
  <c r="AH73" i="7"/>
  <c r="AF73" i="7"/>
  <c r="AA73" i="7"/>
  <c r="Z73" i="7"/>
  <c r="Y73" i="7"/>
  <c r="X73" i="7"/>
  <c r="W73" i="7"/>
  <c r="V73" i="7"/>
  <c r="U73" i="7"/>
  <c r="T73" i="7"/>
  <c r="S73" i="7"/>
  <c r="Q73" i="7"/>
  <c r="P73" i="7"/>
  <c r="O73" i="7"/>
  <c r="R71" i="7"/>
  <c r="R73" i="7" s="1"/>
  <c r="N71" i="7"/>
  <c r="M71" i="7"/>
  <c r="M73" i="7" s="1"/>
  <c r="L71" i="7"/>
  <c r="K71" i="7"/>
  <c r="J71" i="7"/>
  <c r="I71" i="7"/>
  <c r="H71" i="7"/>
  <c r="F71" i="7"/>
  <c r="D71" i="7"/>
  <c r="C71" i="7"/>
  <c r="B71" i="7"/>
  <c r="AH65" i="7"/>
  <c r="AF65" i="7"/>
  <c r="AA65" i="7"/>
  <c r="Z65" i="7"/>
  <c r="Y65" i="7"/>
  <c r="X65" i="7"/>
  <c r="W65" i="7"/>
  <c r="V65" i="7"/>
  <c r="U65" i="7"/>
  <c r="T65" i="7"/>
  <c r="S65" i="7"/>
  <c r="Q65" i="7"/>
  <c r="P65" i="7"/>
  <c r="O65" i="7"/>
  <c r="AB64" i="7"/>
  <c r="N64" i="7"/>
  <c r="AE64" i="7" s="1"/>
  <c r="M64" i="7"/>
  <c r="AD64" i="7" s="1"/>
  <c r="F64" i="7"/>
  <c r="D64" i="7"/>
  <c r="C64" i="7"/>
  <c r="B64" i="7"/>
  <c r="AB63" i="7"/>
  <c r="N63" i="7"/>
  <c r="AE63" i="7" s="1"/>
  <c r="M63" i="7"/>
  <c r="F63" i="7"/>
  <c r="D63" i="7"/>
  <c r="C63" i="7"/>
  <c r="B63" i="7"/>
  <c r="AB62" i="7"/>
  <c r="N62" i="7"/>
  <c r="AE62" i="7" s="1"/>
  <c r="M62" i="7"/>
  <c r="F62" i="7"/>
  <c r="D62" i="7"/>
  <c r="C62" i="7"/>
  <c r="B62" i="7"/>
  <c r="AB61" i="7"/>
  <c r="N61" i="7"/>
  <c r="M61" i="7"/>
  <c r="F61" i="7"/>
  <c r="D61" i="7"/>
  <c r="C61" i="7"/>
  <c r="B61" i="7"/>
  <c r="R60" i="7"/>
  <c r="R65" i="7" s="1"/>
  <c r="N60" i="7"/>
  <c r="M60" i="7"/>
  <c r="L60" i="7"/>
  <c r="K60" i="7"/>
  <c r="J60" i="7"/>
  <c r="I60" i="7"/>
  <c r="H60" i="7"/>
  <c r="F60" i="7"/>
  <c r="D60" i="7"/>
  <c r="C60" i="7"/>
  <c r="B60" i="7"/>
  <c r="AJ58" i="7"/>
  <c r="AI58" i="7"/>
  <c r="AG58" i="7"/>
  <c r="AF58" i="7"/>
  <c r="AA58" i="7"/>
  <c r="Z58" i="7"/>
  <c r="Y58" i="7"/>
  <c r="X58" i="7"/>
  <c r="W58" i="7"/>
  <c r="V58" i="7"/>
  <c r="U58" i="7"/>
  <c r="T58" i="7"/>
  <c r="S58" i="7"/>
  <c r="Q58" i="7"/>
  <c r="P58" i="7"/>
  <c r="O58" i="7"/>
  <c r="N58" i="7"/>
  <c r="R57" i="7"/>
  <c r="AE57" i="7" s="1"/>
  <c r="AH57" i="7" s="1"/>
  <c r="D93" i="7" s="1"/>
  <c r="M57" i="7"/>
  <c r="F57" i="7"/>
  <c r="D57" i="7"/>
  <c r="C57" i="7"/>
  <c r="B57" i="7"/>
  <c r="AE56" i="7"/>
  <c r="AB56" i="7"/>
  <c r="M56" i="7"/>
  <c r="F56" i="7"/>
  <c r="D56" i="7"/>
  <c r="C56" i="7"/>
  <c r="B56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AH46" i="7"/>
  <c r="AF46" i="7"/>
  <c r="AA46" i="7"/>
  <c r="Z46" i="7"/>
  <c r="Y46" i="7"/>
  <c r="Y82" i="7" s="1"/>
  <c r="W46" i="7"/>
  <c r="V46" i="7"/>
  <c r="U46" i="7"/>
  <c r="T46" i="7"/>
  <c r="S46" i="7"/>
  <c r="Q46" i="7"/>
  <c r="O46" i="7"/>
  <c r="AB45" i="7"/>
  <c r="N45" i="7"/>
  <c r="AE45" i="7" s="1"/>
  <c r="M45" i="7"/>
  <c r="F45" i="7"/>
  <c r="D45" i="7"/>
  <c r="C45" i="7"/>
  <c r="B45" i="7"/>
  <c r="AB44" i="7"/>
  <c r="N44" i="7"/>
  <c r="AE44" i="7" s="1"/>
  <c r="M44" i="7"/>
  <c r="AD44" i="7" s="1"/>
  <c r="F44" i="7"/>
  <c r="D44" i="7"/>
  <c r="C44" i="7"/>
  <c r="B44" i="7"/>
  <c r="R42" i="7"/>
  <c r="AB42" i="7" s="1"/>
  <c r="N42" i="7"/>
  <c r="M42" i="7"/>
  <c r="L42" i="7"/>
  <c r="K42" i="7"/>
  <c r="J42" i="7"/>
  <c r="I42" i="7"/>
  <c r="H42" i="7"/>
  <c r="F42" i="7"/>
  <c r="D42" i="7"/>
  <c r="C42" i="7"/>
  <c r="B42" i="7"/>
  <c r="L41" i="7"/>
  <c r="K41" i="7"/>
  <c r="J41" i="7"/>
  <c r="I41" i="7"/>
  <c r="H41" i="7"/>
  <c r="F41" i="7"/>
  <c r="D41" i="7"/>
  <c r="C41" i="7"/>
  <c r="L40" i="7"/>
  <c r="K40" i="7"/>
  <c r="J40" i="7"/>
  <c r="I40" i="7"/>
  <c r="H40" i="7"/>
  <c r="F40" i="7"/>
  <c r="D40" i="7"/>
  <c r="C40" i="7"/>
  <c r="R39" i="7"/>
  <c r="AE39" i="7" s="1"/>
  <c r="AG39" i="7" s="1"/>
  <c r="M39" i="7"/>
  <c r="L39" i="7"/>
  <c r="K39" i="7"/>
  <c r="J39" i="7"/>
  <c r="I39" i="7"/>
  <c r="H39" i="7"/>
  <c r="F39" i="7"/>
  <c r="D39" i="7"/>
  <c r="C39" i="7"/>
  <c r="B39" i="7"/>
  <c r="AB34" i="7"/>
  <c r="N34" i="7"/>
  <c r="AE34" i="7" s="1"/>
  <c r="M34" i="7"/>
  <c r="AD34" i="7" s="1"/>
  <c r="F34" i="7"/>
  <c r="D34" i="7"/>
  <c r="C34" i="7"/>
  <c r="B34" i="7"/>
  <c r="C33" i="7"/>
  <c r="AB32" i="7"/>
  <c r="N32" i="7"/>
  <c r="AE32" i="7" s="1"/>
  <c r="M32" i="7"/>
  <c r="AD32" i="7" s="1"/>
  <c r="F32" i="7"/>
  <c r="D32" i="7"/>
  <c r="C32" i="7"/>
  <c r="B32" i="7"/>
  <c r="AB31" i="7"/>
  <c r="N31" i="7"/>
  <c r="AE31" i="7" s="1"/>
  <c r="M31" i="7"/>
  <c r="AD31" i="7" s="1"/>
  <c r="F31" i="7"/>
  <c r="D31" i="7"/>
  <c r="C31" i="7"/>
  <c r="B31" i="7"/>
  <c r="F30" i="7"/>
  <c r="D30" i="7"/>
  <c r="F29" i="7"/>
  <c r="D29" i="7"/>
  <c r="F28" i="7"/>
  <c r="D28" i="7"/>
  <c r="F27" i="7"/>
  <c r="D27" i="7"/>
  <c r="F26" i="7"/>
  <c r="D26" i="7"/>
  <c r="F25" i="7"/>
  <c r="D25" i="7"/>
  <c r="F24" i="7"/>
  <c r="D24" i="7"/>
  <c r="F23" i="7"/>
  <c r="D23" i="7"/>
  <c r="F22" i="7"/>
  <c r="D22" i="7"/>
  <c r="L21" i="7"/>
  <c r="K21" i="7"/>
  <c r="J21" i="7"/>
  <c r="I21" i="7"/>
  <c r="H21" i="7"/>
  <c r="F21" i="7"/>
  <c r="D21" i="7"/>
  <c r="L20" i="7"/>
  <c r="K20" i="7"/>
  <c r="J20" i="7"/>
  <c r="I20" i="7"/>
  <c r="H20" i="7"/>
  <c r="F20" i="7"/>
  <c r="D20" i="7"/>
  <c r="L19" i="7"/>
  <c r="K19" i="7"/>
  <c r="J19" i="7"/>
  <c r="I19" i="7"/>
  <c r="H19" i="7"/>
  <c r="F19" i="7"/>
  <c r="D19" i="7"/>
  <c r="R18" i="7"/>
  <c r="AB18" i="7" s="1"/>
  <c r="N18" i="7"/>
  <c r="M18" i="7"/>
  <c r="L18" i="7"/>
  <c r="K18" i="7"/>
  <c r="J18" i="7"/>
  <c r="I18" i="7"/>
  <c r="H18" i="7"/>
  <c r="F18" i="7"/>
  <c r="D18" i="7"/>
  <c r="B18" i="7"/>
  <c r="R17" i="7"/>
  <c r="AB17" i="7" s="1"/>
  <c r="N17" i="7"/>
  <c r="M17" i="7"/>
  <c r="L17" i="7"/>
  <c r="K17" i="7"/>
  <c r="J17" i="7"/>
  <c r="I17" i="7"/>
  <c r="H17" i="7"/>
  <c r="F17" i="7"/>
  <c r="D17" i="7"/>
  <c r="B17" i="7"/>
  <c r="L16" i="7"/>
  <c r="K16" i="7"/>
  <c r="J16" i="7"/>
  <c r="I16" i="7"/>
  <c r="H16" i="7"/>
  <c r="L15" i="7"/>
  <c r="K15" i="7"/>
  <c r="J15" i="7"/>
  <c r="I15" i="7"/>
  <c r="H15" i="7"/>
  <c r="L14" i="7"/>
  <c r="K14" i="7"/>
  <c r="J14" i="7"/>
  <c r="I14" i="7"/>
  <c r="H14" i="7"/>
  <c r="X13" i="7"/>
  <c r="X46" i="7" s="1"/>
  <c r="P13" i="7"/>
  <c r="M13" i="7"/>
  <c r="L13" i="7"/>
  <c r="K13" i="7"/>
  <c r="J13" i="7"/>
  <c r="I13" i="7"/>
  <c r="H13" i="7"/>
  <c r="F13" i="7"/>
  <c r="D13" i="7"/>
  <c r="B13" i="7"/>
  <c r="AB12" i="7"/>
  <c r="P12" i="7"/>
  <c r="P46" i="7" s="1"/>
  <c r="P82" i="7" s="1"/>
  <c r="N12" i="7"/>
  <c r="M12" i="7"/>
  <c r="F12" i="7"/>
  <c r="D12" i="7"/>
  <c r="B12" i="7"/>
  <c r="A3" i="7"/>
  <c r="G46" i="13"/>
  <c r="G45" i="13"/>
  <c r="C33" i="13"/>
  <c r="B33" i="13"/>
  <c r="A33" i="13"/>
  <c r="C40" i="13"/>
  <c r="B40" i="13"/>
  <c r="A40" i="13"/>
  <c r="C39" i="13"/>
  <c r="B39" i="13"/>
  <c r="A39" i="13"/>
  <c r="C38" i="13"/>
  <c r="B38" i="13"/>
  <c r="A38" i="13"/>
  <c r="C37" i="13"/>
  <c r="B37" i="13"/>
  <c r="B46" i="13" s="1"/>
  <c r="A37" i="13"/>
  <c r="C36" i="13"/>
  <c r="B36" i="13"/>
  <c r="B45" i="13" s="1"/>
  <c r="A36" i="13"/>
  <c r="C35" i="13"/>
  <c r="B35" i="13"/>
  <c r="A35" i="13"/>
  <c r="C34" i="13"/>
  <c r="B34" i="13"/>
  <c r="A34" i="13"/>
  <c r="H29" i="13"/>
  <c r="G29" i="13"/>
  <c r="C32" i="13"/>
  <c r="B32" i="13"/>
  <c r="A32" i="13"/>
  <c r="C30" i="13"/>
  <c r="C31" i="13" s="1"/>
  <c r="B30" i="13"/>
  <c r="B31" i="13" s="1"/>
  <c r="A30" i="13"/>
  <c r="AD63" i="7" l="1"/>
  <c r="AE17" i="7"/>
  <c r="Q82" i="7"/>
  <c r="V82" i="7"/>
  <c r="AD62" i="7"/>
  <c r="AD76" i="7"/>
  <c r="AD77" i="7"/>
  <c r="AD81" i="7" s="1"/>
  <c r="N46" i="7"/>
  <c r="M58" i="7"/>
  <c r="AD61" i="7"/>
  <c r="C43" i="13"/>
  <c r="C42" i="13"/>
  <c r="C47" i="13" s="1"/>
  <c r="B43" i="13"/>
  <c r="B42" i="13"/>
  <c r="B47" i="13" s="1"/>
  <c r="AE42" i="7"/>
  <c r="U82" i="7"/>
  <c r="Z82" i="7"/>
  <c r="T82" i="7"/>
  <c r="AB60" i="7"/>
  <c r="AB65" i="7" s="1"/>
  <c r="AF82" i="7"/>
  <c r="AF83" i="7" s="1"/>
  <c r="AE71" i="7"/>
  <c r="AE73" i="7" s="1"/>
  <c r="AD42" i="7"/>
  <c r="AG42" i="7" s="1"/>
  <c r="AI42" i="7" s="1"/>
  <c r="AJ42" i="7" s="1"/>
  <c r="AD18" i="7"/>
  <c r="M65" i="7"/>
  <c r="M81" i="7"/>
  <c r="X82" i="7"/>
  <c r="M46" i="7"/>
  <c r="AE18" i="7"/>
  <c r="D90" i="7" s="1"/>
  <c r="AD45" i="7"/>
  <c r="O82" i="7"/>
  <c r="S82" i="7"/>
  <c r="W82" i="7"/>
  <c r="AA82" i="7"/>
  <c r="AD56" i="7"/>
  <c r="AE60" i="7"/>
  <c r="N65" i="7"/>
  <c r="N73" i="7"/>
  <c r="AD80" i="7"/>
  <c r="R81" i="7"/>
  <c r="M82" i="7"/>
  <c r="AE58" i="7"/>
  <c r="AI39" i="7"/>
  <c r="AJ39" i="7" s="1"/>
  <c r="AB81" i="7"/>
  <c r="AB13" i="7"/>
  <c r="AD13" i="7" s="1"/>
  <c r="AB71" i="7"/>
  <c r="AB73" i="7" s="1"/>
  <c r="AE77" i="7"/>
  <c r="R46" i="7"/>
  <c r="AB39" i="7"/>
  <c r="AD39" i="7" s="1"/>
  <c r="AB57" i="7"/>
  <c r="AB58" i="7" s="1"/>
  <c r="AH56" i="7"/>
  <c r="R58" i="7"/>
  <c r="AE61" i="7"/>
  <c r="AD71" i="7"/>
  <c r="AD17" i="7"/>
  <c r="AG17" i="7" s="1"/>
  <c r="D33" i="13"/>
  <c r="G33" i="13" s="1"/>
  <c r="H33" i="13" s="1"/>
  <c r="D37" i="13"/>
  <c r="D46" i="13" s="1"/>
  <c r="D36" i="13"/>
  <c r="D45" i="13" s="1"/>
  <c r="D40" i="13"/>
  <c r="G40" i="13" s="1"/>
  <c r="H40" i="13" s="1"/>
  <c r="D34" i="13"/>
  <c r="G34" i="13" s="1"/>
  <c r="H34" i="13" s="1"/>
  <c r="D30" i="13"/>
  <c r="D35" i="13"/>
  <c r="G35" i="13" s="1"/>
  <c r="H35" i="13" s="1"/>
  <c r="D32" i="13"/>
  <c r="G32" i="13" s="1"/>
  <c r="D39" i="13"/>
  <c r="G39" i="13" s="1"/>
  <c r="H39" i="13" s="1"/>
  <c r="D38" i="13"/>
  <c r="G38" i="13" s="1"/>
  <c r="H38" i="13" s="1"/>
  <c r="AD60" i="7" l="1"/>
  <c r="N82" i="7"/>
  <c r="D42" i="13"/>
  <c r="D47" i="13" s="1"/>
  <c r="AE65" i="7"/>
  <c r="AD57" i="7"/>
  <c r="AD58" i="7" s="1"/>
  <c r="R82" i="7"/>
  <c r="AD46" i="7"/>
  <c r="AE13" i="7"/>
  <c r="AE46" i="7" s="1"/>
  <c r="AE82" i="7" s="1"/>
  <c r="AE83" i="7" s="1"/>
  <c r="AB46" i="7"/>
  <c r="AB82" i="7" s="1"/>
  <c r="AB84" i="7" s="1"/>
  <c r="AG46" i="7"/>
  <c r="AI17" i="7"/>
  <c r="AI46" i="7" s="1"/>
  <c r="AH58" i="7"/>
  <c r="AH82" i="7" s="1"/>
  <c r="AH83" i="7" s="1"/>
  <c r="D92" i="7"/>
  <c r="AG77" i="7"/>
  <c r="AE81" i="7"/>
  <c r="AD73" i="7"/>
  <c r="AG71" i="7"/>
  <c r="AG60" i="7"/>
  <c r="AD65" i="7"/>
  <c r="H32" i="13"/>
  <c r="H42" i="13" s="1"/>
  <c r="H47" i="13" s="1"/>
  <c r="G42" i="13"/>
  <c r="G47" i="13" s="1"/>
  <c r="H26" i="13" l="1"/>
  <c r="F17" i="13"/>
  <c r="E17" i="13" s="1"/>
  <c r="D87" i="7"/>
  <c r="AG73" i="7"/>
  <c r="AI71" i="7"/>
  <c r="AI73" i="7" s="1"/>
  <c r="AJ17" i="7"/>
  <c r="AJ46" i="7" s="1"/>
  <c r="AI60" i="7"/>
  <c r="AI65" i="7" s="1"/>
  <c r="AG65" i="7"/>
  <c r="AG82" i="7" s="1"/>
  <c r="D89" i="7"/>
  <c r="D96" i="7" s="1"/>
  <c r="AI77" i="7"/>
  <c r="AI81" i="7" s="1"/>
  <c r="AG81" i="7"/>
  <c r="E89" i="7"/>
  <c r="AD82" i="7"/>
  <c r="AD83" i="7" s="1"/>
  <c r="AJ71" i="7" l="1"/>
  <c r="AJ73" i="7" s="1"/>
  <c r="AI82" i="7"/>
  <c r="AI83" i="7" s="1"/>
  <c r="AG83" i="7"/>
  <c r="D88" i="7" s="1"/>
  <c r="D95" i="7" s="1"/>
  <c r="AJ60" i="7"/>
  <c r="AJ65" i="7" s="1"/>
  <c r="AJ82" i="7" s="1"/>
  <c r="AJ83" i="7" s="1"/>
  <c r="D91" i="7" l="1"/>
  <c r="D98" i="7"/>
  <c r="G98" i="7" s="1"/>
  <c r="D97" i="7" l="1"/>
  <c r="G96" i="7" s="1"/>
  <c r="E49" i="3" l="1"/>
  <c r="II49" i="3" l="1"/>
  <c r="ED49" i="3"/>
  <c r="W24" i="9"/>
  <c r="AF24" i="9" s="1"/>
  <c r="DP48" i="3"/>
  <c r="X24" i="9" l="1"/>
  <c r="S73" i="12"/>
  <c r="Z60" i="12"/>
  <c r="D52" i="12"/>
  <c r="AH50" i="12"/>
  <c r="AF50" i="12"/>
  <c r="AE50" i="12"/>
  <c r="AB50" i="12"/>
  <c r="AD49" i="12"/>
  <c r="AH49" i="12" s="1"/>
  <c r="AH48" i="12" s="1"/>
  <c r="AC49" i="12"/>
  <c r="AG49" i="12" s="1"/>
  <c r="AB49" i="12"/>
  <c r="AF49" i="12" s="1"/>
  <c r="AF48" i="12" s="1"/>
  <c r="AA49" i="12"/>
  <c r="AE49" i="12" s="1"/>
  <c r="AE48" i="12" s="1"/>
  <c r="AC48" i="12"/>
  <c r="AA48" i="12"/>
  <c r="Z48" i="12"/>
  <c r="X48" i="12"/>
  <c r="W48" i="12"/>
  <c r="V48" i="12"/>
  <c r="U48" i="12"/>
  <c r="T48" i="12"/>
  <c r="S48" i="12"/>
  <c r="V47" i="12"/>
  <c r="U47" i="12"/>
  <c r="C5" i="13" s="1"/>
  <c r="T47" i="12"/>
  <c r="C6" i="13" s="1"/>
  <c r="S47" i="12"/>
  <c r="C3" i="13" s="1"/>
  <c r="AD46" i="12"/>
  <c r="AC46" i="12"/>
  <c r="AB46" i="12"/>
  <c r="AA46" i="12"/>
  <c r="Y46" i="12"/>
  <c r="X46" i="12"/>
  <c r="V46" i="12"/>
  <c r="U46" i="12"/>
  <c r="T46" i="12"/>
  <c r="S46" i="12"/>
  <c r="V45" i="12"/>
  <c r="B4" i="13" s="1"/>
  <c r="U45" i="12"/>
  <c r="B5" i="13" s="1"/>
  <c r="T45" i="12"/>
  <c r="B6" i="13" s="1"/>
  <c r="S45" i="12"/>
  <c r="B3" i="13" s="1"/>
  <c r="AG44" i="12"/>
  <c r="AF44" i="12"/>
  <c r="AE44" i="12"/>
  <c r="V44" i="12"/>
  <c r="AH44" i="12" s="1"/>
  <c r="R44" i="12"/>
  <c r="AG43" i="12"/>
  <c r="AF43" i="12"/>
  <c r="AA43" i="12"/>
  <c r="AD43" i="12" s="1"/>
  <c r="AH43" i="12" s="1"/>
  <c r="P43" i="12"/>
  <c r="L43" i="12"/>
  <c r="AH42" i="12"/>
  <c r="AG42" i="12"/>
  <c r="AF42" i="12"/>
  <c r="AE42" i="12"/>
  <c r="R42" i="12"/>
  <c r="P42" i="12"/>
  <c r="L42" i="12"/>
  <c r="AH41" i="12"/>
  <c r="AG41" i="12"/>
  <c r="AF41" i="12"/>
  <c r="AE41" i="12"/>
  <c r="R41" i="12"/>
  <c r="P41" i="12"/>
  <c r="L41" i="12"/>
  <c r="AH40" i="12"/>
  <c r="AG40" i="12"/>
  <c r="AF40" i="12"/>
  <c r="AE40" i="12"/>
  <c r="R40" i="12"/>
  <c r="P40" i="12"/>
  <c r="L40" i="12"/>
  <c r="AG36" i="12"/>
  <c r="AF36" i="12"/>
  <c r="L36" i="12"/>
  <c r="P36" i="12" s="1"/>
  <c r="W36" i="12" s="1"/>
  <c r="AG35" i="12"/>
  <c r="AF35" i="12"/>
  <c r="L35" i="12"/>
  <c r="P35" i="12" s="1"/>
  <c r="AA35" i="12" s="1"/>
  <c r="AG34" i="12"/>
  <c r="AF34" i="12"/>
  <c r="L34" i="12"/>
  <c r="P34" i="12" s="1"/>
  <c r="W34" i="12" s="1"/>
  <c r="AG33" i="12"/>
  <c r="AF33" i="12"/>
  <c r="L33" i="12"/>
  <c r="P33" i="12" s="1"/>
  <c r="AA33" i="12" s="1"/>
  <c r="AH32" i="12"/>
  <c r="AG32" i="12"/>
  <c r="P32" i="12"/>
  <c r="AA32" i="12" s="1"/>
  <c r="AF31" i="12"/>
  <c r="Y31" i="12"/>
  <c r="P31" i="12"/>
  <c r="AA31" i="12" s="1"/>
  <c r="AF30" i="12"/>
  <c r="Y30" i="12"/>
  <c r="P30" i="12"/>
  <c r="AA30" i="12" s="1"/>
  <c r="L30" i="12"/>
  <c r="L29" i="12"/>
  <c r="AH28" i="12"/>
  <c r="AG28" i="12"/>
  <c r="L28" i="12"/>
  <c r="P28" i="12" s="1"/>
  <c r="W28" i="12" s="1"/>
  <c r="AH27" i="12"/>
  <c r="AG27" i="12"/>
  <c r="AF27" i="12"/>
  <c r="P27" i="12"/>
  <c r="AH24" i="12"/>
  <c r="W24" i="12"/>
  <c r="X24" i="12" s="1"/>
  <c r="AF24" i="12" s="1"/>
  <c r="P24" i="12"/>
  <c r="AH23" i="12"/>
  <c r="AG23" i="12"/>
  <c r="P23" i="12"/>
  <c r="AA23" i="12" s="1"/>
  <c r="L23" i="12"/>
  <c r="AH22" i="12"/>
  <c r="AG22" i="12"/>
  <c r="AF22" i="12"/>
  <c r="AE22" i="12"/>
  <c r="Q22" i="12"/>
  <c r="R22" i="12" s="1"/>
  <c r="L22" i="12"/>
  <c r="P22" i="12" s="1"/>
  <c r="AH21" i="12"/>
  <c r="AG21" i="12"/>
  <c r="L21" i="12"/>
  <c r="P21" i="12" s="1"/>
  <c r="W21" i="12" s="1"/>
  <c r="AH20" i="12"/>
  <c r="AG20" i="12"/>
  <c r="AF20" i="12"/>
  <c r="AE20" i="12"/>
  <c r="R20" i="12"/>
  <c r="Q20" i="12"/>
  <c r="P20" i="12"/>
  <c r="AH19" i="12"/>
  <c r="AG19" i="12"/>
  <c r="AF19" i="12"/>
  <c r="AE19" i="12"/>
  <c r="Q19" i="12"/>
  <c r="R19" i="12" s="1"/>
  <c r="L19" i="12"/>
  <c r="P19" i="12" s="1"/>
  <c r="A2" i="12" s="1"/>
  <c r="AH18" i="12"/>
  <c r="AG18" i="12"/>
  <c r="AF18" i="12"/>
  <c r="AE18" i="12"/>
  <c r="Q18" i="12"/>
  <c r="P18" i="12"/>
  <c r="L18" i="12"/>
  <c r="D18" i="12"/>
  <c r="AH17" i="12"/>
  <c r="AG17" i="12"/>
  <c r="AA17" i="12"/>
  <c r="AB17" i="12" s="1"/>
  <c r="W17" i="12"/>
  <c r="X17" i="12" s="1"/>
  <c r="L17" i="12"/>
  <c r="P17" i="12" s="1"/>
  <c r="AH16" i="12"/>
  <c r="AG16" i="12"/>
  <c r="L16" i="12"/>
  <c r="P16" i="12" s="1"/>
  <c r="W16" i="12" s="1"/>
  <c r="AH15" i="12"/>
  <c r="AG15" i="12"/>
  <c r="AF15" i="12"/>
  <c r="AE15" i="12"/>
  <c r="Q15" i="12"/>
  <c r="R15" i="12" s="1"/>
  <c r="L15" i="12"/>
  <c r="P15" i="12" s="1"/>
  <c r="AH14" i="12"/>
  <c r="AG14" i="12"/>
  <c r="AG46" i="12" s="1"/>
  <c r="AF14" i="12"/>
  <c r="AF46" i="12" s="1"/>
  <c r="AE14" i="12"/>
  <c r="Q14" i="12"/>
  <c r="R14" i="12" s="1"/>
  <c r="L14" i="12"/>
  <c r="P14" i="12" s="1"/>
  <c r="AG13" i="12"/>
  <c r="AF13" i="12"/>
  <c r="L13" i="12"/>
  <c r="P13" i="12" s="1"/>
  <c r="W13" i="12" s="1"/>
  <c r="K13" i="12"/>
  <c r="AH12" i="12"/>
  <c r="AG12" i="12"/>
  <c r="AE12" i="12"/>
  <c r="X12" i="12"/>
  <c r="Q12" i="12"/>
  <c r="R12" i="12" s="1"/>
  <c r="L12" i="12"/>
  <c r="P12" i="12" s="1"/>
  <c r="AH11" i="12"/>
  <c r="AG11" i="12"/>
  <c r="AF11" i="12"/>
  <c r="AE11" i="12"/>
  <c r="Q11" i="12"/>
  <c r="R11" i="12" s="1"/>
  <c r="L11" i="12"/>
  <c r="P11" i="12" s="1"/>
  <c r="AG10" i="12"/>
  <c r="AF10" i="12"/>
  <c r="W10" i="12"/>
  <c r="Z10" i="12" s="1"/>
  <c r="AH10" i="12" s="1"/>
  <c r="P10" i="12"/>
  <c r="AH9" i="12"/>
  <c r="AG9" i="12"/>
  <c r="AE9" i="12"/>
  <c r="AB9" i="12"/>
  <c r="AF9" i="12" s="1"/>
  <c r="P9" i="12"/>
  <c r="AH8" i="12"/>
  <c r="AG8" i="12"/>
  <c r="P8" i="12"/>
  <c r="AA8" i="12" s="1"/>
  <c r="AF7" i="12"/>
  <c r="L7" i="12"/>
  <c r="P7" i="12" s="1"/>
  <c r="W7" i="12" s="1"/>
  <c r="AG6" i="12"/>
  <c r="AF6" i="12"/>
  <c r="P6" i="12"/>
  <c r="K6" i="12"/>
  <c r="Z24" i="9" l="1"/>
  <c r="AJ24" i="9" s="1"/>
  <c r="AG24" i="9"/>
  <c r="U68" i="12"/>
  <c r="D9" i="13"/>
  <c r="AE10" i="12"/>
  <c r="T68" i="12"/>
  <c r="D5" i="13"/>
  <c r="AB48" i="12"/>
  <c r="T67" i="12"/>
  <c r="D6" i="13"/>
  <c r="V56" i="12"/>
  <c r="C4" i="13"/>
  <c r="T69" i="12"/>
  <c r="D4" i="13"/>
  <c r="T66" i="12"/>
  <c r="D3" i="13"/>
  <c r="U67" i="12"/>
  <c r="D10" i="13"/>
  <c r="V67" i="12"/>
  <c r="D14" i="13"/>
  <c r="V68" i="12"/>
  <c r="D13" i="13"/>
  <c r="D18" i="13" s="1"/>
  <c r="V69" i="12"/>
  <c r="D12" i="13"/>
  <c r="V66" i="12"/>
  <c r="D11" i="13"/>
  <c r="X16" i="12"/>
  <c r="AF16" i="12" s="1"/>
  <c r="AE16" i="12"/>
  <c r="Q16" i="12"/>
  <c r="R16" i="12" s="1"/>
  <c r="AE23" i="12"/>
  <c r="Q23" i="12"/>
  <c r="R23" i="12" s="1"/>
  <c r="AB23" i="12"/>
  <c r="AF23" i="12" s="1"/>
  <c r="AF17" i="12"/>
  <c r="AE21" i="12"/>
  <c r="Q21" i="12"/>
  <c r="R21" i="12" s="1"/>
  <c r="X21" i="12"/>
  <c r="AF21" i="12" s="1"/>
  <c r="AE32" i="12"/>
  <c r="Q32" i="12"/>
  <c r="R32" i="12" s="1"/>
  <c r="AB32" i="12"/>
  <c r="AF32" i="12" s="1"/>
  <c r="AE33" i="12"/>
  <c r="Q33" i="12"/>
  <c r="R33" i="12" s="1"/>
  <c r="AD33" i="12"/>
  <c r="AH33" i="12" s="1"/>
  <c r="W46" i="12"/>
  <c r="AE34" i="12"/>
  <c r="AE46" i="12" s="1"/>
  <c r="Q34" i="12"/>
  <c r="R34" i="12" s="1"/>
  <c r="Z34" i="12"/>
  <c r="AE35" i="12"/>
  <c r="Q35" i="12"/>
  <c r="R35" i="12" s="1"/>
  <c r="AD35" i="12"/>
  <c r="AH35" i="12" s="1"/>
  <c r="AE36" i="12"/>
  <c r="Q36" i="12"/>
  <c r="R36" i="12" s="1"/>
  <c r="Z36" i="12"/>
  <c r="AH36" i="12" s="1"/>
  <c r="X28" i="12"/>
  <c r="AF28" i="12" s="1"/>
  <c r="AE28" i="12"/>
  <c r="Q28" i="12"/>
  <c r="R28" i="12" s="1"/>
  <c r="AD31" i="12"/>
  <c r="AH31" i="12" s="1"/>
  <c r="Q31" i="12"/>
  <c r="R31" i="12" s="1"/>
  <c r="AE31" i="12"/>
  <c r="P50" i="12"/>
  <c r="W47" i="12"/>
  <c r="C7" i="13" s="1"/>
  <c r="AE7" i="12"/>
  <c r="W73" i="12"/>
  <c r="W45" i="12"/>
  <c r="B7" i="13" s="1"/>
  <c r="Z7" i="12"/>
  <c r="Y7" i="12" s="1"/>
  <c r="Q7" i="12"/>
  <c r="R7" i="12" s="1"/>
  <c r="AE13" i="12"/>
  <c r="Z13" i="12"/>
  <c r="AH13" i="12" s="1"/>
  <c r="Q13" i="12"/>
  <c r="R13" i="12" s="1"/>
  <c r="AE8" i="12"/>
  <c r="Q8" i="12"/>
  <c r="R8" i="12" s="1"/>
  <c r="AB8" i="12"/>
  <c r="AA73" i="12"/>
  <c r="Q30" i="12"/>
  <c r="R30" i="12" s="1"/>
  <c r="AE30" i="12"/>
  <c r="AD30" i="12"/>
  <c r="AH30" i="12" s="1"/>
  <c r="P49" i="12"/>
  <c r="P46" i="12"/>
  <c r="AF12" i="12"/>
  <c r="AE17" i="12"/>
  <c r="Q24" i="12"/>
  <c r="R24" i="12" s="1"/>
  <c r="Y24" i="12"/>
  <c r="AG24" i="12" s="1"/>
  <c r="Q43" i="12"/>
  <c r="R43" i="12" s="1"/>
  <c r="AE43" i="12"/>
  <c r="P53" i="12"/>
  <c r="S74" i="12"/>
  <c r="Q9" i="12"/>
  <c r="R9" i="12" s="1"/>
  <c r="AA6" i="12"/>
  <c r="AE24" i="12"/>
  <c r="P47" i="12"/>
  <c r="AD48" i="12"/>
  <c r="Q17" i="12"/>
  <c r="R17" i="12" s="1"/>
  <c r="P45" i="12"/>
  <c r="V51" i="12"/>
  <c r="AC31" i="12" l="1"/>
  <c r="AG31" i="12" s="1"/>
  <c r="D19" i="13"/>
  <c r="X45" i="12"/>
  <c r="B10" i="13" s="1"/>
  <c r="AC30" i="12"/>
  <c r="AC45" i="12" s="1"/>
  <c r="B13" i="13" s="1"/>
  <c r="U66" i="12"/>
  <c r="D7" i="13"/>
  <c r="D15" i="13" s="1"/>
  <c r="AE27" i="12"/>
  <c r="Q27" i="12"/>
  <c r="R27" i="12" s="1"/>
  <c r="Y45" i="12"/>
  <c r="B9" i="13" s="1"/>
  <c r="Y50" i="12"/>
  <c r="Y47" i="12"/>
  <c r="C9" i="13" s="1"/>
  <c r="AG7" i="12"/>
  <c r="AE6" i="12"/>
  <c r="Q6" i="12"/>
  <c r="AA47" i="12"/>
  <c r="AA45" i="12"/>
  <c r="B11" i="13" s="1"/>
  <c r="AD6" i="12"/>
  <c r="AB47" i="12"/>
  <c r="AB45" i="12"/>
  <c r="AF8" i="12"/>
  <c r="AE73" i="12"/>
  <c r="Z47" i="12"/>
  <c r="AH7" i="12"/>
  <c r="Z45" i="12"/>
  <c r="B8" i="13" s="1"/>
  <c r="W74" i="12"/>
  <c r="P54" i="12"/>
  <c r="Z46" i="12"/>
  <c r="AH34" i="12"/>
  <c r="AH46" i="12" s="1"/>
  <c r="X47" i="12"/>
  <c r="C10" i="13" s="1"/>
  <c r="AC47" i="12" l="1"/>
  <c r="S68" i="12" s="1"/>
  <c r="AG30" i="12"/>
  <c r="B18" i="13"/>
  <c r="B15" i="13"/>
  <c r="Z56" i="12"/>
  <c r="C8" i="13"/>
  <c r="I67" i="12"/>
  <c r="B14" i="13"/>
  <c r="S66" i="12"/>
  <c r="C11" i="13"/>
  <c r="C15" i="13" s="1"/>
  <c r="U69" i="12"/>
  <c r="D8" i="13"/>
  <c r="D16" i="13" s="1"/>
  <c r="S67" i="12"/>
  <c r="C14" i="13"/>
  <c r="C19" i="13" s="1"/>
  <c r="AG50" i="12"/>
  <c r="AG48" i="12" s="1"/>
  <c r="Y48" i="12"/>
  <c r="AH6" i="12"/>
  <c r="AD47" i="12"/>
  <c r="C12" i="13" s="1"/>
  <c r="AD45" i="12"/>
  <c r="AE47" i="12"/>
  <c r="AE45" i="12"/>
  <c r="AE74" i="12" s="1"/>
  <c r="I68" i="12"/>
  <c r="Q45" i="12"/>
  <c r="R6" i="12"/>
  <c r="R45" i="12" s="1"/>
  <c r="AF47" i="12"/>
  <c r="AF45" i="12"/>
  <c r="AA74" i="12"/>
  <c r="P55" i="12"/>
  <c r="I66" i="12"/>
  <c r="H67" i="12" s="1"/>
  <c r="AG45" i="12"/>
  <c r="AG52" i="12" s="1"/>
  <c r="AG47" i="12"/>
  <c r="C13" i="13" l="1"/>
  <c r="C18" i="13" s="1"/>
  <c r="B19" i="13"/>
  <c r="C16" i="13"/>
  <c r="I69" i="12"/>
  <c r="H69" i="12" s="1"/>
  <c r="B12" i="13"/>
  <c r="H68" i="12"/>
  <c r="W68" i="12"/>
  <c r="S69" i="12"/>
  <c r="AD56" i="12"/>
  <c r="AD52" i="12"/>
  <c r="AH47" i="12"/>
  <c r="AH45" i="12"/>
  <c r="AI46" i="12"/>
  <c r="AF52" i="12"/>
  <c r="W69" i="12" l="1"/>
  <c r="B16" i="13"/>
  <c r="AH52" i="12"/>
  <c r="AI45" i="12"/>
  <c r="AK46" i="12"/>
  <c r="S44" i="9" l="1"/>
  <c r="T44" i="9"/>
  <c r="U44" i="9"/>
  <c r="V44" i="9"/>
  <c r="E4" i="13" s="1"/>
  <c r="E5" i="13" l="1"/>
  <c r="H5" i="13" s="1"/>
  <c r="DC34" i="6"/>
  <c r="E3" i="13"/>
  <c r="H3" i="13" s="1"/>
  <c r="EN94" i="3"/>
  <c r="E6" i="13"/>
  <c r="H6" i="13" s="1"/>
  <c r="DC45" i="6"/>
  <c r="H4" i="13"/>
  <c r="AF27" i="9"/>
  <c r="DC47" i="6" l="1"/>
  <c r="I47" i="6"/>
  <c r="EH17" i="6"/>
  <c r="I17" i="6"/>
  <c r="HS43" i="3"/>
  <c r="FM43" i="3"/>
  <c r="EV43" i="3"/>
  <c r="ER43" i="3"/>
  <c r="I67" i="6"/>
  <c r="ER31" i="5"/>
  <c r="ER30" i="5"/>
  <c r="ER29" i="5"/>
  <c r="ER12" i="5"/>
  <c r="ER20" i="5"/>
  <c r="ER19" i="5"/>
  <c r="EF95" i="4"/>
  <c r="EX20" i="5" s="1"/>
  <c r="EX19" i="5"/>
  <c r="EX12" i="5"/>
  <c r="AZ104" i="4"/>
  <c r="E62" i="3"/>
  <c r="AA17" i="9"/>
  <c r="W17" i="9"/>
  <c r="Z17" i="9" s="1"/>
  <c r="AJ17" i="9" s="1"/>
  <c r="DC17" i="6"/>
  <c r="CN17" i="6" s="1"/>
  <c r="L17" i="9"/>
  <c r="L18" i="9"/>
  <c r="P18" i="9" s="1"/>
  <c r="P8" i="9"/>
  <c r="ES42" i="4"/>
  <c r="EF42" i="4"/>
  <c r="AB17" i="9" l="1"/>
  <c r="AF17" i="9"/>
  <c r="FE12" i="5"/>
  <c r="EN43" i="3"/>
  <c r="FF43" i="3"/>
  <c r="BG315" i="11"/>
  <c r="AP315" i="11"/>
  <c r="AO315" i="11"/>
  <c r="AN315" i="11"/>
  <c r="AM315" i="11"/>
  <c r="AL315" i="11"/>
  <c r="AK315" i="11"/>
  <c r="AH315" i="11"/>
  <c r="AG315" i="11"/>
  <c r="AD315" i="11"/>
  <c r="AC315" i="11"/>
  <c r="BG314" i="11"/>
  <c r="AP314" i="11"/>
  <c r="AO314" i="11"/>
  <c r="AN314" i="11"/>
  <c r="AM314" i="11"/>
  <c r="AL314" i="11"/>
  <c r="AK314" i="11"/>
  <c r="AH314" i="11"/>
  <c r="AG314" i="11"/>
  <c r="AD314" i="11"/>
  <c r="AC314" i="11"/>
  <c r="BG313" i="11"/>
  <c r="AP313" i="11"/>
  <c r="AO313" i="11"/>
  <c r="AN313" i="11"/>
  <c r="AM313" i="11"/>
  <c r="AL313" i="11"/>
  <c r="AK313" i="11"/>
  <c r="AH313" i="11"/>
  <c r="AG313" i="11"/>
  <c r="AD313" i="11"/>
  <c r="AC313" i="11"/>
  <c r="AM312" i="11"/>
  <c r="AM311" i="11"/>
  <c r="AK311" i="11"/>
  <c r="BG310" i="11"/>
  <c r="AP310" i="11"/>
  <c r="AO310" i="11"/>
  <c r="AN310" i="11"/>
  <c r="AM310" i="11"/>
  <c r="AL310" i="11"/>
  <c r="AK310" i="11"/>
  <c r="AH310" i="11"/>
  <c r="AG310" i="11"/>
  <c r="AD310" i="11"/>
  <c r="AC310" i="11"/>
  <c r="BG309" i="11"/>
  <c r="AP309" i="11"/>
  <c r="AO309" i="11"/>
  <c r="AN309" i="11"/>
  <c r="AM309" i="11"/>
  <c r="AL309" i="11"/>
  <c r="AK309" i="11"/>
  <c r="AH309" i="11"/>
  <c r="AG309" i="11"/>
  <c r="AD309" i="11"/>
  <c r="AC309" i="11"/>
  <c r="BG308" i="11"/>
  <c r="AP308" i="11"/>
  <c r="AO308" i="11"/>
  <c r="AN308" i="11"/>
  <c r="AM308" i="11"/>
  <c r="AL308" i="11"/>
  <c r="AK308" i="11"/>
  <c r="AH308" i="11"/>
  <c r="AG308" i="11"/>
  <c r="AD308" i="11"/>
  <c r="AC308" i="11"/>
  <c r="BG307" i="11"/>
  <c r="AP307" i="11"/>
  <c r="AO307" i="11"/>
  <c r="AN307" i="11"/>
  <c r="AM307" i="11"/>
  <c r="AL307" i="11"/>
  <c r="AK307" i="11"/>
  <c r="AH307" i="11"/>
  <c r="AG307" i="11"/>
  <c r="AD307" i="11"/>
  <c r="AC307" i="11"/>
  <c r="BG306" i="11"/>
  <c r="AP306" i="11"/>
  <c r="AO306" i="11"/>
  <c r="AN306" i="11"/>
  <c r="AM306" i="11"/>
  <c r="AL306" i="11"/>
  <c r="AK306" i="11"/>
  <c r="AH306" i="11"/>
  <c r="AG306" i="11"/>
  <c r="AD306" i="11"/>
  <c r="AC306" i="11"/>
  <c r="BG305" i="11"/>
  <c r="AP305" i="11"/>
  <c r="AO305" i="11"/>
  <c r="AN305" i="11"/>
  <c r="AM305" i="11"/>
  <c r="AL305" i="11"/>
  <c r="AK305" i="11"/>
  <c r="AH305" i="11"/>
  <c r="AG305" i="11"/>
  <c r="AD305" i="11"/>
  <c r="AC305" i="11"/>
  <c r="BG304" i="11"/>
  <c r="AP304" i="11"/>
  <c r="AO304" i="11"/>
  <c r="AN304" i="11"/>
  <c r="AM304" i="11"/>
  <c r="AL304" i="11"/>
  <c r="AK304" i="11"/>
  <c r="AH304" i="11"/>
  <c r="AG304" i="11"/>
  <c r="AD304" i="11"/>
  <c r="AC304" i="11"/>
  <c r="BG303" i="11"/>
  <c r="AP303" i="11"/>
  <c r="AO303" i="11"/>
  <c r="AN303" i="11"/>
  <c r="AM303" i="11"/>
  <c r="AL303" i="11"/>
  <c r="AK303" i="11"/>
  <c r="AH303" i="11"/>
  <c r="AG303" i="11"/>
  <c r="AD303" i="11"/>
  <c r="AC303" i="11"/>
  <c r="BG302" i="11"/>
  <c r="AP302" i="11"/>
  <c r="AO302" i="11"/>
  <c r="AN302" i="11"/>
  <c r="AM302" i="11"/>
  <c r="AL302" i="11"/>
  <c r="AK302" i="11"/>
  <c r="AH302" i="11"/>
  <c r="AG302" i="11"/>
  <c r="AD302" i="11"/>
  <c r="AC302" i="11"/>
  <c r="BG301" i="11"/>
  <c r="AP301" i="11"/>
  <c r="AO301" i="11"/>
  <c r="AN301" i="11"/>
  <c r="AM301" i="11"/>
  <c r="AL301" i="11"/>
  <c r="AK301" i="11"/>
  <c r="AH301" i="11"/>
  <c r="AG301" i="11"/>
  <c r="AD301" i="11"/>
  <c r="AC301" i="11"/>
  <c r="AM300" i="11"/>
  <c r="BG299" i="11"/>
  <c r="AP299" i="11"/>
  <c r="AO299" i="11"/>
  <c r="AN299" i="11"/>
  <c r="AM299" i="11"/>
  <c r="AL299" i="11"/>
  <c r="AK299" i="11"/>
  <c r="AH299" i="11"/>
  <c r="AG299" i="11"/>
  <c r="AD299" i="11"/>
  <c r="AC299" i="11"/>
  <c r="BG296" i="11"/>
  <c r="AP296" i="11"/>
  <c r="AO296" i="11"/>
  <c r="AN296" i="11"/>
  <c r="AM296" i="11"/>
  <c r="AL296" i="11"/>
  <c r="AK296" i="11"/>
  <c r="AH296" i="11"/>
  <c r="AG296" i="11"/>
  <c r="AD296" i="11"/>
  <c r="AC296" i="11"/>
  <c r="BG295" i="11"/>
  <c r="AP295" i="11"/>
  <c r="AO295" i="11"/>
  <c r="AN295" i="11"/>
  <c r="AM295" i="11"/>
  <c r="AL295" i="11"/>
  <c r="AK295" i="11"/>
  <c r="AH295" i="11"/>
  <c r="AG295" i="11"/>
  <c r="AD295" i="11"/>
  <c r="AC295" i="11"/>
  <c r="BG291" i="11"/>
  <c r="AP291" i="11"/>
  <c r="AO291" i="11"/>
  <c r="AN291" i="11"/>
  <c r="AM291" i="11"/>
  <c r="AL291" i="11"/>
  <c r="AK291" i="11"/>
  <c r="AH291" i="11"/>
  <c r="AG291" i="11"/>
  <c r="AD291" i="11"/>
  <c r="AC291" i="11"/>
  <c r="BG287" i="11"/>
  <c r="AP287" i="11"/>
  <c r="AO287" i="11"/>
  <c r="AN287" i="11"/>
  <c r="AM287" i="11"/>
  <c r="AL287" i="11"/>
  <c r="AK287" i="11"/>
  <c r="AH287" i="11"/>
  <c r="AG287" i="11"/>
  <c r="AD287" i="11"/>
  <c r="AC287" i="11"/>
  <c r="BG285" i="11"/>
  <c r="AP285" i="11"/>
  <c r="AO285" i="11"/>
  <c r="AN285" i="11"/>
  <c r="AM285" i="11"/>
  <c r="AL285" i="11"/>
  <c r="AK285" i="11"/>
  <c r="AH285" i="11"/>
  <c r="AG285" i="11"/>
  <c r="AD285" i="11"/>
  <c r="AC285" i="11"/>
  <c r="BG281" i="11"/>
  <c r="AP281" i="11"/>
  <c r="AO281" i="11"/>
  <c r="AN281" i="11"/>
  <c r="AM281" i="11"/>
  <c r="AL281" i="11"/>
  <c r="AK281" i="11"/>
  <c r="AH281" i="11"/>
  <c r="AG281" i="11"/>
  <c r="AD281" i="11"/>
  <c r="AC281" i="11"/>
  <c r="BG279" i="11"/>
  <c r="AP279" i="11"/>
  <c r="AO279" i="11"/>
  <c r="AN279" i="11"/>
  <c r="AM279" i="11"/>
  <c r="AL279" i="11"/>
  <c r="AK279" i="11"/>
  <c r="AH279" i="11"/>
  <c r="AG279" i="11"/>
  <c r="AD279" i="11"/>
  <c r="AC279" i="11"/>
  <c r="AM277" i="11"/>
  <c r="BG276" i="11"/>
  <c r="AP276" i="11"/>
  <c r="AO276" i="11"/>
  <c r="AN276" i="11"/>
  <c r="AM276" i="11"/>
  <c r="AL276" i="11"/>
  <c r="AK276" i="11"/>
  <c r="AH276" i="11"/>
  <c r="AG276" i="11"/>
  <c r="AD276" i="11"/>
  <c r="AC276" i="11"/>
  <c r="BG270" i="11"/>
  <c r="AP270" i="11"/>
  <c r="AO270" i="11"/>
  <c r="AN270" i="11"/>
  <c r="AM270" i="11"/>
  <c r="AL270" i="11"/>
  <c r="AK270" i="11"/>
  <c r="AH270" i="11"/>
  <c r="AG270" i="11"/>
  <c r="AD270" i="11"/>
  <c r="AC270" i="11"/>
  <c r="BG268" i="11"/>
  <c r="AP268" i="11"/>
  <c r="AO268" i="11"/>
  <c r="AN268" i="11"/>
  <c r="AM268" i="11"/>
  <c r="AL268" i="11"/>
  <c r="AK268" i="11"/>
  <c r="AH268" i="11"/>
  <c r="AG268" i="11"/>
  <c r="AD268" i="11"/>
  <c r="AC268" i="11"/>
  <c r="AM267" i="11"/>
  <c r="AK267" i="11"/>
  <c r="AM265" i="11"/>
  <c r="BG264" i="11"/>
  <c r="AP264" i="11"/>
  <c r="AO264" i="11"/>
  <c r="AN264" i="11"/>
  <c r="AM264" i="11"/>
  <c r="AL264" i="11"/>
  <c r="AK264" i="11"/>
  <c r="AH264" i="11"/>
  <c r="AG264" i="11"/>
  <c r="AD264" i="11"/>
  <c r="AC264" i="11"/>
  <c r="BG258" i="11"/>
  <c r="AP258" i="11"/>
  <c r="AO258" i="11"/>
  <c r="AN258" i="11"/>
  <c r="AM258" i="11"/>
  <c r="AL258" i="11"/>
  <c r="AK258" i="11"/>
  <c r="AH258" i="11"/>
  <c r="AG258" i="11"/>
  <c r="AD258" i="11"/>
  <c r="AC258" i="11"/>
  <c r="BG250" i="11"/>
  <c r="AP250" i="11"/>
  <c r="AO250" i="11"/>
  <c r="AN250" i="11"/>
  <c r="AM250" i="11"/>
  <c r="AL250" i="11"/>
  <c r="AK250" i="11"/>
  <c r="AH250" i="11"/>
  <c r="AG250" i="11"/>
  <c r="AD250" i="11"/>
  <c r="AC250" i="11"/>
  <c r="BG246" i="11"/>
  <c r="AP246" i="11"/>
  <c r="AO246" i="11"/>
  <c r="AN246" i="11"/>
  <c r="AM246" i="11"/>
  <c r="AL246" i="11"/>
  <c r="AK246" i="11"/>
  <c r="AH246" i="11"/>
  <c r="AG246" i="11"/>
  <c r="AD246" i="11"/>
  <c r="AC246" i="11"/>
  <c r="AO236" i="11"/>
  <c r="X236" i="11"/>
  <c r="W236" i="11"/>
  <c r="AO235" i="11"/>
  <c r="Z235" i="11"/>
  <c r="AD235" i="11" s="1"/>
  <c r="X235" i="11"/>
  <c r="Y235" i="11" s="1"/>
  <c r="W235" i="11"/>
  <c r="X234" i="11"/>
  <c r="W234" i="11"/>
  <c r="E234" i="11"/>
  <c r="X233" i="11"/>
  <c r="W233" i="11"/>
  <c r="AO232" i="11"/>
  <c r="AG232" i="11"/>
  <c r="AH232" i="11" s="1"/>
  <c r="AL232" i="11" s="1"/>
  <c r="AN232" i="11" s="1"/>
  <c r="AP232" i="11" s="1"/>
  <c r="AC232" i="11"/>
  <c r="X232" i="11"/>
  <c r="Z232" i="11" s="1"/>
  <c r="AD232" i="11" s="1"/>
  <c r="AR232" i="11" s="1"/>
  <c r="AS232" i="11" s="1"/>
  <c r="AT232" i="11" s="1"/>
  <c r="BE232" i="11" s="1"/>
  <c r="BG232" i="11" s="1"/>
  <c r="W232" i="11"/>
  <c r="Y232" i="11" s="1"/>
  <c r="AK231" i="11"/>
  <c r="Z231" i="11"/>
  <c r="X231" i="11"/>
  <c r="W231" i="11"/>
  <c r="AO230" i="11"/>
  <c r="X230" i="11"/>
  <c r="Z230" i="11" s="1"/>
  <c r="AD230" i="11" s="1"/>
  <c r="W230" i="11"/>
  <c r="X229" i="11"/>
  <c r="AG229" i="11" s="1"/>
  <c r="W229" i="11"/>
  <c r="Z228" i="11"/>
  <c r="X228" i="11"/>
  <c r="AM228" i="11" s="1"/>
  <c r="W228" i="11"/>
  <c r="AO226" i="11"/>
  <c r="X226" i="11"/>
  <c r="Z226" i="11" s="1"/>
  <c r="W226" i="11"/>
  <c r="Y226" i="11" s="1"/>
  <c r="BI225" i="11"/>
  <c r="AE225" i="11"/>
  <c r="AM225" i="11" s="1"/>
  <c r="Z225" i="11"/>
  <c r="X225" i="11"/>
  <c r="W225" i="11"/>
  <c r="BI224" i="11"/>
  <c r="AK224" i="11"/>
  <c r="AC224" i="11"/>
  <c r="Z224" i="11"/>
  <c r="AD224" i="11" s="1"/>
  <c r="AR224" i="11" s="1"/>
  <c r="AS224" i="11" s="1"/>
  <c r="AT224" i="11" s="1"/>
  <c r="AU224" i="11" s="1"/>
  <c r="AV224" i="11" s="1"/>
  <c r="AW224" i="11" s="1"/>
  <c r="AX224" i="11" s="1"/>
  <c r="X224" i="11"/>
  <c r="AG224" i="11" s="1"/>
  <c r="AH224" i="11" s="1"/>
  <c r="AL224" i="11" s="1"/>
  <c r="AM224" i="11" s="1"/>
  <c r="W224" i="11"/>
  <c r="Y224" i="11" s="1"/>
  <c r="AO223" i="11"/>
  <c r="Z223" i="11"/>
  <c r="X223" i="11"/>
  <c r="AG223" i="11" s="1"/>
  <c r="W223" i="11"/>
  <c r="AO222" i="11"/>
  <c r="X222" i="11"/>
  <c r="Z222" i="11" s="1"/>
  <c r="AD222" i="11" s="1"/>
  <c r="AR222" i="11" s="1"/>
  <c r="AS222" i="11" s="1"/>
  <c r="AT222" i="11" s="1"/>
  <c r="AU222" i="11" s="1"/>
  <c r="AV222" i="11" s="1"/>
  <c r="AW222" i="11" s="1"/>
  <c r="AX222" i="11" s="1"/>
  <c r="AY222" i="11" s="1"/>
  <c r="AZ222" i="11" s="1"/>
  <c r="BA222" i="11" s="1"/>
  <c r="BB222" i="11" s="1"/>
  <c r="BC222" i="11" s="1"/>
  <c r="BD222" i="11" s="1"/>
  <c r="W222" i="11"/>
  <c r="AO221" i="11"/>
  <c r="AG221" i="11"/>
  <c r="Z221" i="11"/>
  <c r="X221" i="11"/>
  <c r="W221" i="11"/>
  <c r="Y221" i="11" s="1"/>
  <c r="AO220" i="11"/>
  <c r="AG220" i="11"/>
  <c r="X220" i="11"/>
  <c r="Z220" i="11" s="1"/>
  <c r="W220" i="11"/>
  <c r="X219" i="11"/>
  <c r="Z219" i="11" s="1"/>
  <c r="W219" i="11"/>
  <c r="AO218" i="11"/>
  <c r="X218" i="11"/>
  <c r="Y218" i="11" s="1"/>
  <c r="W218" i="11"/>
  <c r="X217" i="11"/>
  <c r="Z217" i="11" s="1"/>
  <c r="AC217" i="11" s="1"/>
  <c r="W217" i="11"/>
  <c r="E217" i="11"/>
  <c r="AM216" i="11"/>
  <c r="AO216" i="11" s="1"/>
  <c r="AG216" i="11"/>
  <c r="Z216" i="11"/>
  <c r="AD216" i="11" s="1"/>
  <c r="Y216" i="11"/>
  <c r="X216" i="11"/>
  <c r="AK216" i="11" s="1"/>
  <c r="AO214" i="11"/>
  <c r="AO277" i="11" s="1"/>
  <c r="X214" i="11"/>
  <c r="Z214" i="11" s="1"/>
  <c r="W214" i="11"/>
  <c r="AO213" i="11"/>
  <c r="Z213" i="11"/>
  <c r="AC213" i="11" s="1"/>
  <c r="Y213" i="11"/>
  <c r="X213" i="11"/>
  <c r="AG213" i="11" s="1"/>
  <c r="W213" i="11"/>
  <c r="AO212" i="11"/>
  <c r="X212" i="11"/>
  <c r="Z212" i="11" s="1"/>
  <c r="W212" i="11"/>
  <c r="AK211" i="11"/>
  <c r="AG211" i="11"/>
  <c r="Z211" i="11"/>
  <c r="AD211" i="11" s="1"/>
  <c r="AR211" i="11" s="1"/>
  <c r="X211" i="11"/>
  <c r="AM211" i="11" s="1"/>
  <c r="AO211" i="11" s="1"/>
  <c r="W211" i="11"/>
  <c r="Y211" i="11" s="1"/>
  <c r="BI210" i="11"/>
  <c r="AE210" i="11"/>
  <c r="Z210" i="11"/>
  <c r="AC210" i="11" s="1"/>
  <c r="BJ210" i="11" s="1"/>
  <c r="Y210" i="11"/>
  <c r="X210" i="11"/>
  <c r="AM210" i="11" s="1"/>
  <c r="W210" i="11"/>
  <c r="AO209" i="11"/>
  <c r="AC209" i="11"/>
  <c r="Z209" i="11"/>
  <c r="AD209" i="11" s="1"/>
  <c r="X209" i="11"/>
  <c r="W209" i="11"/>
  <c r="AO207" i="11"/>
  <c r="AO312" i="11" s="1"/>
  <c r="X207" i="11"/>
  <c r="W207" i="11"/>
  <c r="BI206" i="11"/>
  <c r="AA206" i="11"/>
  <c r="X206" i="11"/>
  <c r="W206" i="11"/>
  <c r="G206" i="11"/>
  <c r="X205" i="11"/>
  <c r="W205" i="11"/>
  <c r="X204" i="11"/>
  <c r="W204" i="11"/>
  <c r="E204" i="11"/>
  <c r="X203" i="11"/>
  <c r="W203" i="11"/>
  <c r="X202" i="11"/>
  <c r="W202" i="11"/>
  <c r="AO201" i="11"/>
  <c r="X201" i="11"/>
  <c r="W201" i="11"/>
  <c r="X200" i="11"/>
  <c r="W200" i="11"/>
  <c r="AG199" i="11"/>
  <c r="Z199" i="11"/>
  <c r="X199" i="11"/>
  <c r="AK199" i="11" s="1"/>
  <c r="W199" i="11"/>
  <c r="AO197" i="11"/>
  <c r="AO311" i="11" s="1"/>
  <c r="X197" i="11"/>
  <c r="Z197" i="11" s="1"/>
  <c r="AD197" i="11" s="1"/>
  <c r="AR197" i="11" s="1"/>
  <c r="W197" i="11"/>
  <c r="X196" i="11"/>
  <c r="AK196" i="11" s="1"/>
  <c r="AK275" i="11" s="1"/>
  <c r="W196" i="11"/>
  <c r="AO195" i="11"/>
  <c r="Z195" i="11"/>
  <c r="X195" i="11"/>
  <c r="W195" i="11"/>
  <c r="Y195" i="11" s="1"/>
  <c r="E195" i="11"/>
  <c r="X194" i="11"/>
  <c r="Z194" i="11" s="1"/>
  <c r="AD194" i="11" s="1"/>
  <c r="W194" i="11"/>
  <c r="E194" i="11"/>
  <c r="X193" i="11"/>
  <c r="W193" i="11"/>
  <c r="AK192" i="11"/>
  <c r="Z192" i="11"/>
  <c r="X192" i="11"/>
  <c r="W192" i="11"/>
  <c r="AO191" i="11"/>
  <c r="AD191" i="11"/>
  <c r="AR191" i="11" s="1"/>
  <c r="X191" i="11"/>
  <c r="Z191" i="11" s="1"/>
  <c r="AC191" i="11" s="1"/>
  <c r="W191" i="11"/>
  <c r="Y190" i="11"/>
  <c r="X190" i="11"/>
  <c r="AK190" i="11" s="1"/>
  <c r="W190" i="11"/>
  <c r="AK189" i="11"/>
  <c r="AC189" i="11"/>
  <c r="Z189" i="11"/>
  <c r="AD189" i="11" s="1"/>
  <c r="AR189" i="11" s="1"/>
  <c r="X189" i="11"/>
  <c r="AG189" i="11" s="1"/>
  <c r="W189" i="11"/>
  <c r="AK188" i="11"/>
  <c r="AC188" i="11"/>
  <c r="Z188" i="11"/>
  <c r="AD188" i="11" s="1"/>
  <c r="X188" i="11"/>
  <c r="W188" i="11"/>
  <c r="X187" i="11"/>
  <c r="Z187" i="11" s="1"/>
  <c r="AD187" i="11" s="1"/>
  <c r="W187" i="11"/>
  <c r="X186" i="11"/>
  <c r="W186" i="11"/>
  <c r="AM185" i="11"/>
  <c r="AO185" i="11" s="1"/>
  <c r="AK185" i="11"/>
  <c r="AC185" i="11"/>
  <c r="Z185" i="11"/>
  <c r="AD185" i="11" s="1"/>
  <c r="AR185" i="11" s="1"/>
  <c r="Y185" i="11"/>
  <c r="X185" i="11"/>
  <c r="AG185" i="11" s="1"/>
  <c r="AH185" i="11" s="1"/>
  <c r="AL185" i="11" s="1"/>
  <c r="AN185" i="11" s="1"/>
  <c r="AP185" i="11" s="1"/>
  <c r="W185" i="11"/>
  <c r="E185" i="11"/>
  <c r="AR184" i="11"/>
  <c r="AM184" i="11"/>
  <c r="AO184" i="11" s="1"/>
  <c r="X184" i="11"/>
  <c r="X183" i="11"/>
  <c r="AK183" i="11" s="1"/>
  <c r="W183" i="11"/>
  <c r="X182" i="11"/>
  <c r="W182" i="11"/>
  <c r="E182" i="11"/>
  <c r="AO181" i="11"/>
  <c r="X181" i="11"/>
  <c r="Z181" i="11" s="1"/>
  <c r="W181" i="11"/>
  <c r="AO180" i="11"/>
  <c r="X180" i="11"/>
  <c r="W180" i="11"/>
  <c r="AR179" i="11"/>
  <c r="AM179" i="11"/>
  <c r="AO179" i="11" s="1"/>
  <c r="AG179" i="11"/>
  <c r="AH179" i="11" s="1"/>
  <c r="X179" i="11"/>
  <c r="Y179" i="11" s="1"/>
  <c r="AO178" i="11"/>
  <c r="X178" i="11"/>
  <c r="W178" i="11"/>
  <c r="BI177" i="11"/>
  <c r="AI177" i="11"/>
  <c r="X177" i="11"/>
  <c r="AG177" i="11" s="1"/>
  <c r="W177" i="11"/>
  <c r="E177" i="11"/>
  <c r="AO176" i="11"/>
  <c r="X176" i="11"/>
  <c r="W176" i="11"/>
  <c r="X175" i="11"/>
  <c r="AM175" i="11" s="1"/>
  <c r="AO175" i="11" s="1"/>
  <c r="W175" i="11"/>
  <c r="BI173" i="11"/>
  <c r="AG173" i="11"/>
  <c r="AG274" i="11" s="1"/>
  <c r="AE173" i="11"/>
  <c r="X173" i="11"/>
  <c r="Z173" i="11" s="1"/>
  <c r="AD173" i="11" s="1"/>
  <c r="AD274" i="11" s="1"/>
  <c r="W173" i="11"/>
  <c r="E173" i="11"/>
  <c r="AM172" i="11"/>
  <c r="AO172" i="11" s="1"/>
  <c r="AK172" i="11"/>
  <c r="AD172" i="11"/>
  <c r="AR172" i="11" s="1"/>
  <c r="X172" i="11"/>
  <c r="Z172" i="11" s="1"/>
  <c r="AC172" i="11" s="1"/>
  <c r="W172" i="11"/>
  <c r="Y172" i="11" s="1"/>
  <c r="AM171" i="11"/>
  <c r="X171" i="11"/>
  <c r="W171" i="11"/>
  <c r="Y171" i="11" s="1"/>
  <c r="X170" i="11"/>
  <c r="W170" i="11"/>
  <c r="AO169" i="11"/>
  <c r="AG169" i="11"/>
  <c r="Z169" i="11"/>
  <c r="X169" i="11"/>
  <c r="W169" i="11"/>
  <c r="X168" i="11"/>
  <c r="AK167" i="11"/>
  <c r="AD167" i="11"/>
  <c r="X167" i="11"/>
  <c r="Z167" i="11" s="1"/>
  <c r="AC167" i="11" s="1"/>
  <c r="AO166" i="11"/>
  <c r="Z166" i="11"/>
  <c r="X166" i="11"/>
  <c r="W166" i="11"/>
  <c r="AO165" i="11"/>
  <c r="Z165" i="11"/>
  <c r="X165" i="11"/>
  <c r="W165" i="11"/>
  <c r="E165" i="11"/>
  <c r="BI163" i="11"/>
  <c r="AI163" i="11"/>
  <c r="AD163" i="11"/>
  <c r="AA163" i="11"/>
  <c r="X163" i="11"/>
  <c r="Z163" i="11" s="1"/>
  <c r="W163" i="11"/>
  <c r="Y163" i="11" s="1"/>
  <c r="E163" i="11"/>
  <c r="AM162" i="11"/>
  <c r="AO162" i="11" s="1"/>
  <c r="Z162" i="11"/>
  <c r="Y162" i="11"/>
  <c r="X162" i="11"/>
  <c r="AK162" i="11" s="1"/>
  <c r="W162" i="11"/>
  <c r="BI161" i="11"/>
  <c r="AE161" i="11"/>
  <c r="X161" i="11"/>
  <c r="Y161" i="11" s="1"/>
  <c r="W161" i="11"/>
  <c r="Z160" i="11"/>
  <c r="X160" i="11"/>
  <c r="AG160" i="11" s="1"/>
  <c r="W160" i="11"/>
  <c r="AO159" i="11"/>
  <c r="Z159" i="11"/>
  <c r="X159" i="11"/>
  <c r="Y159" i="11" s="1"/>
  <c r="W159" i="11"/>
  <c r="AO157" i="11"/>
  <c r="Y157" i="11"/>
  <c r="X157" i="11"/>
  <c r="Z157" i="11" s="1"/>
  <c r="AD157" i="11" s="1"/>
  <c r="AG157" i="11" s="1"/>
  <c r="W157" i="11"/>
  <c r="AO156" i="11"/>
  <c r="AD156" i="11"/>
  <c r="Z156" i="11"/>
  <c r="AC156" i="11" s="1"/>
  <c r="X156" i="11"/>
  <c r="Y156" i="11" s="1"/>
  <c r="W156" i="11"/>
  <c r="AO155" i="11"/>
  <c r="Z155" i="11"/>
  <c r="AC155" i="11" s="1"/>
  <c r="X155" i="11"/>
  <c r="Y155" i="11" s="1"/>
  <c r="W155" i="11"/>
  <c r="AO154" i="11"/>
  <c r="X154" i="11"/>
  <c r="Z154" i="11" s="1"/>
  <c r="AD154" i="11" s="1"/>
  <c r="AG154" i="11" s="1"/>
  <c r="W154" i="11"/>
  <c r="AO153" i="11"/>
  <c r="AC153" i="11"/>
  <c r="Z153" i="11"/>
  <c r="AD153" i="11" s="1"/>
  <c r="X153" i="11"/>
  <c r="W153" i="11"/>
  <c r="Y153" i="11" s="1"/>
  <c r="AO152" i="11"/>
  <c r="X152" i="11"/>
  <c r="W152" i="11"/>
  <c r="AO151" i="11"/>
  <c r="AP151" i="11" s="1"/>
  <c r="X151" i="11"/>
  <c r="W151" i="11"/>
  <c r="Y151" i="11" s="1"/>
  <c r="AO150" i="11"/>
  <c r="X150" i="11"/>
  <c r="Y150" i="11" s="1"/>
  <c r="W150" i="11"/>
  <c r="BI149" i="11"/>
  <c r="AB149" i="11"/>
  <c r="AA149" i="11"/>
  <c r="X149" i="11"/>
  <c r="Y149" i="11" s="1"/>
  <c r="W149" i="11"/>
  <c r="X148" i="11"/>
  <c r="W148" i="11"/>
  <c r="E148" i="11"/>
  <c r="AK147" i="11"/>
  <c r="X147" i="11"/>
  <c r="AG147" i="11" s="1"/>
  <c r="W147" i="11"/>
  <c r="Y147" i="11" s="1"/>
  <c r="BI146" i="11"/>
  <c r="AK146" i="11"/>
  <c r="AG146" i="11"/>
  <c r="X146" i="11"/>
  <c r="AM146" i="11" s="1"/>
  <c r="AO146" i="11" s="1"/>
  <c r="W146" i="11"/>
  <c r="X145" i="11"/>
  <c r="Z145" i="11" s="1"/>
  <c r="W145" i="11"/>
  <c r="AO144" i="11"/>
  <c r="X144" i="11"/>
  <c r="Z144" i="11" s="1"/>
  <c r="W144" i="11"/>
  <c r="AO143" i="11"/>
  <c r="Z143" i="11"/>
  <c r="Y143" i="11"/>
  <c r="X143" i="11"/>
  <c r="W143" i="11"/>
  <c r="AO142" i="11"/>
  <c r="X142" i="11"/>
  <c r="Z142" i="11" s="1"/>
  <c r="AD142" i="11" s="1"/>
  <c r="AG142" i="11" s="1"/>
  <c r="W142" i="11"/>
  <c r="AO141" i="11"/>
  <c r="X141" i="11"/>
  <c r="W141" i="11"/>
  <c r="AO140" i="11"/>
  <c r="AD140" i="11"/>
  <c r="AR140" i="11" s="1"/>
  <c r="AC140" i="11"/>
  <c r="X140" i="11"/>
  <c r="Z140" i="11" s="1"/>
  <c r="W140" i="11"/>
  <c r="BI139" i="11"/>
  <c r="AA139" i="11"/>
  <c r="X139" i="11"/>
  <c r="W139" i="11"/>
  <c r="G139" i="11"/>
  <c r="AB139" i="11" s="1"/>
  <c r="AO138" i="11"/>
  <c r="X138" i="11"/>
  <c r="W138" i="11"/>
  <c r="AO137" i="11"/>
  <c r="X137" i="11"/>
  <c r="Z137" i="11" s="1"/>
  <c r="W137" i="11"/>
  <c r="AO136" i="11"/>
  <c r="Z136" i="11"/>
  <c r="X136" i="11"/>
  <c r="W136" i="11"/>
  <c r="AK135" i="11"/>
  <c r="Y135" i="11"/>
  <c r="X135" i="11"/>
  <c r="Z135" i="11" s="1"/>
  <c r="AD135" i="11" s="1"/>
  <c r="W135" i="11"/>
  <c r="AO134" i="11"/>
  <c r="AD134" i="11"/>
  <c r="AR134" i="11" s="1"/>
  <c r="X134" i="11"/>
  <c r="Z134" i="11" s="1"/>
  <c r="AC134" i="11" s="1"/>
  <c r="W134" i="11"/>
  <c r="AD132" i="11"/>
  <c r="AR132" i="11" s="1"/>
  <c r="X132" i="11"/>
  <c r="Z132" i="11" s="1"/>
  <c r="AC132" i="11" s="1"/>
  <c r="W132" i="11"/>
  <c r="X131" i="11"/>
  <c r="Z131" i="11" s="1"/>
  <c r="AD131" i="11" s="1"/>
  <c r="W131" i="11"/>
  <c r="AO130" i="11"/>
  <c r="X130" i="11"/>
  <c r="Z130" i="11" s="1"/>
  <c r="AD130" i="11" s="1"/>
  <c r="W130" i="11"/>
  <c r="AO129" i="11"/>
  <c r="X129" i="11"/>
  <c r="W129" i="11"/>
  <c r="E129" i="11"/>
  <c r="AM128" i="11"/>
  <c r="AO128" i="11" s="1"/>
  <c r="X128" i="11"/>
  <c r="AK128" i="11" s="1"/>
  <c r="W128" i="11"/>
  <c r="AK127" i="11"/>
  <c r="Z127" i="11"/>
  <c r="AD127" i="11" s="1"/>
  <c r="AR127" i="11" s="1"/>
  <c r="X127" i="11"/>
  <c r="AG127" i="11" s="1"/>
  <c r="W127" i="11"/>
  <c r="X126" i="11"/>
  <c r="W126" i="11"/>
  <c r="X125" i="11"/>
  <c r="AM125" i="11" s="1"/>
  <c r="AO125" i="11" s="1"/>
  <c r="W125" i="11"/>
  <c r="X124" i="11"/>
  <c r="Z124" i="11" s="1"/>
  <c r="W124" i="11"/>
  <c r="X123" i="11"/>
  <c r="W123" i="11"/>
  <c r="AO122" i="11"/>
  <c r="X122" i="11"/>
  <c r="Z122" i="11" s="1"/>
  <c r="W122" i="11"/>
  <c r="AO121" i="11"/>
  <c r="X121" i="11"/>
  <c r="Z121" i="11" s="1"/>
  <c r="W121" i="11"/>
  <c r="AG120" i="11"/>
  <c r="Z120" i="11"/>
  <c r="AD120" i="11" s="1"/>
  <c r="Y120" i="11"/>
  <c r="X120" i="11"/>
  <c r="AK120" i="11" s="1"/>
  <c r="W120" i="11"/>
  <c r="AM119" i="11"/>
  <c r="AO119" i="11" s="1"/>
  <c r="AG119" i="11"/>
  <c r="AC119" i="11"/>
  <c r="Z119" i="11"/>
  <c r="AD119" i="11" s="1"/>
  <c r="X119" i="11"/>
  <c r="AK119" i="11" s="1"/>
  <c r="W119" i="11"/>
  <c r="Y119" i="11" s="1"/>
  <c r="BI118" i="11"/>
  <c r="AF118" i="11"/>
  <c r="AE118" i="11"/>
  <c r="AA118" i="11"/>
  <c r="X118" i="11"/>
  <c r="W118" i="11"/>
  <c r="G118" i="11"/>
  <c r="AM117" i="11"/>
  <c r="AO117" i="11" s="1"/>
  <c r="X117" i="11"/>
  <c r="W117" i="11"/>
  <c r="AO116" i="11"/>
  <c r="X116" i="11"/>
  <c r="W116" i="11"/>
  <c r="BI114" i="11"/>
  <c r="AE114" i="11"/>
  <c r="X114" i="11"/>
  <c r="Y114" i="11" s="1"/>
  <c r="W114" i="11"/>
  <c r="AG113" i="11"/>
  <c r="Z113" i="11"/>
  <c r="X113" i="11"/>
  <c r="AM113" i="11" s="1"/>
  <c r="W113" i="11"/>
  <c r="AM112" i="11"/>
  <c r="AG112" i="11"/>
  <c r="Z112" i="11"/>
  <c r="AD112" i="11" s="1"/>
  <c r="AR112" i="11" s="1"/>
  <c r="AS112" i="11" s="1"/>
  <c r="AT112" i="11" s="1"/>
  <c r="AU112" i="11" s="1"/>
  <c r="AV112" i="11" s="1"/>
  <c r="AW112" i="11" s="1"/>
  <c r="AX112" i="11" s="1"/>
  <c r="AY112" i="11" s="1"/>
  <c r="AZ112" i="11" s="1"/>
  <c r="BA112" i="11" s="1"/>
  <c r="BB112" i="11" s="1"/>
  <c r="BC112" i="11" s="1"/>
  <c r="BD112" i="11" s="1"/>
  <c r="X112" i="11"/>
  <c r="AK112" i="11" s="1"/>
  <c r="E112" i="11"/>
  <c r="W112" i="11" s="1"/>
  <c r="AM111" i="11"/>
  <c r="Y111" i="11"/>
  <c r="X111" i="11"/>
  <c r="AG111" i="11" s="1"/>
  <c r="W111" i="11"/>
  <c r="AO110" i="11"/>
  <c r="Z110" i="11"/>
  <c r="X110" i="11"/>
  <c r="W110" i="11"/>
  <c r="Y110" i="11" s="1"/>
  <c r="AO109" i="11"/>
  <c r="X109" i="11"/>
  <c r="Z109" i="11" s="1"/>
  <c r="AD109" i="11" s="1"/>
  <c r="AG109" i="11" s="1"/>
  <c r="W109" i="11"/>
  <c r="Y109" i="11" s="1"/>
  <c r="AO108" i="11"/>
  <c r="X108" i="11"/>
  <c r="W108" i="11"/>
  <c r="BI107" i="11"/>
  <c r="AE107" i="11"/>
  <c r="X107" i="11"/>
  <c r="E107" i="11"/>
  <c r="W107" i="11" s="1"/>
  <c r="X106" i="11"/>
  <c r="W106" i="11"/>
  <c r="E106" i="11"/>
  <c r="X105" i="11"/>
  <c r="AG105" i="11" s="1"/>
  <c r="W105" i="11"/>
  <c r="AO104" i="11"/>
  <c r="AM104" i="11"/>
  <c r="AK104" i="11"/>
  <c r="AG104" i="11"/>
  <c r="Z104" i="11"/>
  <c r="AC104" i="11" s="1"/>
  <c r="W104" i="11"/>
  <c r="Y104" i="11" s="1"/>
  <c r="E104" i="11"/>
  <c r="BI103" i="11"/>
  <c r="AJ103" i="11"/>
  <c r="AI103" i="11"/>
  <c r="X103" i="11"/>
  <c r="W103" i="11"/>
  <c r="AD101" i="11"/>
  <c r="AR101" i="11" s="1"/>
  <c r="AC101" i="11"/>
  <c r="X101" i="11"/>
  <c r="Z101" i="11" s="1"/>
  <c r="W101" i="11"/>
  <c r="BI100" i="11"/>
  <c r="AO100" i="11"/>
  <c r="AA100" i="11"/>
  <c r="X100" i="11"/>
  <c r="E100" i="11"/>
  <c r="W100" i="11" s="1"/>
  <c r="X99" i="11"/>
  <c r="AK99" i="11" s="1"/>
  <c r="W99" i="11"/>
  <c r="AO98" i="11"/>
  <c r="X98" i="11"/>
  <c r="Z98" i="11" s="1"/>
  <c r="W98" i="11"/>
  <c r="X97" i="11"/>
  <c r="W97" i="11"/>
  <c r="AO96" i="11"/>
  <c r="AG96" i="11"/>
  <c r="X96" i="11"/>
  <c r="W96" i="11"/>
  <c r="BI95" i="11"/>
  <c r="AF95" i="11"/>
  <c r="AE95" i="11"/>
  <c r="X95" i="11"/>
  <c r="Z95" i="11" s="1"/>
  <c r="AD95" i="11" s="1"/>
  <c r="E95" i="11"/>
  <c r="W95" i="11" s="1"/>
  <c r="AM93" i="11"/>
  <c r="AM286" i="11" s="1"/>
  <c r="Z93" i="11"/>
  <c r="X93" i="11"/>
  <c r="AK93" i="11" s="1"/>
  <c r="AK286" i="11" s="1"/>
  <c r="W93" i="11"/>
  <c r="AO91" i="11"/>
  <c r="AO267" i="11" s="1"/>
  <c r="Z91" i="11"/>
  <c r="AC91" i="11" s="1"/>
  <c r="AC267" i="11" s="1"/>
  <c r="X91" i="11"/>
  <c r="Y91" i="11" s="1"/>
  <c r="W91" i="11"/>
  <c r="AO90" i="11"/>
  <c r="AD90" i="11"/>
  <c r="AR90" i="11" s="1"/>
  <c r="X90" i="11"/>
  <c r="Z90" i="11" s="1"/>
  <c r="AC90" i="11" s="1"/>
  <c r="W90" i="11"/>
  <c r="AO89" i="11"/>
  <c r="X89" i="11"/>
  <c r="W89" i="11"/>
  <c r="X88" i="11"/>
  <c r="X87" i="11"/>
  <c r="W87" i="11"/>
  <c r="X85" i="11"/>
  <c r="W85" i="11"/>
  <c r="AM84" i="11"/>
  <c r="X84" i="11"/>
  <c r="AK84" i="11" s="1"/>
  <c r="W84" i="11"/>
  <c r="E84" i="11"/>
  <c r="Z83" i="11"/>
  <c r="X83" i="11"/>
  <c r="AM83" i="11" s="1"/>
  <c r="AO83" i="11" s="1"/>
  <c r="W83" i="11"/>
  <c r="E83" i="11"/>
  <c r="AM82" i="11"/>
  <c r="AO82" i="11" s="1"/>
  <c r="X82" i="11"/>
  <c r="Z82" i="11" s="1"/>
  <c r="W82" i="11"/>
  <c r="AG81" i="11"/>
  <c r="Z81" i="11"/>
  <c r="X81" i="11"/>
  <c r="AM81" i="11" s="1"/>
  <c r="AO81" i="11" s="1"/>
  <c r="E81" i="11"/>
  <c r="W81" i="11" s="1"/>
  <c r="X80" i="11"/>
  <c r="W80" i="11"/>
  <c r="X79" i="11"/>
  <c r="W79" i="11"/>
  <c r="X78" i="11"/>
  <c r="AG78" i="11" s="1"/>
  <c r="W78" i="11"/>
  <c r="AG77" i="11"/>
  <c r="X77" i="11"/>
  <c r="W77" i="11"/>
  <c r="Y77" i="11" s="1"/>
  <c r="X76" i="11"/>
  <c r="W76" i="11"/>
  <c r="AO74" i="11"/>
  <c r="X74" i="11"/>
  <c r="Z74" i="11" s="1"/>
  <c r="W74" i="11"/>
  <c r="AO73" i="11"/>
  <c r="X73" i="11"/>
  <c r="W73" i="11"/>
  <c r="AP72" i="11"/>
  <c r="X72" i="11"/>
  <c r="W72" i="11"/>
  <c r="BI71" i="11"/>
  <c r="AO71" i="11"/>
  <c r="AI71" i="11"/>
  <c r="AD71" i="11"/>
  <c r="AR71" i="11" s="1"/>
  <c r="Y71" i="11"/>
  <c r="X71" i="11"/>
  <c r="Z71" i="11" s="1"/>
  <c r="AC71" i="11" s="1"/>
  <c r="W71" i="11"/>
  <c r="X70" i="11"/>
  <c r="W70" i="11"/>
  <c r="X69" i="11"/>
  <c r="W69" i="11"/>
  <c r="X68" i="11"/>
  <c r="AK68" i="11" s="1"/>
  <c r="W68" i="11"/>
  <c r="X67" i="11"/>
  <c r="AG67" i="11" s="1"/>
  <c r="W67" i="11"/>
  <c r="AK66" i="11"/>
  <c r="X66" i="11"/>
  <c r="W66" i="11"/>
  <c r="AK65" i="11"/>
  <c r="Z65" i="11"/>
  <c r="AD65" i="11" s="1"/>
  <c r="AR65" i="11" s="1"/>
  <c r="X65" i="11"/>
  <c r="AM65" i="11" s="1"/>
  <c r="AO65" i="11" s="1"/>
  <c r="W65" i="11"/>
  <c r="X64" i="11"/>
  <c r="AK64" i="11" s="1"/>
  <c r="W64" i="11"/>
  <c r="AO63" i="11"/>
  <c r="Z63" i="11"/>
  <c r="AD63" i="11" s="1"/>
  <c r="X63" i="11"/>
  <c r="AG63" i="11" s="1"/>
  <c r="W63" i="11"/>
  <c r="BI62" i="11"/>
  <c r="AG62" i="11"/>
  <c r="AE62" i="11"/>
  <c r="X62" i="11"/>
  <c r="Z62" i="11" s="1"/>
  <c r="AD62" i="11" s="1"/>
  <c r="AR62" i="11" s="1"/>
  <c r="W62" i="11"/>
  <c r="X61" i="11"/>
  <c r="W61" i="11"/>
  <c r="AM60" i="11"/>
  <c r="AO60" i="11" s="1"/>
  <c r="AG60" i="11"/>
  <c r="Y60" i="11"/>
  <c r="X60" i="11"/>
  <c r="AM59" i="11"/>
  <c r="AO59" i="11" s="1"/>
  <c r="AG59" i="11"/>
  <c r="Y59" i="11"/>
  <c r="X59" i="11"/>
  <c r="AM58" i="11"/>
  <c r="AO58" i="11" s="1"/>
  <c r="AG58" i="11"/>
  <c r="Y58" i="11"/>
  <c r="X58" i="11"/>
  <c r="X57" i="11"/>
  <c r="W57" i="11"/>
  <c r="X56" i="11"/>
  <c r="Z56" i="11" s="1"/>
  <c r="AD56" i="11" s="1"/>
  <c r="W56" i="11"/>
  <c r="X55" i="11"/>
  <c r="W55" i="11"/>
  <c r="BI54" i="11"/>
  <c r="AI54" i="11"/>
  <c r="X54" i="11"/>
  <c r="Z54" i="11" s="1"/>
  <c r="W54" i="11"/>
  <c r="AO53" i="11"/>
  <c r="AC53" i="11"/>
  <c r="X53" i="11"/>
  <c r="Z53" i="11" s="1"/>
  <c r="AD53" i="11" s="1"/>
  <c r="W53" i="11"/>
  <c r="X52" i="11"/>
  <c r="AO51" i="11"/>
  <c r="X51" i="11"/>
  <c r="AG51" i="11" s="1"/>
  <c r="W51" i="11"/>
  <c r="AO49" i="11"/>
  <c r="AO300" i="11" s="1"/>
  <c r="X49" i="11"/>
  <c r="W49" i="11"/>
  <c r="AG49" i="11" s="1"/>
  <c r="AG300" i="11" s="1"/>
  <c r="X48" i="11"/>
  <c r="AK48" i="11" s="1"/>
  <c r="W48" i="11"/>
  <c r="Y48" i="11" s="1"/>
  <c r="AO46" i="11"/>
  <c r="X46" i="11"/>
  <c r="W46" i="11"/>
  <c r="AK45" i="11"/>
  <c r="X45" i="11"/>
  <c r="Z45" i="11" s="1"/>
  <c r="AD45" i="11" s="1"/>
  <c r="W45" i="11"/>
  <c r="X44" i="11"/>
  <c r="AK44" i="11" s="1"/>
  <c r="W44" i="11"/>
  <c r="AK43" i="11"/>
  <c r="X43" i="11"/>
  <c r="W43" i="11"/>
  <c r="X42" i="11"/>
  <c r="W42" i="11"/>
  <c r="AK41" i="11"/>
  <c r="AD41" i="11"/>
  <c r="AR41" i="11" s="1"/>
  <c r="AC41" i="11"/>
  <c r="X41" i="11"/>
  <c r="Z41" i="11" s="1"/>
  <c r="W41" i="11"/>
  <c r="Y41" i="11" s="1"/>
  <c r="Y40" i="11"/>
  <c r="X40" i="11"/>
  <c r="AK40" i="11" s="1"/>
  <c r="W40" i="11"/>
  <c r="Z39" i="11"/>
  <c r="X39" i="11"/>
  <c r="AK39" i="11" s="1"/>
  <c r="W39" i="11"/>
  <c r="Y39" i="11" s="1"/>
  <c r="Y38" i="11"/>
  <c r="X38" i="11"/>
  <c r="AK38" i="11" s="1"/>
  <c r="W38" i="11"/>
  <c r="Z37" i="11"/>
  <c r="X37" i="11"/>
  <c r="AK37" i="11" s="1"/>
  <c r="W37" i="11"/>
  <c r="Y37" i="11" s="1"/>
  <c r="AO36" i="11"/>
  <c r="X36" i="11"/>
  <c r="Z36" i="11" s="1"/>
  <c r="W36" i="11"/>
  <c r="Z35" i="11"/>
  <c r="X35" i="11"/>
  <c r="AK35" i="11" s="1"/>
  <c r="W35" i="11"/>
  <c r="AO34" i="11"/>
  <c r="AC34" i="11"/>
  <c r="X34" i="11"/>
  <c r="Z34" i="11" s="1"/>
  <c r="AD34" i="11" s="1"/>
  <c r="W34" i="11"/>
  <c r="Y34" i="11" s="1"/>
  <c r="AO33" i="11"/>
  <c r="X33" i="11"/>
  <c r="Z33" i="11" s="1"/>
  <c r="W33" i="11"/>
  <c r="AK32" i="11"/>
  <c r="Z32" i="11"/>
  <c r="AD32" i="11" s="1"/>
  <c r="AR32" i="11" s="1"/>
  <c r="Y32" i="11"/>
  <c r="X32" i="11"/>
  <c r="AG32" i="11" s="1"/>
  <c r="AH32" i="11" s="1"/>
  <c r="AL32" i="11" s="1"/>
  <c r="W32" i="11"/>
  <c r="X31" i="11"/>
  <c r="Z31" i="11" s="1"/>
  <c r="AC31" i="11" s="1"/>
  <c r="W31" i="11"/>
  <c r="AO30" i="11"/>
  <c r="X30" i="11"/>
  <c r="W30" i="11"/>
  <c r="AM29" i="11"/>
  <c r="AO29" i="11" s="1"/>
  <c r="AK29" i="11"/>
  <c r="Z29" i="11"/>
  <c r="Y29" i="11"/>
  <c r="X29" i="11"/>
  <c r="AG29" i="11" s="1"/>
  <c r="AM28" i="11"/>
  <c r="AO28" i="11" s="1"/>
  <c r="AK28" i="11"/>
  <c r="Z28" i="11"/>
  <c r="Y28" i="11"/>
  <c r="X28" i="11"/>
  <c r="AG28" i="11" s="1"/>
  <c r="AK27" i="11"/>
  <c r="X27" i="11"/>
  <c r="AG27" i="11" s="1"/>
  <c r="W27" i="11"/>
  <c r="Y27" i="11" s="1"/>
  <c r="X26" i="11"/>
  <c r="W26" i="11"/>
  <c r="X25" i="11"/>
  <c r="W25" i="11"/>
  <c r="X24" i="11"/>
  <c r="W24" i="11"/>
  <c r="AM23" i="11"/>
  <c r="AO23" i="11" s="1"/>
  <c r="AG23" i="11"/>
  <c r="AC23" i="11"/>
  <c r="Z23" i="11"/>
  <c r="AD23" i="11" s="1"/>
  <c r="X23" i="11"/>
  <c r="AK23" i="11" s="1"/>
  <c r="W23" i="11"/>
  <c r="Y23" i="11" s="1"/>
  <c r="AK22" i="11"/>
  <c r="Z22" i="11"/>
  <c r="AD22" i="11" s="1"/>
  <c r="X22" i="11"/>
  <c r="W22" i="11"/>
  <c r="AM21" i="11"/>
  <c r="AO21" i="11" s="1"/>
  <c r="X21" i="11"/>
  <c r="AG21" i="11" s="1"/>
  <c r="W21" i="11"/>
  <c r="AK20" i="11"/>
  <c r="AG20" i="11"/>
  <c r="X20" i="11"/>
  <c r="Z20" i="11" s="1"/>
  <c r="W20" i="11"/>
  <c r="AO19" i="11"/>
  <c r="X19" i="11"/>
  <c r="Z19" i="11" s="1"/>
  <c r="W19" i="11"/>
  <c r="AO18" i="11"/>
  <c r="Z18" i="11"/>
  <c r="Y18" i="11"/>
  <c r="X18" i="11"/>
  <c r="W18" i="11"/>
  <c r="AO17" i="11"/>
  <c r="X17" i="11"/>
  <c r="Z17" i="11" s="1"/>
  <c r="AC17" i="11" s="1"/>
  <c r="W17" i="11"/>
  <c r="AO16" i="11"/>
  <c r="X16" i="11"/>
  <c r="Z16" i="11" s="1"/>
  <c r="AD16" i="11" s="1"/>
  <c r="W16" i="11"/>
  <c r="X15" i="11"/>
  <c r="AG15" i="11" s="1"/>
  <c r="W15" i="11"/>
  <c r="AM14" i="11"/>
  <c r="AO14" i="11" s="1"/>
  <c r="AC14" i="11"/>
  <c r="Z14" i="11"/>
  <c r="AD14" i="11" s="1"/>
  <c r="X14" i="11"/>
  <c r="AK14" i="11" s="1"/>
  <c r="W14" i="11"/>
  <c r="AK13" i="11"/>
  <c r="Z13" i="11"/>
  <c r="X13" i="11"/>
  <c r="W13" i="11"/>
  <c r="FJ81" i="4"/>
  <c r="FK81" i="4" s="1"/>
  <c r="DW47" i="6" l="1"/>
  <c r="AG17" i="9"/>
  <c r="Z25" i="11"/>
  <c r="AM25" i="11"/>
  <c r="AO25" i="11" s="1"/>
  <c r="AD36" i="11"/>
  <c r="AC36" i="11"/>
  <c r="AC37" i="11"/>
  <c r="AD37" i="11"/>
  <c r="AR37" i="11" s="1"/>
  <c r="Z42" i="11"/>
  <c r="AC42" i="11" s="1"/>
  <c r="AK42" i="11"/>
  <c r="Z49" i="11"/>
  <c r="Y49" i="11"/>
  <c r="AG70" i="11"/>
  <c r="Z70" i="11"/>
  <c r="AM70" i="11"/>
  <c r="AO70" i="11" s="1"/>
  <c r="Y70" i="11"/>
  <c r="AC74" i="11"/>
  <c r="AD74" i="11"/>
  <c r="AG88" i="11"/>
  <c r="Z88" i="11"/>
  <c r="AD88" i="11" s="1"/>
  <c r="AR88" i="11" s="1"/>
  <c r="AM88" i="11"/>
  <c r="AO88" i="11" s="1"/>
  <c r="Y88" i="11"/>
  <c r="Z141" i="11"/>
  <c r="AD141" i="11" s="1"/>
  <c r="Y141" i="11"/>
  <c r="Z170" i="11"/>
  <c r="AD170" i="11" s="1"/>
  <c r="AK170" i="11"/>
  <c r="AG170" i="11"/>
  <c r="Y170" i="11"/>
  <c r="Z180" i="11"/>
  <c r="Y180" i="11"/>
  <c r="AG193" i="11"/>
  <c r="AK193" i="11"/>
  <c r="Z193" i="11"/>
  <c r="AD195" i="11"/>
  <c r="AC195" i="11"/>
  <c r="AM203" i="11"/>
  <c r="AO203" i="11" s="1"/>
  <c r="Z203" i="11"/>
  <c r="AK203" i="11"/>
  <c r="Z206" i="11"/>
  <c r="Y206" i="11"/>
  <c r="AD228" i="11"/>
  <c r="AC228" i="11"/>
  <c r="AK233" i="11"/>
  <c r="Y233" i="11"/>
  <c r="AM233" i="11"/>
  <c r="AO233" i="11" s="1"/>
  <c r="Z233" i="11"/>
  <c r="AD28" i="11"/>
  <c r="AR28" i="11" s="1"/>
  <c r="AC28" i="11"/>
  <c r="AG116" i="11"/>
  <c r="Z116" i="11"/>
  <c r="Y116" i="11"/>
  <c r="AC124" i="11"/>
  <c r="AD124" i="11"/>
  <c r="AR124" i="11" s="1"/>
  <c r="Z148" i="11"/>
  <c r="AD148" i="11" s="1"/>
  <c r="Y148" i="11"/>
  <c r="AM148" i="11"/>
  <c r="AO148" i="11" s="1"/>
  <c r="AK148" i="11"/>
  <c r="AG148" i="11"/>
  <c r="AM170" i="11"/>
  <c r="AO170" i="11" s="1"/>
  <c r="AD192" i="11"/>
  <c r="AC192" i="11"/>
  <c r="AM193" i="11"/>
  <c r="AG200" i="11"/>
  <c r="AM200" i="11"/>
  <c r="AO200" i="11" s="1"/>
  <c r="Y200" i="11"/>
  <c r="AD223" i="11"/>
  <c r="AC223" i="11"/>
  <c r="Y236" i="11"/>
  <c r="Z236" i="11"/>
  <c r="AC236" i="11" s="1"/>
  <c r="AK25" i="11"/>
  <c r="AK52" i="11"/>
  <c r="Z52" i="11"/>
  <c r="AR63" i="11"/>
  <c r="AH63" i="11"/>
  <c r="AL63" i="11" s="1"/>
  <c r="AN63" i="11" s="1"/>
  <c r="AP63" i="11" s="1"/>
  <c r="AM69" i="11"/>
  <c r="AO69" i="11" s="1"/>
  <c r="AK69" i="11"/>
  <c r="Z69" i="11"/>
  <c r="AK70" i="11"/>
  <c r="AK88" i="11"/>
  <c r="AC16" i="11"/>
  <c r="AD17" i="11"/>
  <c r="AG24" i="11"/>
  <c r="Y24" i="11"/>
  <c r="AD29" i="11"/>
  <c r="AR29" i="11" s="1"/>
  <c r="AS29" i="11" s="1"/>
  <c r="AT29" i="11" s="1"/>
  <c r="AU29" i="11" s="1"/>
  <c r="AV29" i="11" s="1"/>
  <c r="AW29" i="11" s="1"/>
  <c r="AX29" i="11" s="1"/>
  <c r="AY29" i="11" s="1"/>
  <c r="AZ29" i="11" s="1"/>
  <c r="BA29" i="11" s="1"/>
  <c r="BB29" i="11" s="1"/>
  <c r="BC29" i="11" s="1"/>
  <c r="BD29" i="11" s="1"/>
  <c r="AC29" i="11"/>
  <c r="AD31" i="11"/>
  <c r="AD35" i="11"/>
  <c r="AC35" i="11"/>
  <c r="AC39" i="11"/>
  <c r="AD39" i="11"/>
  <c r="AR39" i="11" s="1"/>
  <c r="AG43" i="11"/>
  <c r="AM43" i="11"/>
  <c r="AO43" i="11" s="1"/>
  <c r="Z43" i="11"/>
  <c r="AG48" i="11"/>
  <c r="AG66" i="11"/>
  <c r="Z66" i="11"/>
  <c r="AM66" i="11"/>
  <c r="Y66" i="11"/>
  <c r="AG72" i="11"/>
  <c r="AK72" i="11"/>
  <c r="Z72" i="11"/>
  <c r="AD72" i="11" s="1"/>
  <c r="AR72" i="11" s="1"/>
  <c r="AM79" i="11"/>
  <c r="AO79" i="11" s="1"/>
  <c r="AO248" i="11" s="1"/>
  <c r="AG79" i="11"/>
  <c r="Y79" i="11"/>
  <c r="AG107" i="11"/>
  <c r="Z107" i="11"/>
  <c r="AD107" i="11" s="1"/>
  <c r="Y138" i="11"/>
  <c r="Z138" i="11"/>
  <c r="BK224" i="11"/>
  <c r="BH224" i="11"/>
  <c r="BL224" i="11"/>
  <c r="AR235" i="11"/>
  <c r="AG235" i="11"/>
  <c r="AH235" i="11" s="1"/>
  <c r="AL235" i="11" s="1"/>
  <c r="AN235" i="11" s="1"/>
  <c r="AP235" i="11" s="1"/>
  <c r="AD136" i="11"/>
  <c r="AG136" i="11" s="1"/>
  <c r="AC136" i="11"/>
  <c r="AD221" i="11"/>
  <c r="AR221" i="11" s="1"/>
  <c r="AS221" i="11" s="1"/>
  <c r="AT221" i="11" s="1"/>
  <c r="AU221" i="11" s="1"/>
  <c r="AV221" i="11" s="1"/>
  <c r="AW221" i="11" s="1"/>
  <c r="AC221" i="11"/>
  <c r="AH14" i="11"/>
  <c r="AL14" i="11" s="1"/>
  <c r="AN14" i="11" s="1"/>
  <c r="AP14" i="11" s="1"/>
  <c r="Y25" i="11"/>
  <c r="AH28" i="11"/>
  <c r="AL28" i="11" s="1"/>
  <c r="AN28" i="11" s="1"/>
  <c r="AP28" i="11" s="1"/>
  <c r="AG53" i="11"/>
  <c r="AH53" i="11" s="1"/>
  <c r="AL53" i="11" s="1"/>
  <c r="AN53" i="11" s="1"/>
  <c r="AP53" i="11" s="1"/>
  <c r="AR53" i="11"/>
  <c r="AS53" i="11" s="1"/>
  <c r="AT53" i="11" s="1"/>
  <c r="AU53" i="11" s="1"/>
  <c r="AV53" i="11" s="1"/>
  <c r="AW53" i="11" s="1"/>
  <c r="AX53" i="11" s="1"/>
  <c r="AK55" i="11"/>
  <c r="Z55" i="11"/>
  <c r="AC55" i="11" s="1"/>
  <c r="AD83" i="11"/>
  <c r="AC83" i="11"/>
  <c r="AM87" i="11"/>
  <c r="AK87" i="11"/>
  <c r="AK249" i="11" s="1"/>
  <c r="Z87" i="11"/>
  <c r="Y89" i="11"/>
  <c r="Z89" i="11"/>
  <c r="AD93" i="11"/>
  <c r="AD286" i="11" s="1"/>
  <c r="AC93" i="11"/>
  <c r="AC286" i="11" s="1"/>
  <c r="Z96" i="11"/>
  <c r="Y96" i="11"/>
  <c r="AG97" i="11"/>
  <c r="AM97" i="11"/>
  <c r="AO97" i="11" s="1"/>
  <c r="AK97" i="11"/>
  <c r="Z97" i="11"/>
  <c r="AD144" i="11"/>
  <c r="AC144" i="11"/>
  <c r="AC159" i="11"/>
  <c r="AD159" i="11"/>
  <c r="AD160" i="11"/>
  <c r="AR160" i="11" s="1"/>
  <c r="AC160" i="11"/>
  <c r="AD181" i="11"/>
  <c r="AC181" i="11"/>
  <c r="Z182" i="11"/>
  <c r="AK182" i="11"/>
  <c r="Y182" i="11"/>
  <c r="AK186" i="11"/>
  <c r="Z186" i="11"/>
  <c r="AC186" i="11" s="1"/>
  <c r="Y186" i="11"/>
  <c r="AC225" i="11"/>
  <c r="BH225" i="11" s="1"/>
  <c r="AD225" i="11"/>
  <c r="AD226" i="11"/>
  <c r="AC226" i="11"/>
  <c r="Y100" i="11"/>
  <c r="AK105" i="11"/>
  <c r="AG106" i="11"/>
  <c r="AM106" i="11"/>
  <c r="AO106" i="11" s="1"/>
  <c r="Y184" i="11"/>
  <c r="Z184" i="11"/>
  <c r="AC184" i="11" s="1"/>
  <c r="AK204" i="11"/>
  <c r="AM204" i="11"/>
  <c r="AO204" i="11" s="1"/>
  <c r="AG228" i="11"/>
  <c r="AK31" i="11"/>
  <c r="AK117" i="11"/>
  <c r="Y117" i="11"/>
  <c r="AK123" i="11"/>
  <c r="Z123" i="11"/>
  <c r="AC123" i="11" s="1"/>
  <c r="AD143" i="11"/>
  <c r="AG143" i="11" s="1"/>
  <c r="AC143" i="11"/>
  <c r="AM147" i="11"/>
  <c r="AD162" i="11"/>
  <c r="AR162" i="11" s="1"/>
  <c r="AC162" i="11"/>
  <c r="Y14" i="11"/>
  <c r="AG14" i="11"/>
  <c r="Z27" i="11"/>
  <c r="AD27" i="11" s="1"/>
  <c r="AH27" i="11" s="1"/>
  <c r="AC32" i="11"/>
  <c r="AM32" i="11"/>
  <c r="AO32" i="11" s="1"/>
  <c r="Y33" i="11"/>
  <c r="AM41" i="11"/>
  <c r="AO41" i="11" s="1"/>
  <c r="Y45" i="11"/>
  <c r="Y46" i="11"/>
  <c r="Z48" i="11"/>
  <c r="AM48" i="11"/>
  <c r="Y51" i="11"/>
  <c r="Y53" i="11"/>
  <c r="AG71" i="11"/>
  <c r="Y81" i="11"/>
  <c r="AK81" i="11"/>
  <c r="Y82" i="11"/>
  <c r="AK83" i="11"/>
  <c r="Y84" i="11"/>
  <c r="Y90" i="11"/>
  <c r="Y93" i="11"/>
  <c r="AG93" i="11"/>
  <c r="AG286" i="11" s="1"/>
  <c r="Z100" i="11"/>
  <c r="AD100" i="11" s="1"/>
  <c r="Y101" i="11"/>
  <c r="AK101" i="11"/>
  <c r="AK269" i="11" s="1"/>
  <c r="Y105" i="11"/>
  <c r="AM105" i="11"/>
  <c r="Y106" i="11"/>
  <c r="AC109" i="11"/>
  <c r="Z117" i="11"/>
  <c r="AD117" i="11" s="1"/>
  <c r="Y121" i="11"/>
  <c r="Y122" i="11"/>
  <c r="Y123" i="11"/>
  <c r="Y127" i="11"/>
  <c r="AM127" i="11"/>
  <c r="AO127" i="11" s="1"/>
  <c r="Y134" i="11"/>
  <c r="Z139" i="11"/>
  <c r="Y139" i="11"/>
  <c r="Z147" i="11"/>
  <c r="Z149" i="11"/>
  <c r="AC149" i="11" s="1"/>
  <c r="BH149" i="11" s="1"/>
  <c r="Z151" i="11"/>
  <c r="AD151" i="11" s="1"/>
  <c r="AH151" i="11" s="1"/>
  <c r="AG151" i="11"/>
  <c r="Y152" i="11"/>
  <c r="Z152" i="11"/>
  <c r="Y154" i="11"/>
  <c r="AG162" i="11"/>
  <c r="AD273" i="11"/>
  <c r="AR163" i="11"/>
  <c r="AK171" i="11"/>
  <c r="Z171" i="11"/>
  <c r="Y173" i="11"/>
  <c r="AS179" i="11"/>
  <c r="AT179" i="11" s="1"/>
  <c r="AU179" i="11" s="1"/>
  <c r="AV179" i="11" s="1"/>
  <c r="AW179" i="11" s="1"/>
  <c r="AX179" i="11" s="1"/>
  <c r="AY179" i="11" s="1"/>
  <c r="AZ179" i="11" s="1"/>
  <c r="BA179" i="11" s="1"/>
  <c r="BB179" i="11" s="1"/>
  <c r="BC179" i="11" s="1"/>
  <c r="BD179" i="11" s="1"/>
  <c r="AM189" i="11"/>
  <c r="AO189" i="11" s="1"/>
  <c r="Y191" i="11"/>
  <c r="Y204" i="11"/>
  <c r="AG207" i="11"/>
  <c r="AG312" i="11" s="1"/>
  <c r="Z207" i="11"/>
  <c r="AD217" i="11"/>
  <c r="Z218" i="11"/>
  <c r="Y220" i="11"/>
  <c r="AH221" i="11"/>
  <c r="Y222" i="11"/>
  <c r="Y228" i="11"/>
  <c r="AK228" i="11"/>
  <c r="Y229" i="11"/>
  <c r="AC230" i="11"/>
  <c r="AM27" i="11"/>
  <c r="AO27" i="11" s="1"/>
  <c r="Y16" i="11"/>
  <c r="Y36" i="11"/>
  <c r="Y43" i="11"/>
  <c r="AC45" i="11"/>
  <c r="AG82" i="11"/>
  <c r="AG84" i="11"/>
  <c r="Y97" i="11"/>
  <c r="AM101" i="11"/>
  <c r="AM269" i="11" s="1"/>
  <c r="Z105" i="11"/>
  <c r="AD105" i="11" s="1"/>
  <c r="AH105" i="11" s="1"/>
  <c r="Y107" i="11"/>
  <c r="AK113" i="11"/>
  <c r="Y113" i="11"/>
  <c r="AG117" i="11"/>
  <c r="Z125" i="11"/>
  <c r="AK125" i="11"/>
  <c r="AG139" i="11"/>
  <c r="AK139" i="11" s="1"/>
  <c r="AM139" i="11" s="1"/>
  <c r="AO139" i="11" s="1"/>
  <c r="Y142" i="11"/>
  <c r="Y144" i="11"/>
  <c r="Z146" i="11"/>
  <c r="AD146" i="11" s="1"/>
  <c r="AH146" i="11" s="1"/>
  <c r="AL146" i="11" s="1"/>
  <c r="Y146" i="11"/>
  <c r="AG153" i="11"/>
  <c r="AR153" i="11"/>
  <c r="AS153" i="11" s="1"/>
  <c r="AT153" i="11" s="1"/>
  <c r="AU153" i="11" s="1"/>
  <c r="AK160" i="11"/>
  <c r="Y160" i="11"/>
  <c r="AM160" i="11"/>
  <c r="AO160" i="11" s="1"/>
  <c r="Z175" i="11"/>
  <c r="AK175" i="11"/>
  <c r="AG184" i="11"/>
  <c r="AH184" i="11" s="1"/>
  <c r="Y197" i="11"/>
  <c r="AM199" i="11"/>
  <c r="Y199" i="11"/>
  <c r="AG204" i="11"/>
  <c r="AG210" i="11"/>
  <c r="AH216" i="11"/>
  <c r="AM217" i="11"/>
  <c r="AO217" i="11" s="1"/>
  <c r="AG222" i="11"/>
  <c r="AH222" i="11" s="1"/>
  <c r="AD231" i="11"/>
  <c r="AC231" i="11"/>
  <c r="Y112" i="11"/>
  <c r="AM120" i="11"/>
  <c r="AO120" i="11" s="1"/>
  <c r="Y125" i="11"/>
  <c r="Y129" i="11"/>
  <c r="Y140" i="11"/>
  <c r="Y165" i="11"/>
  <c r="Y166" i="11"/>
  <c r="Y169" i="11"/>
  <c r="Y175" i="11"/>
  <c r="Y181" i="11"/>
  <c r="Y189" i="11"/>
  <c r="Y193" i="11"/>
  <c r="AG206" i="11"/>
  <c r="AK206" i="11" s="1"/>
  <c r="AM206" i="11" s="1"/>
  <c r="AO206" i="11" s="1"/>
  <c r="Y209" i="11"/>
  <c r="AK210" i="11"/>
  <c r="BL210" i="11" s="1"/>
  <c r="Y223" i="11"/>
  <c r="AG118" i="11"/>
  <c r="AK107" i="11"/>
  <c r="AM107" i="11" s="1"/>
  <c r="AO107" i="11" s="1"/>
  <c r="AK173" i="11"/>
  <c r="AK274" i="11" s="1"/>
  <c r="AH107" i="11"/>
  <c r="AD13" i="11"/>
  <c r="AM26" i="11"/>
  <c r="AO26" i="11" s="1"/>
  <c r="AG26" i="11"/>
  <c r="Y26" i="11"/>
  <c r="Z26" i="11"/>
  <c r="AC20" i="11"/>
  <c r="AD20" i="11"/>
  <c r="AH23" i="11"/>
  <c r="AL23" i="11" s="1"/>
  <c r="AN23" i="11" s="1"/>
  <c r="AP23" i="11" s="1"/>
  <c r="AC27" i="11"/>
  <c r="AR27" i="11"/>
  <c r="AS28" i="11"/>
  <c r="AT28" i="11" s="1"/>
  <c r="AU28" i="11" s="1"/>
  <c r="AV28" i="11" s="1"/>
  <c r="AW28" i="11" s="1"/>
  <c r="AX28" i="11" s="1"/>
  <c r="AY28" i="11" s="1"/>
  <c r="AZ28" i="11" s="1"/>
  <c r="BA28" i="11" s="1"/>
  <c r="BB28" i="11" s="1"/>
  <c r="BC28" i="11" s="1"/>
  <c r="BD28" i="11" s="1"/>
  <c r="AR16" i="11"/>
  <c r="AG16" i="11"/>
  <c r="AH16" i="11" s="1"/>
  <c r="AL16" i="11" s="1"/>
  <c r="AN16" i="11" s="1"/>
  <c r="AP16" i="11" s="1"/>
  <c r="AD18" i="11"/>
  <c r="AC18" i="11"/>
  <c r="Y20" i="11"/>
  <c r="AC22" i="11"/>
  <c r="AK24" i="11"/>
  <c r="Z24" i="11"/>
  <c r="AM24" i="11"/>
  <c r="AO24" i="11" s="1"/>
  <c r="AK26" i="11"/>
  <c r="Y30" i="11"/>
  <c r="Z30" i="11"/>
  <c r="AS41" i="11"/>
  <c r="AT41" i="11" s="1"/>
  <c r="AU41" i="11" s="1"/>
  <c r="AV41" i="11" s="1"/>
  <c r="AW41" i="11" s="1"/>
  <c r="AX41" i="11" s="1"/>
  <c r="AY41" i="11" s="1"/>
  <c r="AZ41" i="11" s="1"/>
  <c r="BA41" i="11" s="1"/>
  <c r="BB41" i="11" s="1"/>
  <c r="BC41" i="11" s="1"/>
  <c r="BD41" i="11" s="1"/>
  <c r="AC49" i="11"/>
  <c r="AC300" i="11" s="1"/>
  <c r="AD49" i="11"/>
  <c r="AC54" i="11"/>
  <c r="AD54" i="11"/>
  <c r="AR34" i="11"/>
  <c r="AG34" i="11"/>
  <c r="AH34" i="11" s="1"/>
  <c r="AL34" i="11" s="1"/>
  <c r="AN34" i="11" s="1"/>
  <c r="AP34" i="11" s="1"/>
  <c r="AS37" i="11"/>
  <c r="AT37" i="11" s="1"/>
  <c r="AU37" i="11" s="1"/>
  <c r="AV37" i="11" s="1"/>
  <c r="AW37" i="11" s="1"/>
  <c r="AX37" i="11" s="1"/>
  <c r="AY37" i="11" s="1"/>
  <c r="AZ37" i="11" s="1"/>
  <c r="BA37" i="11" s="1"/>
  <c r="BB37" i="11" s="1"/>
  <c r="BC37" i="11" s="1"/>
  <c r="BD37" i="11" s="1"/>
  <c r="AS39" i="11"/>
  <c r="AT39" i="11" s="1"/>
  <c r="AU39" i="11" s="1"/>
  <c r="AV39" i="11" s="1"/>
  <c r="AW39" i="11" s="1"/>
  <c r="AX39" i="11" s="1"/>
  <c r="AY39" i="11" s="1"/>
  <c r="AZ39" i="11" s="1"/>
  <c r="BA39" i="11" s="1"/>
  <c r="BB39" i="11" s="1"/>
  <c r="BC39" i="11" s="1"/>
  <c r="BD39" i="11" s="1"/>
  <c r="AR45" i="11"/>
  <c r="AS72" i="11"/>
  <c r="AT72" i="11" s="1"/>
  <c r="AU72" i="11" s="1"/>
  <c r="AV72" i="11" s="1"/>
  <c r="AW72" i="11" s="1"/>
  <c r="AX72" i="11" s="1"/>
  <c r="AY72" i="11" s="1"/>
  <c r="AZ72" i="11" s="1"/>
  <c r="BA72" i="11" s="1"/>
  <c r="BB72" i="11" s="1"/>
  <c r="BC72" i="11" s="1"/>
  <c r="BD72" i="11" s="1"/>
  <c r="AR31" i="11"/>
  <c r="Z21" i="11"/>
  <c r="AK21" i="11"/>
  <c r="Y21" i="11"/>
  <c r="AR35" i="11"/>
  <c r="BE62" i="11"/>
  <c r="BG62" i="11" s="1"/>
  <c r="AS62" i="11"/>
  <c r="AT62" i="11" s="1"/>
  <c r="AU62" i="11" s="1"/>
  <c r="AV62" i="11" s="1"/>
  <c r="AW62" i="11" s="1"/>
  <c r="AX62" i="11" s="1"/>
  <c r="AY62" i="11" s="1"/>
  <c r="AZ62" i="11" s="1"/>
  <c r="BA62" i="11" s="1"/>
  <c r="BB62" i="11" s="1"/>
  <c r="BC62" i="11" s="1"/>
  <c r="BD62" i="11" s="1"/>
  <c r="AC19" i="11"/>
  <c r="AD19" i="11"/>
  <c r="AC13" i="11"/>
  <c r="AK15" i="11"/>
  <c r="Z15" i="11"/>
  <c r="AM15" i="11"/>
  <c r="AO15" i="11" s="1"/>
  <c r="AG17" i="11"/>
  <c r="AH17" i="11" s="1"/>
  <c r="AL17" i="11" s="1"/>
  <c r="AN17" i="11" s="1"/>
  <c r="AP17" i="11" s="1"/>
  <c r="AR17" i="11"/>
  <c r="Y19" i="11"/>
  <c r="AL27" i="11"/>
  <c r="AN27" i="11" s="1"/>
  <c r="AP27" i="11" s="1"/>
  <c r="AS32" i="11"/>
  <c r="AT32" i="11" s="1"/>
  <c r="AU32" i="11" s="1"/>
  <c r="AV32" i="11" s="1"/>
  <c r="AW32" i="11" s="1"/>
  <c r="AX32" i="11" s="1"/>
  <c r="AY32" i="11" s="1"/>
  <c r="AZ32" i="11" s="1"/>
  <c r="BA32" i="11" s="1"/>
  <c r="BB32" i="11" s="1"/>
  <c r="BC32" i="11" s="1"/>
  <c r="BD32" i="11" s="1"/>
  <c r="Y15" i="11"/>
  <c r="AR22" i="11"/>
  <c r="BE29" i="11"/>
  <c r="BG29" i="11" s="1"/>
  <c r="AC33" i="11"/>
  <c r="AD33" i="11"/>
  <c r="AR56" i="11"/>
  <c r="X237" i="11"/>
  <c r="AM13" i="11"/>
  <c r="AG13" i="11"/>
  <c r="Y13" i="11"/>
  <c r="AR14" i="11"/>
  <c r="AM22" i="11"/>
  <c r="AO22" i="11" s="1"/>
  <c r="AG22" i="11"/>
  <c r="AH22" i="11" s="1"/>
  <c r="AL22" i="11" s="1"/>
  <c r="AN22" i="11" s="1"/>
  <c r="AP22" i="11" s="1"/>
  <c r="Y22" i="11"/>
  <c r="AR23" i="11"/>
  <c r="AH29" i="11"/>
  <c r="AL29" i="11" s="1"/>
  <c r="AN29" i="11" s="1"/>
  <c r="AP29" i="11" s="1"/>
  <c r="AM35" i="11"/>
  <c r="AO35" i="11" s="1"/>
  <c r="AG35" i="11"/>
  <c r="AH35" i="11" s="1"/>
  <c r="AL35" i="11" s="1"/>
  <c r="Y35" i="11"/>
  <c r="AM40" i="11"/>
  <c r="AO40" i="11" s="1"/>
  <c r="AD42" i="11"/>
  <c r="Z44" i="11"/>
  <c r="AG45" i="11"/>
  <c r="AH45" i="11" s="1"/>
  <c r="AL45" i="11" s="1"/>
  <c r="AK282" i="11"/>
  <c r="AG55" i="11"/>
  <c r="AC56" i="11"/>
  <c r="AG57" i="11"/>
  <c r="Z57" i="11"/>
  <c r="Y57" i="11"/>
  <c r="AM61" i="11"/>
  <c r="AO61" i="11" s="1"/>
  <c r="Y61" i="11"/>
  <c r="Z61" i="11"/>
  <c r="AG61" i="11"/>
  <c r="AH62" i="11"/>
  <c r="AS65" i="11"/>
  <c r="AT65" i="11" s="1"/>
  <c r="AU65" i="11" s="1"/>
  <c r="AV65" i="11" s="1"/>
  <c r="AW65" i="11" s="1"/>
  <c r="AX65" i="11" s="1"/>
  <c r="AY65" i="11" s="1"/>
  <c r="AZ65" i="11" s="1"/>
  <c r="BA65" i="11" s="1"/>
  <c r="BB65" i="11" s="1"/>
  <c r="BC65" i="11" s="1"/>
  <c r="BD65" i="11" s="1"/>
  <c r="AH72" i="11"/>
  <c r="AL72" i="11" s="1"/>
  <c r="AK73" i="11"/>
  <c r="Z73" i="11"/>
  <c r="Z76" i="11"/>
  <c r="AK76" i="11"/>
  <c r="AM80" i="11"/>
  <c r="Y80" i="11"/>
  <c r="Z80" i="11"/>
  <c r="AG80" i="11"/>
  <c r="AG85" i="11"/>
  <c r="Z85" i="11"/>
  <c r="Y85" i="11"/>
  <c r="AM249" i="11"/>
  <c r="AO87" i="11"/>
  <c r="AO249" i="11" s="1"/>
  <c r="AS90" i="11"/>
  <c r="AT90" i="11" s="1"/>
  <c r="AC98" i="11"/>
  <c r="AD98" i="11"/>
  <c r="AG38" i="11"/>
  <c r="AG40" i="11"/>
  <c r="AM42" i="11"/>
  <c r="AO42" i="11" s="1"/>
  <c r="AG42" i="11"/>
  <c r="Y42" i="11"/>
  <c r="AK263" i="11"/>
  <c r="AM44" i="11"/>
  <c r="AO44" i="11" s="1"/>
  <c r="AM282" i="11"/>
  <c r="Z51" i="11"/>
  <c r="Y55" i="11"/>
  <c r="AK58" i="11"/>
  <c r="Z58" i="11"/>
  <c r="AK60" i="11"/>
  <c r="Z60" i="11"/>
  <c r="AC62" i="11"/>
  <c r="AC63" i="11"/>
  <c r="AM68" i="11"/>
  <c r="Y68" i="11"/>
  <c r="Z68" i="11"/>
  <c r="AG68" i="11"/>
  <c r="BK71" i="11"/>
  <c r="BJ71" i="11"/>
  <c r="BH71" i="11"/>
  <c r="Y73" i="11"/>
  <c r="Y74" i="11"/>
  <c r="Y76" i="11"/>
  <c r="Z79" i="11"/>
  <c r="AK79" i="11"/>
  <c r="AD81" i="11"/>
  <c r="AC81" i="11"/>
  <c r="AR83" i="11"/>
  <c r="AG266" i="11"/>
  <c r="AS101" i="11"/>
  <c r="AT101" i="11" s="1"/>
  <c r="AU101" i="11" s="1"/>
  <c r="AV101" i="11" s="1"/>
  <c r="AW101" i="11" s="1"/>
  <c r="AX101" i="11" s="1"/>
  <c r="AY101" i="11" s="1"/>
  <c r="AZ101" i="11" s="1"/>
  <c r="BA101" i="11" s="1"/>
  <c r="BB101" i="11" s="1"/>
  <c r="BC101" i="11" s="1"/>
  <c r="BD101" i="11" s="1"/>
  <c r="AM64" i="11"/>
  <c r="Y64" i="11"/>
  <c r="Z64" i="11"/>
  <c r="AG64" i="11"/>
  <c r="AK67" i="11"/>
  <c r="AK283" i="11" s="1"/>
  <c r="Z67" i="11"/>
  <c r="AS71" i="11"/>
  <c r="AT71" i="11" s="1"/>
  <c r="AU71" i="11" s="1"/>
  <c r="AV71" i="11" s="1"/>
  <c r="AW71" i="11" s="1"/>
  <c r="AX71" i="11" s="1"/>
  <c r="AY71" i="11" s="1"/>
  <c r="AZ71" i="11" s="1"/>
  <c r="BA71" i="11" s="1"/>
  <c r="BB71" i="11" s="1"/>
  <c r="BC71" i="11" s="1"/>
  <c r="BD71" i="11" s="1"/>
  <c r="Z78" i="11"/>
  <c r="AK78" i="11"/>
  <c r="AD82" i="11"/>
  <c r="AC82" i="11"/>
  <c r="AO84" i="11"/>
  <c r="AS88" i="11"/>
  <c r="AT88" i="11" s="1"/>
  <c r="AU88" i="11" s="1"/>
  <c r="AV88" i="11" s="1"/>
  <c r="AW88" i="11" s="1"/>
  <c r="AX88" i="11" s="1"/>
  <c r="AY88" i="11" s="1"/>
  <c r="AZ88" i="11" s="1"/>
  <c r="BA88" i="11" s="1"/>
  <c r="BB88" i="11" s="1"/>
  <c r="BC88" i="11" s="1"/>
  <c r="BD88" i="11" s="1"/>
  <c r="AD269" i="11"/>
  <c r="AG100" i="11"/>
  <c r="AR100" i="11"/>
  <c r="AB100" i="11"/>
  <c r="AH100" i="11"/>
  <c r="AG44" i="11"/>
  <c r="AG282" i="11"/>
  <c r="AG54" i="11"/>
  <c r="AK54" i="11"/>
  <c r="AG56" i="11"/>
  <c r="AH56" i="11" s="1"/>
  <c r="AS63" i="11"/>
  <c r="AT63" i="11" s="1"/>
  <c r="AU63" i="11" s="1"/>
  <c r="AV63" i="11" s="1"/>
  <c r="AW63" i="11" s="1"/>
  <c r="AX63" i="11" s="1"/>
  <c r="AY63" i="11" s="1"/>
  <c r="AZ63" i="11" s="1"/>
  <c r="BA63" i="11" s="1"/>
  <c r="BB63" i="11" s="1"/>
  <c r="BC63" i="11" s="1"/>
  <c r="BD63" i="11" s="1"/>
  <c r="AD70" i="11"/>
  <c r="AC70" i="11"/>
  <c r="W237" i="11"/>
  <c r="Y17" i="11"/>
  <c r="AG25" i="11"/>
  <c r="AM31" i="11"/>
  <c r="AO31" i="11" s="1"/>
  <c r="AG31" i="11"/>
  <c r="AH31" i="11" s="1"/>
  <c r="AL31" i="11" s="1"/>
  <c r="Y31" i="11"/>
  <c r="AG37" i="11"/>
  <c r="AH37" i="11" s="1"/>
  <c r="AL37" i="11" s="1"/>
  <c r="Z38" i="11"/>
  <c r="AG39" i="11"/>
  <c r="AH39" i="11" s="1"/>
  <c r="AL39" i="11" s="1"/>
  <c r="Z40" i="11"/>
  <c r="AG41" i="11"/>
  <c r="AH41" i="11" s="1"/>
  <c r="AL41" i="11" s="1"/>
  <c r="AN41" i="11" s="1"/>
  <c r="AP41" i="11" s="1"/>
  <c r="Y44" i="11"/>
  <c r="AM45" i="11"/>
  <c r="AO45" i="11" s="1"/>
  <c r="Z46" i="11"/>
  <c r="AM52" i="11"/>
  <c r="AG52" i="11"/>
  <c r="Y52" i="11"/>
  <c r="BE53" i="11"/>
  <c r="BG53" i="11" s="1"/>
  <c r="Y54" i="11"/>
  <c r="AD55" i="11"/>
  <c r="AM55" i="11"/>
  <c r="AO55" i="11" s="1"/>
  <c r="Y56" i="11"/>
  <c r="AK56" i="11"/>
  <c r="AK57" i="11"/>
  <c r="Z59" i="11"/>
  <c r="AK59" i="11"/>
  <c r="AK61" i="11"/>
  <c r="AC65" i="11"/>
  <c r="AD66" i="11"/>
  <c r="AC66" i="11"/>
  <c r="Y67" i="11"/>
  <c r="AM67" i="11"/>
  <c r="AO67" i="11" s="1"/>
  <c r="AH71" i="11"/>
  <c r="AC72" i="11"/>
  <c r="AG73" i="11"/>
  <c r="AG74" i="11"/>
  <c r="AH74" i="11" s="1"/>
  <c r="AR74" i="11"/>
  <c r="AG76" i="11"/>
  <c r="AG248" i="11" s="1"/>
  <c r="AK77" i="11"/>
  <c r="Z77" i="11"/>
  <c r="Y78" i="11"/>
  <c r="AK80" i="11"/>
  <c r="AR95" i="11"/>
  <c r="Z84" i="11"/>
  <c r="Y62" i="11"/>
  <c r="Y63" i="11"/>
  <c r="Y65" i="11"/>
  <c r="AG65" i="11"/>
  <c r="AH65" i="11" s="1"/>
  <c r="AL65" i="11" s="1"/>
  <c r="AN65" i="11" s="1"/>
  <c r="AP65" i="11" s="1"/>
  <c r="Y69" i="11"/>
  <c r="AG69" i="11"/>
  <c r="AO265" i="11"/>
  <c r="Y72" i="11"/>
  <c r="AK82" i="11"/>
  <c r="Y83" i="11"/>
  <c r="AG83" i="11"/>
  <c r="AH83" i="11" s="1"/>
  <c r="AL83" i="11" s="1"/>
  <c r="AN83" i="11" s="1"/>
  <c r="AP83" i="11" s="1"/>
  <c r="Y87" i="11"/>
  <c r="AG87" i="11"/>
  <c r="AG90" i="11"/>
  <c r="AD91" i="11"/>
  <c r="AH93" i="11"/>
  <c r="AO93" i="11"/>
  <c r="AO286" i="11" s="1"/>
  <c r="Y95" i="11"/>
  <c r="Y98" i="11"/>
  <c r="Z99" i="11"/>
  <c r="AG101" i="11"/>
  <c r="AH101" i="11" s="1"/>
  <c r="AL101" i="11" s="1"/>
  <c r="AN101" i="11" s="1"/>
  <c r="AO101" i="11"/>
  <c r="AO269" i="11" s="1"/>
  <c r="AD104" i="11"/>
  <c r="AC105" i="11"/>
  <c r="Z108" i="11"/>
  <c r="Y108" i="11"/>
  <c r="BE112" i="11"/>
  <c r="BG112" i="11" s="1"/>
  <c r="AR135" i="11"/>
  <c r="AH88" i="11"/>
  <c r="AL88" i="11" s="1"/>
  <c r="AN88" i="11" s="1"/>
  <c r="AP88" i="11" s="1"/>
  <c r="AR93" i="11"/>
  <c r="AC95" i="11"/>
  <c r="AG95" i="11"/>
  <c r="AK106" i="11"/>
  <c r="Z106" i="11"/>
  <c r="AR107" i="11"/>
  <c r="AK111" i="11"/>
  <c r="Z111" i="11"/>
  <c r="AH112" i="11"/>
  <c r="AL112" i="11" s="1"/>
  <c r="AN112" i="11" s="1"/>
  <c r="AD113" i="11"/>
  <c r="AC113" i="11"/>
  <c r="AD116" i="11"/>
  <c r="AC116" i="11"/>
  <c r="AH117" i="11"/>
  <c r="AL117" i="11" s="1"/>
  <c r="AN117" i="11" s="1"/>
  <c r="AP117" i="11" s="1"/>
  <c r="AR117" i="11"/>
  <c r="AH119" i="11"/>
  <c r="AL119" i="11" s="1"/>
  <c r="AN119" i="11" s="1"/>
  <c r="AP119" i="11" s="1"/>
  <c r="AR119" i="11"/>
  <c r="BE132" i="11"/>
  <c r="BG132" i="11" s="1"/>
  <c r="AS132" i="11"/>
  <c r="AT132" i="11" s="1"/>
  <c r="AU132" i="11" s="1"/>
  <c r="AV132" i="11" s="1"/>
  <c r="AW132" i="11" s="1"/>
  <c r="AX132" i="11" s="1"/>
  <c r="AY132" i="11" s="1"/>
  <c r="AZ132" i="11" s="1"/>
  <c r="BA132" i="11" s="1"/>
  <c r="BB132" i="11" s="1"/>
  <c r="BC132" i="11" s="1"/>
  <c r="BD132" i="11" s="1"/>
  <c r="AS134" i="11"/>
  <c r="AT134" i="11" s="1"/>
  <c r="AU134" i="11" s="1"/>
  <c r="AV134" i="11" s="1"/>
  <c r="AW134" i="11" s="1"/>
  <c r="AX134" i="11" s="1"/>
  <c r="AY134" i="11" s="1"/>
  <c r="AZ134" i="11" s="1"/>
  <c r="BA134" i="11" s="1"/>
  <c r="BB134" i="11" s="1"/>
  <c r="BC134" i="11" s="1"/>
  <c r="BD134" i="11" s="1"/>
  <c r="BE134" i="11"/>
  <c r="BG134" i="11" s="1"/>
  <c r="AC145" i="11"/>
  <c r="AD145" i="11"/>
  <c r="AC100" i="11"/>
  <c r="AK103" i="11"/>
  <c r="AG103" i="11"/>
  <c r="Y103" i="11"/>
  <c r="AM103" i="11"/>
  <c r="AL105" i="11"/>
  <c r="AH120" i="11"/>
  <c r="AL120" i="11" s="1"/>
  <c r="AN120" i="11" s="1"/>
  <c r="AP120" i="11" s="1"/>
  <c r="AR120" i="11"/>
  <c r="AD121" i="11"/>
  <c r="AC121" i="11"/>
  <c r="AD122" i="11"/>
  <c r="AC122" i="11"/>
  <c r="AR131" i="11"/>
  <c r="AC137" i="11"/>
  <c r="AD137" i="11"/>
  <c r="AR141" i="11"/>
  <c r="AC88" i="11"/>
  <c r="AH90" i="11"/>
  <c r="AL90" i="11" s="1"/>
  <c r="AN90" i="11" s="1"/>
  <c r="AP90" i="11" s="1"/>
  <c r="AK95" i="11"/>
  <c r="AM99" i="11"/>
  <c r="AO99" i="11" s="1"/>
  <c r="AG99" i="11"/>
  <c r="Y99" i="11"/>
  <c r="Z103" i="11"/>
  <c r="AR105" i="11"/>
  <c r="AC107" i="11"/>
  <c r="AH109" i="11"/>
  <c r="AL109" i="11" s="1"/>
  <c r="AN109" i="11" s="1"/>
  <c r="AP109" i="11" s="1"/>
  <c r="AR109" i="11"/>
  <c r="AD110" i="11"/>
  <c r="AC110" i="11"/>
  <c r="AC112" i="11"/>
  <c r="AG114" i="11"/>
  <c r="Z114" i="11"/>
  <c r="AK114" i="11"/>
  <c r="AM114" i="11" s="1"/>
  <c r="AO114" i="11" s="1"/>
  <c r="BE124" i="11"/>
  <c r="BG124" i="11" s="1"/>
  <c r="AS124" i="11"/>
  <c r="AT124" i="11" s="1"/>
  <c r="AU124" i="11" s="1"/>
  <c r="AV124" i="11" s="1"/>
  <c r="AW124" i="11" s="1"/>
  <c r="AX124" i="11" s="1"/>
  <c r="AY124" i="11" s="1"/>
  <c r="AZ124" i="11" s="1"/>
  <c r="BA124" i="11" s="1"/>
  <c r="BB124" i="11" s="1"/>
  <c r="BC124" i="11" s="1"/>
  <c r="BD124" i="11" s="1"/>
  <c r="AS127" i="11"/>
  <c r="AT127" i="11" s="1"/>
  <c r="AU127" i="11" s="1"/>
  <c r="AV127" i="11" s="1"/>
  <c r="AW127" i="11" s="1"/>
  <c r="AX127" i="11" s="1"/>
  <c r="AY127" i="11" s="1"/>
  <c r="AZ127" i="11" s="1"/>
  <c r="BA127" i="11" s="1"/>
  <c r="BB127" i="11" s="1"/>
  <c r="BC127" i="11" s="1"/>
  <c r="BD127" i="11" s="1"/>
  <c r="BE127" i="11"/>
  <c r="BG127" i="11" s="1"/>
  <c r="AH130" i="11"/>
  <c r="AL130" i="11" s="1"/>
  <c r="AN130" i="11" s="1"/>
  <c r="AP130" i="11" s="1"/>
  <c r="AR130" i="11"/>
  <c r="AG130" i="11"/>
  <c r="AS140" i="11"/>
  <c r="AT140" i="11" s="1"/>
  <c r="AU140" i="11" s="1"/>
  <c r="AV140" i="11" s="1"/>
  <c r="AW140" i="11" s="1"/>
  <c r="AX140" i="11" s="1"/>
  <c r="AY140" i="11" s="1"/>
  <c r="AZ140" i="11" s="1"/>
  <c r="BA140" i="11" s="1"/>
  <c r="BB140" i="11" s="1"/>
  <c r="BC140" i="11" s="1"/>
  <c r="BD140" i="11" s="1"/>
  <c r="BE140" i="11"/>
  <c r="BG140" i="11" s="1"/>
  <c r="AC117" i="11"/>
  <c r="Y118" i="11"/>
  <c r="AC120" i="11"/>
  <c r="AD123" i="11"/>
  <c r="AM123" i="11"/>
  <c r="Y124" i="11"/>
  <c r="AK124" i="11"/>
  <c r="AG125" i="11"/>
  <c r="Y128" i="11"/>
  <c r="AC130" i="11"/>
  <c r="AC131" i="11"/>
  <c r="Y132" i="11"/>
  <c r="AK132" i="11"/>
  <c r="AG134" i="11"/>
  <c r="AH134" i="11" s="1"/>
  <c r="AC135" i="11"/>
  <c r="Y136" i="11"/>
  <c r="AH136" i="11"/>
  <c r="AL136" i="11" s="1"/>
  <c r="AN136" i="11" s="1"/>
  <c r="AP136" i="11" s="1"/>
  <c r="Y137" i="11"/>
  <c r="AG140" i="11"/>
  <c r="AH140" i="11" s="1"/>
  <c r="AC141" i="11"/>
  <c r="AR143" i="11"/>
  <c r="AC146" i="11"/>
  <c r="AC148" i="11"/>
  <c r="BJ149" i="11"/>
  <c r="Z150" i="11"/>
  <c r="AC151" i="11"/>
  <c r="AR151" i="11"/>
  <c r="AD155" i="11"/>
  <c r="AC157" i="11"/>
  <c r="AR157" i="11"/>
  <c r="AH160" i="11"/>
  <c r="AL160" i="11" s="1"/>
  <c r="AN160" i="11" s="1"/>
  <c r="AP160" i="11" s="1"/>
  <c r="Z161" i="11"/>
  <c r="AK161" i="11"/>
  <c r="AM161" i="11" s="1"/>
  <c r="AO161" i="11" s="1"/>
  <c r="AO255" i="11" s="1"/>
  <c r="AH162" i="11"/>
  <c r="AL162" i="11" s="1"/>
  <c r="AN162" i="11" s="1"/>
  <c r="AP162" i="11" s="1"/>
  <c r="AC163" i="11"/>
  <c r="AD169" i="11"/>
  <c r="AC169" i="11"/>
  <c r="AG288" i="11"/>
  <c r="Z118" i="11"/>
  <c r="AK118" i="11"/>
  <c r="AM118" i="11" s="1"/>
  <c r="AO118" i="11" s="1"/>
  <c r="AK289" i="11"/>
  <c r="AG123" i="11"/>
  <c r="AH127" i="11"/>
  <c r="AL127" i="11" s="1"/>
  <c r="AN127" i="11" s="1"/>
  <c r="AP127" i="11" s="1"/>
  <c r="Z128" i="11"/>
  <c r="AM135" i="11"/>
  <c r="AR136" i="11"/>
  <c r="AD139" i="11"/>
  <c r="AC139" i="11"/>
  <c r="AC142" i="11"/>
  <c r="AR142" i="11"/>
  <c r="AR146" i="11"/>
  <c r="AR148" i="11"/>
  <c r="BE153" i="11"/>
  <c r="BG153" i="11" s="1"/>
  <c r="AC154" i="11"/>
  <c r="AR154" i="11"/>
  <c r="AS163" i="11"/>
  <c r="AT163" i="11" s="1"/>
  <c r="AU163" i="11" s="1"/>
  <c r="AV163" i="11" s="1"/>
  <c r="AW163" i="11" s="1"/>
  <c r="AX163" i="11" s="1"/>
  <c r="AY163" i="11" s="1"/>
  <c r="AZ163" i="11" s="1"/>
  <c r="BA163" i="11" s="1"/>
  <c r="BB163" i="11" s="1"/>
  <c r="BC163" i="11" s="1"/>
  <c r="BD163" i="11" s="1"/>
  <c r="AS172" i="11"/>
  <c r="AT172" i="11" s="1"/>
  <c r="AU172" i="11" s="1"/>
  <c r="AV172" i="11" s="1"/>
  <c r="AW172" i="11" s="1"/>
  <c r="AX172" i="11" s="1"/>
  <c r="AY172" i="11" s="1"/>
  <c r="AZ172" i="11" s="1"/>
  <c r="BA172" i="11" s="1"/>
  <c r="BB172" i="11" s="1"/>
  <c r="BC172" i="11" s="1"/>
  <c r="BD172" i="11" s="1"/>
  <c r="AM126" i="11"/>
  <c r="AO126" i="11" s="1"/>
  <c r="AG126" i="11"/>
  <c r="Y126" i="11"/>
  <c r="AG131" i="11"/>
  <c r="AH131" i="11" s="1"/>
  <c r="AG135" i="11"/>
  <c r="AH135" i="11" s="1"/>
  <c r="AL135" i="11" s="1"/>
  <c r="AG141" i="11"/>
  <c r="AH141" i="11" s="1"/>
  <c r="AN146" i="11"/>
  <c r="AP146" i="11" s="1"/>
  <c r="AD149" i="11"/>
  <c r="AK151" i="11"/>
  <c r="AL151" i="11" s="1"/>
  <c r="AH153" i="11"/>
  <c r="AL153" i="11" s="1"/>
  <c r="AN153" i="11" s="1"/>
  <c r="AP153" i="11" s="1"/>
  <c r="AG156" i="11"/>
  <c r="AH156" i="11" s="1"/>
  <c r="AL156" i="11" s="1"/>
  <c r="AN156" i="11" s="1"/>
  <c r="AP156" i="11" s="1"/>
  <c r="AR156" i="11"/>
  <c r="AH157" i="11"/>
  <c r="AL157" i="11" s="1"/>
  <c r="AN157" i="11" s="1"/>
  <c r="AP157" i="11" s="1"/>
  <c r="AR159" i="11"/>
  <c r="AG159" i="11"/>
  <c r="AS160" i="11"/>
  <c r="AT160" i="11" s="1"/>
  <c r="AU160" i="11" s="1"/>
  <c r="AV160" i="11" s="1"/>
  <c r="AW160" i="11" s="1"/>
  <c r="AX160" i="11" s="1"/>
  <c r="AY160" i="11" s="1"/>
  <c r="AZ160" i="11" s="1"/>
  <c r="BA160" i="11" s="1"/>
  <c r="BB160" i="11" s="1"/>
  <c r="BC160" i="11" s="1"/>
  <c r="BD160" i="11" s="1"/>
  <c r="AS162" i="11"/>
  <c r="AT162" i="11" s="1"/>
  <c r="AU162" i="11" s="1"/>
  <c r="AV162" i="11" s="1"/>
  <c r="AW162" i="11" s="1"/>
  <c r="AX162" i="11" s="1"/>
  <c r="AY162" i="11" s="1"/>
  <c r="AZ162" i="11" s="1"/>
  <c r="BA162" i="11" s="1"/>
  <c r="BB162" i="11" s="1"/>
  <c r="BC162" i="11" s="1"/>
  <c r="BD162" i="11" s="1"/>
  <c r="AC165" i="11"/>
  <c r="AD165" i="11"/>
  <c r="AC166" i="11"/>
  <c r="AD166" i="11"/>
  <c r="AR167" i="11"/>
  <c r="AG124" i="11"/>
  <c r="AH124" i="11" s="1"/>
  <c r="Z126" i="11"/>
  <c r="AK126" i="11"/>
  <c r="AC127" i="11"/>
  <c r="AG128" i="11"/>
  <c r="Z129" i="11"/>
  <c r="Y130" i="11"/>
  <c r="Y131" i="11"/>
  <c r="AK131" i="11"/>
  <c r="AK271" i="11" s="1"/>
  <c r="AG132" i="11"/>
  <c r="AH132" i="11" s="1"/>
  <c r="AH142" i="11"/>
  <c r="AL142" i="11" s="1"/>
  <c r="AN142" i="11" s="1"/>
  <c r="AP142" i="11" s="1"/>
  <c r="AH143" i="11"/>
  <c r="AL143" i="11" s="1"/>
  <c r="AN143" i="11" s="1"/>
  <c r="AP143" i="11" s="1"/>
  <c r="AM145" i="11"/>
  <c r="AM290" i="11" s="1"/>
  <c r="AG145" i="11"/>
  <c r="AG290" i="11" s="1"/>
  <c r="Y145" i="11"/>
  <c r="AK145" i="11"/>
  <c r="AK290" i="11" s="1"/>
  <c r="AH154" i="11"/>
  <c r="AL154" i="11" s="1"/>
  <c r="AN154" i="11" s="1"/>
  <c r="AP154" i="11" s="1"/>
  <c r="AG161" i="11"/>
  <c r="AG165" i="11"/>
  <c r="AM168" i="11"/>
  <c r="AO168" i="11" s="1"/>
  <c r="AG168" i="11"/>
  <c r="Y168" i="11"/>
  <c r="AK168" i="11"/>
  <c r="Z168" i="11"/>
  <c r="AO271" i="11"/>
  <c r="AM167" i="11"/>
  <c r="AG167" i="11"/>
  <c r="AH167" i="11" s="1"/>
  <c r="AL167" i="11" s="1"/>
  <c r="AN167" i="11" s="1"/>
  <c r="Y167" i="11"/>
  <c r="AC170" i="11"/>
  <c r="AM292" i="11"/>
  <c r="AG171" i="11"/>
  <c r="AC173" i="11"/>
  <c r="AR173" i="11"/>
  <c r="AS197" i="11"/>
  <c r="AT197" i="11" s="1"/>
  <c r="AM173" i="11"/>
  <c r="Y176" i="11"/>
  <c r="Z176" i="11"/>
  <c r="Y178" i="11"/>
  <c r="Z178" i="11"/>
  <c r="AR188" i="11"/>
  <c r="AS191" i="11"/>
  <c r="AT191" i="11" s="1"/>
  <c r="AR192" i="11"/>
  <c r="AR194" i="11"/>
  <c r="AH170" i="11"/>
  <c r="AG172" i="11"/>
  <c r="AH172" i="11" s="1"/>
  <c r="AL172" i="11" s="1"/>
  <c r="AN172" i="11" s="1"/>
  <c r="AP172" i="11" s="1"/>
  <c r="Z177" i="11"/>
  <c r="Y177" i="11"/>
  <c r="AK177" i="11"/>
  <c r="AM177" i="11" s="1"/>
  <c r="AO177" i="11" s="1"/>
  <c r="AS185" i="11"/>
  <c r="AT185" i="11" s="1"/>
  <c r="AU185" i="11" s="1"/>
  <c r="AV185" i="11" s="1"/>
  <c r="AW185" i="11" s="1"/>
  <c r="AX185" i="11" s="1"/>
  <c r="AY185" i="11" s="1"/>
  <c r="AZ185" i="11" s="1"/>
  <c r="BA185" i="11" s="1"/>
  <c r="BB185" i="11" s="1"/>
  <c r="BC185" i="11" s="1"/>
  <c r="BD185" i="11" s="1"/>
  <c r="AR187" i="11"/>
  <c r="AS189" i="11"/>
  <c r="AT189" i="11" s="1"/>
  <c r="AU189" i="11" s="1"/>
  <c r="AV189" i="11" s="1"/>
  <c r="AW189" i="11" s="1"/>
  <c r="AX189" i="11" s="1"/>
  <c r="AY189" i="11" s="1"/>
  <c r="AZ189" i="11" s="1"/>
  <c r="BA189" i="11" s="1"/>
  <c r="BB189" i="11" s="1"/>
  <c r="BC189" i="11" s="1"/>
  <c r="BD189" i="11" s="1"/>
  <c r="AR170" i="11"/>
  <c r="AH173" i="11"/>
  <c r="BE179" i="11"/>
  <c r="BG179" i="11" s="1"/>
  <c r="AG175" i="11"/>
  <c r="AM182" i="11"/>
  <c r="Z183" i="11"/>
  <c r="AK184" i="11"/>
  <c r="AL184" i="11" s="1"/>
  <c r="AN184" i="11" s="1"/>
  <c r="AP184" i="11" s="1"/>
  <c r="AD186" i="11"/>
  <c r="AM186" i="11"/>
  <c r="AO186" i="11" s="1"/>
  <c r="Y187" i="11"/>
  <c r="AK187" i="11"/>
  <c r="AH189" i="11"/>
  <c r="AL189" i="11" s="1"/>
  <c r="AN189" i="11" s="1"/>
  <c r="AP189" i="11" s="1"/>
  <c r="Z190" i="11"/>
  <c r="AG191" i="11"/>
  <c r="Y194" i="11"/>
  <c r="AK194" i="11"/>
  <c r="AC197" i="11"/>
  <c r="AC311" i="11" s="1"/>
  <c r="AC212" i="11"/>
  <c r="AD212" i="11"/>
  <c r="AC214" i="11"/>
  <c r="AC277" i="11" s="1"/>
  <c r="AD214" i="11"/>
  <c r="AL216" i="11"/>
  <c r="AG182" i="11"/>
  <c r="BE184" i="11"/>
  <c r="BG184" i="11" s="1"/>
  <c r="AS184" i="11"/>
  <c r="AT184" i="11" s="1"/>
  <c r="AU184" i="11" s="1"/>
  <c r="AV184" i="11" s="1"/>
  <c r="AW184" i="11" s="1"/>
  <c r="AX184" i="11" s="1"/>
  <c r="AY184" i="11" s="1"/>
  <c r="AZ184" i="11" s="1"/>
  <c r="BA184" i="11" s="1"/>
  <c r="BB184" i="11" s="1"/>
  <c r="BC184" i="11" s="1"/>
  <c r="BD184" i="11" s="1"/>
  <c r="AG186" i="11"/>
  <c r="AC187" i="11"/>
  <c r="AM188" i="11"/>
  <c r="AO188" i="11" s="1"/>
  <c r="AG188" i="11"/>
  <c r="AH188" i="11" s="1"/>
  <c r="AL188" i="11" s="1"/>
  <c r="Y188" i="11"/>
  <c r="AM190" i="11"/>
  <c r="AO190" i="11" s="1"/>
  <c r="AM192" i="11"/>
  <c r="AO192" i="11" s="1"/>
  <c r="AG192" i="11"/>
  <c r="AH192" i="11" s="1"/>
  <c r="AL192" i="11" s="1"/>
  <c r="Y192" i="11"/>
  <c r="AC194" i="11"/>
  <c r="Z201" i="11"/>
  <c r="AG201" i="11"/>
  <c r="Y201" i="11"/>
  <c r="AD206" i="11"/>
  <c r="AC206" i="11"/>
  <c r="AY224" i="11"/>
  <c r="AZ224" i="11" s="1"/>
  <c r="BA224" i="11" s="1"/>
  <c r="BB224" i="11" s="1"/>
  <c r="BC224" i="11" s="1"/>
  <c r="BD224" i="11" s="1"/>
  <c r="BE224" i="11"/>
  <c r="BG224" i="11" s="1"/>
  <c r="AK293" i="11"/>
  <c r="AM187" i="11"/>
  <c r="AO187" i="11" s="1"/>
  <c r="AG190" i="11"/>
  <c r="AM194" i="11"/>
  <c r="AO194" i="11" s="1"/>
  <c r="AK200" i="11"/>
  <c r="Z200" i="11"/>
  <c r="AK202" i="11"/>
  <c r="Z202" i="11"/>
  <c r="AM202" i="11"/>
  <c r="AO202" i="11" s="1"/>
  <c r="AG202" i="11"/>
  <c r="Y202" i="11"/>
  <c r="AK205" i="11"/>
  <c r="Z205" i="11"/>
  <c r="AM205" i="11"/>
  <c r="AO205" i="11" s="1"/>
  <c r="AG205" i="11"/>
  <c r="Y205" i="11"/>
  <c r="AG209" i="11"/>
  <c r="AR209" i="11"/>
  <c r="AM259" i="11"/>
  <c r="AO210" i="11"/>
  <c r="AO259" i="11" s="1"/>
  <c r="AK179" i="11"/>
  <c r="AL179" i="11" s="1"/>
  <c r="AN179" i="11" s="1"/>
  <c r="AP179" i="11" s="1"/>
  <c r="Z179" i="11"/>
  <c r="AC179" i="11" s="1"/>
  <c r="AM183" i="11"/>
  <c r="AO183" i="11" s="1"/>
  <c r="AG183" i="11"/>
  <c r="Y183" i="11"/>
  <c r="AG187" i="11"/>
  <c r="AH187" i="11" s="1"/>
  <c r="AH191" i="11"/>
  <c r="AL191" i="11" s="1"/>
  <c r="AN191" i="11" s="1"/>
  <c r="AP191" i="11" s="1"/>
  <c r="AG194" i="11"/>
  <c r="AH194" i="11" s="1"/>
  <c r="Z196" i="11"/>
  <c r="AM196" i="11"/>
  <c r="AG196" i="11"/>
  <c r="Y196" i="11"/>
  <c r="AD311" i="11"/>
  <c r="AG197" i="11"/>
  <c r="AG311" i="11" s="1"/>
  <c r="AD199" i="11"/>
  <c r="AC199" i="11"/>
  <c r="AM294" i="11"/>
  <c r="AO199" i="11"/>
  <c r="AO294" i="11" s="1"/>
  <c r="AS211" i="11"/>
  <c r="AT211" i="11" s="1"/>
  <c r="AU211" i="11" s="1"/>
  <c r="AV211" i="11" s="1"/>
  <c r="AW211" i="11" s="1"/>
  <c r="AX211" i="11" s="1"/>
  <c r="AY211" i="11" s="1"/>
  <c r="AZ211" i="11" s="1"/>
  <c r="BA211" i="11" s="1"/>
  <c r="BB211" i="11" s="1"/>
  <c r="BC211" i="11" s="1"/>
  <c r="BD211" i="11" s="1"/>
  <c r="AX221" i="11"/>
  <c r="AY221" i="11" s="1"/>
  <c r="AZ221" i="11" s="1"/>
  <c r="BA221" i="11" s="1"/>
  <c r="BB221" i="11" s="1"/>
  <c r="BC221" i="11" s="1"/>
  <c r="BD221" i="11" s="1"/>
  <c r="BH210" i="11"/>
  <c r="AC211" i="11"/>
  <c r="AC259" i="11" s="1"/>
  <c r="AG212" i="11"/>
  <c r="AG214" i="11"/>
  <c r="AG277" i="11" s="1"/>
  <c r="AC216" i="11"/>
  <c r="AC218" i="11"/>
  <c r="AD218" i="11"/>
  <c r="AK222" i="11"/>
  <c r="AL222" i="11" s="1"/>
  <c r="AN222" i="11" s="1"/>
  <c r="AP222" i="11" s="1"/>
  <c r="BE222" i="11"/>
  <c r="BG222" i="11" s="1"/>
  <c r="Z204" i="11"/>
  <c r="AD210" i="11"/>
  <c r="Y212" i="11"/>
  <c r="AD213" i="11"/>
  <c r="Y214" i="11"/>
  <c r="AR217" i="11"/>
  <c r="AD220" i="11"/>
  <c r="AC220" i="11"/>
  <c r="AD278" i="11"/>
  <c r="AR225" i="11"/>
  <c r="Y203" i="11"/>
  <c r="AG203" i="11"/>
  <c r="AG294" i="11" s="1"/>
  <c r="Y207" i="11"/>
  <c r="BK210" i="11"/>
  <c r="AH211" i="11"/>
  <c r="AL211" i="11" s="1"/>
  <c r="AN211" i="11" s="1"/>
  <c r="AP211" i="11" s="1"/>
  <c r="AC219" i="11"/>
  <c r="AD219" i="11"/>
  <c r="AD260" i="11"/>
  <c r="AR216" i="11"/>
  <c r="AK221" i="11"/>
  <c r="AL221" i="11" s="1"/>
  <c r="AN221" i="11" s="1"/>
  <c r="AP221" i="11" s="1"/>
  <c r="AM278" i="11"/>
  <c r="AO225" i="11"/>
  <c r="AO278" i="11" s="1"/>
  <c r="Y217" i="11"/>
  <c r="AK217" i="11"/>
  <c r="AC222" i="11"/>
  <c r="AG225" i="11"/>
  <c r="AH225" i="11" s="1"/>
  <c r="Y225" i="11"/>
  <c r="AK225" i="11"/>
  <c r="AK278" i="11" s="1"/>
  <c r="AH228" i="11"/>
  <c r="AO228" i="11"/>
  <c r="AS235" i="11"/>
  <c r="AT235" i="11" s="1"/>
  <c r="BJ224" i="11"/>
  <c r="AC278" i="11"/>
  <c r="BJ225" i="11"/>
  <c r="AK229" i="11"/>
  <c r="AM229" i="11"/>
  <c r="AO229" i="11" s="1"/>
  <c r="Z229" i="11"/>
  <c r="AC233" i="11"/>
  <c r="AD233" i="11"/>
  <c r="AD236" i="11"/>
  <c r="AG297" i="11"/>
  <c r="AR231" i="11"/>
  <c r="AG217" i="11"/>
  <c r="AM219" i="11"/>
  <c r="AO219" i="11" s="1"/>
  <c r="AO260" i="11" s="1"/>
  <c r="AG219" i="11"/>
  <c r="Y219" i="11"/>
  <c r="AK219" i="11"/>
  <c r="AN224" i="11"/>
  <c r="AP224" i="11" s="1"/>
  <c r="AR230" i="11"/>
  <c r="AG230" i="11"/>
  <c r="AH230" i="11" s="1"/>
  <c r="AL230" i="11" s="1"/>
  <c r="AN230" i="11" s="1"/>
  <c r="AP230" i="11" s="1"/>
  <c r="AM234" i="11"/>
  <c r="AG234" i="11"/>
  <c r="Y234" i="11"/>
  <c r="AK297" i="11"/>
  <c r="AR228" i="11"/>
  <c r="Y230" i="11"/>
  <c r="AM231" i="11"/>
  <c r="AO231" i="11" s="1"/>
  <c r="AG231" i="11"/>
  <c r="AH231" i="11" s="1"/>
  <c r="AL231" i="11" s="1"/>
  <c r="AN231" i="11" s="1"/>
  <c r="AP231" i="11" s="1"/>
  <c r="Y231" i="11"/>
  <c r="AG233" i="11"/>
  <c r="Z234" i="11"/>
  <c r="AK234" i="11"/>
  <c r="AK261" i="11" s="1"/>
  <c r="AC235" i="11"/>
  <c r="AK252" i="11" l="1"/>
  <c r="AM252" i="11"/>
  <c r="AH197" i="11"/>
  <c r="BE65" i="11"/>
  <c r="BG65" i="11" s="1"/>
  <c r="AC152" i="11"/>
  <c r="AD152" i="11"/>
  <c r="AD87" i="11"/>
  <c r="AC87" i="11"/>
  <c r="AC249" i="11" s="1"/>
  <c r="AD43" i="11"/>
  <c r="AC43" i="11"/>
  <c r="AD69" i="11"/>
  <c r="AR69" i="11" s="1"/>
  <c r="AC69" i="11"/>
  <c r="AD203" i="11"/>
  <c r="AR203" i="11" s="1"/>
  <c r="AC203" i="11"/>
  <c r="AD193" i="11"/>
  <c r="AC193" i="11"/>
  <c r="AD180" i="11"/>
  <c r="AC180" i="11"/>
  <c r="AR36" i="11"/>
  <c r="AG36" i="11"/>
  <c r="AH36" i="11" s="1"/>
  <c r="AL36" i="11" s="1"/>
  <c r="AN36" i="11" s="1"/>
  <c r="AP36" i="11" s="1"/>
  <c r="AL124" i="11"/>
  <c r="AN135" i="11"/>
  <c r="BE163" i="11"/>
  <c r="BG163" i="11" s="1"/>
  <c r="BG273" i="11" s="1"/>
  <c r="AO253" i="11"/>
  <c r="AG265" i="11"/>
  <c r="AG247" i="11"/>
  <c r="Z237" i="11"/>
  <c r="AD147" i="11"/>
  <c r="AC147" i="11"/>
  <c r="AR226" i="11"/>
  <c r="AG226" i="11"/>
  <c r="AH226" i="11"/>
  <c r="AL226" i="11" s="1"/>
  <c r="AN226" i="11" s="1"/>
  <c r="AP226" i="11" s="1"/>
  <c r="AD182" i="11"/>
  <c r="AR182" i="11" s="1"/>
  <c r="AC182" i="11"/>
  <c r="AR144" i="11"/>
  <c r="AS144" i="11" s="1"/>
  <c r="AT144" i="11" s="1"/>
  <c r="AU144" i="11" s="1"/>
  <c r="AV144" i="11" s="1"/>
  <c r="AG144" i="11"/>
  <c r="AH144" i="11" s="1"/>
  <c r="AL144" i="11" s="1"/>
  <c r="AN144" i="11" s="1"/>
  <c r="AP144" i="11" s="1"/>
  <c r="AD138" i="11"/>
  <c r="AC138" i="11"/>
  <c r="AC254" i="11" s="1"/>
  <c r="AC52" i="11"/>
  <c r="AD52" i="11"/>
  <c r="BE211" i="11"/>
  <c r="BG211" i="11" s="1"/>
  <c r="AO257" i="11"/>
  <c r="AL131" i="11"/>
  <c r="AP101" i="11"/>
  <c r="AH69" i="11"/>
  <c r="AL69" i="11" s="1"/>
  <c r="AN69" i="11" s="1"/>
  <c r="AP69" i="11" s="1"/>
  <c r="AK284" i="11"/>
  <c r="AN31" i="11"/>
  <c r="AP31" i="11" s="1"/>
  <c r="AL56" i="11"/>
  <c r="AM56" i="11" s="1"/>
  <c r="AN56" i="11" s="1"/>
  <c r="AP56" i="11" s="1"/>
  <c r="BE71" i="11"/>
  <c r="BG71" i="11" s="1"/>
  <c r="AO263" i="11"/>
  <c r="AN45" i="11"/>
  <c r="AP45" i="11" s="1"/>
  <c r="AC171" i="11"/>
  <c r="AC292" i="11" s="1"/>
  <c r="AD171" i="11"/>
  <c r="AR171" i="11" s="1"/>
  <c r="AD48" i="11"/>
  <c r="AC48" i="11"/>
  <c r="AC282" i="11" s="1"/>
  <c r="AD97" i="11"/>
  <c r="AC97" i="11"/>
  <c r="AC89" i="11"/>
  <c r="AD89" i="11"/>
  <c r="AD25" i="11"/>
  <c r="AR25" i="11" s="1"/>
  <c r="AS25" i="11" s="1"/>
  <c r="AT25" i="11" s="1"/>
  <c r="AU25" i="11" s="1"/>
  <c r="AV25" i="11" s="1"/>
  <c r="AW25" i="11" s="1"/>
  <c r="AX25" i="11" s="1"/>
  <c r="AY25" i="11" s="1"/>
  <c r="AZ25" i="11" s="1"/>
  <c r="BA25" i="11" s="1"/>
  <c r="BB25" i="11" s="1"/>
  <c r="BC25" i="11" s="1"/>
  <c r="BD25" i="11" s="1"/>
  <c r="AC25" i="11"/>
  <c r="BE221" i="11"/>
  <c r="BG221" i="11" s="1"/>
  <c r="AL194" i="11"/>
  <c r="AN194" i="11" s="1"/>
  <c r="AP194" i="11" s="1"/>
  <c r="AG293" i="11"/>
  <c r="AM257" i="11"/>
  <c r="AN192" i="11"/>
  <c r="AP192" i="11" s="1"/>
  <c r="AN188" i="11"/>
  <c r="AP188" i="11" s="1"/>
  <c r="AL132" i="11"/>
  <c r="AN132" i="11" s="1"/>
  <c r="AP132" i="11" s="1"/>
  <c r="BE160" i="11"/>
  <c r="BG160" i="11" s="1"/>
  <c r="AM263" i="11"/>
  <c r="BE88" i="11"/>
  <c r="BG88" i="11" s="1"/>
  <c r="AN35" i="11"/>
  <c r="AP35" i="11" s="1"/>
  <c r="AL107" i="11"/>
  <c r="AN107" i="11" s="1"/>
  <c r="AP107" i="11" s="1"/>
  <c r="AD175" i="11"/>
  <c r="AR175" i="11" s="1"/>
  <c r="AC175" i="11"/>
  <c r="AD125" i="11"/>
  <c r="AC125" i="11"/>
  <c r="AD207" i="11"/>
  <c r="AC207" i="11"/>
  <c r="AC312" i="11" s="1"/>
  <c r="AG181" i="11"/>
  <c r="AH181" i="11" s="1"/>
  <c r="AR181" i="11"/>
  <c r="AD96" i="11"/>
  <c r="AC96" i="11"/>
  <c r="AR223" i="11"/>
  <c r="AH223" i="11"/>
  <c r="AK223" i="11" s="1"/>
  <c r="AL223" i="11" s="1"/>
  <c r="AN223" i="11" s="1"/>
  <c r="AP223" i="11" s="1"/>
  <c r="AH148" i="11"/>
  <c r="AL148" i="11" s="1"/>
  <c r="AN148" i="11" s="1"/>
  <c r="AP148" i="11" s="1"/>
  <c r="AG195" i="11"/>
  <c r="AG275" i="11" s="1"/>
  <c r="AR195" i="11"/>
  <c r="AS195" i="11" s="1"/>
  <c r="AT195" i="11" s="1"/>
  <c r="AU195" i="11" s="1"/>
  <c r="AV195" i="11" s="1"/>
  <c r="AK292" i="11"/>
  <c r="AN32" i="11"/>
  <c r="AP32" i="11" s="1"/>
  <c r="AK255" i="11"/>
  <c r="BL225" i="11"/>
  <c r="AM288" i="11"/>
  <c r="AK288" i="11"/>
  <c r="AM255" i="11"/>
  <c r="AH278" i="11"/>
  <c r="AL225" i="11"/>
  <c r="AK141" i="11"/>
  <c r="AL141" i="11" s="1"/>
  <c r="AN141" i="11" s="1"/>
  <c r="AP141" i="11" s="1"/>
  <c r="AM37" i="11"/>
  <c r="AN37" i="11" s="1"/>
  <c r="AP37" i="11" s="1"/>
  <c r="AN124" i="11"/>
  <c r="AP124" i="11" s="1"/>
  <c r="AM124" i="11"/>
  <c r="AG260" i="11"/>
  <c r="AM131" i="11"/>
  <c r="AN131" i="11" s="1"/>
  <c r="AP131" i="11" s="1"/>
  <c r="AM132" i="11"/>
  <c r="AK74" i="11"/>
  <c r="AL74" i="11" s="1"/>
  <c r="AN74" i="11" s="1"/>
  <c r="AP74" i="11" s="1"/>
  <c r="AN39" i="11"/>
  <c r="AP39" i="11" s="1"/>
  <c r="AM39" i="11"/>
  <c r="BE216" i="11"/>
  <c r="BG216" i="11" s="1"/>
  <c r="AS216" i="11"/>
  <c r="AT216" i="11" s="1"/>
  <c r="AU216" i="11" s="1"/>
  <c r="AV216" i="11" s="1"/>
  <c r="AW216" i="11" s="1"/>
  <c r="AX216" i="11" s="1"/>
  <c r="AY216" i="11" s="1"/>
  <c r="AZ216" i="11" s="1"/>
  <c r="BA216" i="11" s="1"/>
  <c r="BB216" i="11" s="1"/>
  <c r="BC216" i="11" s="1"/>
  <c r="BD216" i="11" s="1"/>
  <c r="AS217" i="11"/>
  <c r="AT217" i="11" s="1"/>
  <c r="AU217" i="11" s="1"/>
  <c r="AV217" i="11" s="1"/>
  <c r="AW217" i="11" s="1"/>
  <c r="AX217" i="11" s="1"/>
  <c r="AY217" i="11" s="1"/>
  <c r="AZ217" i="11" s="1"/>
  <c r="BA217" i="11" s="1"/>
  <c r="BB217" i="11" s="1"/>
  <c r="BC217" i="11" s="1"/>
  <c r="BD217" i="11" s="1"/>
  <c r="AR213" i="11"/>
  <c r="AH213" i="11"/>
  <c r="AG218" i="11"/>
  <c r="AH218" i="11"/>
  <c r="AL218" i="11" s="1"/>
  <c r="AN218" i="11" s="1"/>
  <c r="AP218" i="11" s="1"/>
  <c r="AR218" i="11"/>
  <c r="AD196" i="11"/>
  <c r="AC196" i="11"/>
  <c r="AC275" i="11" s="1"/>
  <c r="BE209" i="11"/>
  <c r="BG209" i="11" s="1"/>
  <c r="AS209" i="11"/>
  <c r="AT209" i="11" s="1"/>
  <c r="AU209" i="11" s="1"/>
  <c r="AC202" i="11"/>
  <c r="AD202" i="11"/>
  <c r="AH206" i="11"/>
  <c r="AL206" i="11" s="1"/>
  <c r="AN206" i="11" s="1"/>
  <c r="AP206" i="11" s="1"/>
  <c r="AR206" i="11"/>
  <c r="AH311" i="11"/>
  <c r="AL197" i="11"/>
  <c r="AD277" i="11"/>
  <c r="AR214" i="11"/>
  <c r="AH214" i="11"/>
  <c r="AK257" i="11"/>
  <c r="AL187" i="11"/>
  <c r="AN187" i="11" s="1"/>
  <c r="AP187" i="11" s="1"/>
  <c r="AL181" i="11"/>
  <c r="AS192" i="11"/>
  <c r="AT192" i="11" s="1"/>
  <c r="AU192" i="11" s="1"/>
  <c r="AV192" i="11" s="1"/>
  <c r="AW192" i="11" s="1"/>
  <c r="AX192" i="11" s="1"/>
  <c r="AY192" i="11" s="1"/>
  <c r="AZ192" i="11" s="1"/>
  <c r="BA192" i="11" s="1"/>
  <c r="BB192" i="11" s="1"/>
  <c r="BC192" i="11" s="1"/>
  <c r="BD192" i="11" s="1"/>
  <c r="BE192" i="11"/>
  <c r="BG192" i="11" s="1"/>
  <c r="AS188" i="11"/>
  <c r="AT188" i="11" s="1"/>
  <c r="AU188" i="11" s="1"/>
  <c r="AV188" i="11" s="1"/>
  <c r="AW188" i="11" s="1"/>
  <c r="AX188" i="11" s="1"/>
  <c r="AY188" i="11" s="1"/>
  <c r="AZ188" i="11" s="1"/>
  <c r="BA188" i="11" s="1"/>
  <c r="BB188" i="11" s="1"/>
  <c r="BC188" i="11" s="1"/>
  <c r="BD188" i="11" s="1"/>
  <c r="AC274" i="11"/>
  <c r="BL173" i="11"/>
  <c r="BH173" i="11"/>
  <c r="BK173" i="11"/>
  <c r="BJ173" i="11"/>
  <c r="AD129" i="11"/>
  <c r="AC129" i="11"/>
  <c r="AC271" i="11" s="1"/>
  <c r="AD126" i="11"/>
  <c r="AC126" i="11"/>
  <c r="AS167" i="11"/>
  <c r="AT167" i="11" s="1"/>
  <c r="AU167" i="11" s="1"/>
  <c r="AV167" i="11" s="1"/>
  <c r="AW167" i="11" s="1"/>
  <c r="AX167" i="11" s="1"/>
  <c r="AY167" i="11" s="1"/>
  <c r="AZ167" i="11" s="1"/>
  <c r="BA167" i="11" s="1"/>
  <c r="BB167" i="11" s="1"/>
  <c r="BC167" i="11" s="1"/>
  <c r="BD167" i="11" s="1"/>
  <c r="AS142" i="11"/>
  <c r="AT142" i="11" s="1"/>
  <c r="AU142" i="11" s="1"/>
  <c r="AS136" i="11"/>
  <c r="AT136" i="11" s="1"/>
  <c r="AU136" i="11" s="1"/>
  <c r="AG289" i="11"/>
  <c r="AC161" i="11"/>
  <c r="AD161" i="11"/>
  <c r="AC150" i="11"/>
  <c r="AC272" i="11" s="1"/>
  <c r="AD150" i="11"/>
  <c r="BL146" i="11"/>
  <c r="BH146" i="11"/>
  <c r="BJ146" i="11"/>
  <c r="BK146" i="11"/>
  <c r="AS141" i="11"/>
  <c r="AT141" i="11" s="1"/>
  <c r="AU141" i="11" s="1"/>
  <c r="AV141" i="11" s="1"/>
  <c r="AW141" i="11" s="1"/>
  <c r="AX141" i="11" s="1"/>
  <c r="AY141" i="11" s="1"/>
  <c r="AZ141" i="11" s="1"/>
  <c r="BA141" i="11" s="1"/>
  <c r="BB141" i="11" s="1"/>
  <c r="BC141" i="11" s="1"/>
  <c r="BD141" i="11" s="1"/>
  <c r="AR137" i="11"/>
  <c r="AG137" i="11"/>
  <c r="AH137" i="11" s="1"/>
  <c r="AL137" i="11" s="1"/>
  <c r="AN137" i="11" s="1"/>
  <c r="AP137" i="11" s="1"/>
  <c r="BE120" i="11"/>
  <c r="BG120" i="11" s="1"/>
  <c r="AS120" i="11"/>
  <c r="AT120" i="11" s="1"/>
  <c r="AU120" i="11" s="1"/>
  <c r="AV120" i="11" s="1"/>
  <c r="AW120" i="11" s="1"/>
  <c r="AX120" i="11" s="1"/>
  <c r="AY120" i="11" s="1"/>
  <c r="AZ120" i="11" s="1"/>
  <c r="BA120" i="11" s="1"/>
  <c r="BB120" i="11" s="1"/>
  <c r="BC120" i="11" s="1"/>
  <c r="BD120" i="11" s="1"/>
  <c r="AC290" i="11"/>
  <c r="AS135" i="11"/>
  <c r="AT135" i="11" s="1"/>
  <c r="AU135" i="11" s="1"/>
  <c r="AV135" i="11" s="1"/>
  <c r="AW135" i="11" s="1"/>
  <c r="AX135" i="11" s="1"/>
  <c r="AY135" i="11" s="1"/>
  <c r="AZ135" i="11" s="1"/>
  <c r="BA135" i="11" s="1"/>
  <c r="BB135" i="11" s="1"/>
  <c r="BC135" i="11" s="1"/>
  <c r="BD135" i="11" s="1"/>
  <c r="AD108" i="11"/>
  <c r="AC108" i="11"/>
  <c r="AR66" i="11"/>
  <c r="AH66" i="11"/>
  <c r="AL66" i="11" s="1"/>
  <c r="AN66" i="11" s="1"/>
  <c r="AO52" i="11"/>
  <c r="BE100" i="11"/>
  <c r="BG100" i="11" s="1"/>
  <c r="AS100" i="11"/>
  <c r="AT100" i="11" s="1"/>
  <c r="AU100" i="11" s="1"/>
  <c r="AV100" i="11" s="1"/>
  <c r="AW100" i="11" s="1"/>
  <c r="AX100" i="11" s="1"/>
  <c r="AY100" i="11" s="1"/>
  <c r="AZ100" i="11" s="1"/>
  <c r="BA100" i="11" s="1"/>
  <c r="BB100" i="11" s="1"/>
  <c r="BC100" i="11" s="1"/>
  <c r="AH82" i="11"/>
  <c r="AL82" i="11" s="1"/>
  <c r="AN82" i="11" s="1"/>
  <c r="AP82" i="11" s="1"/>
  <c r="AR82" i="11"/>
  <c r="AG283" i="11"/>
  <c r="AD68" i="11"/>
  <c r="AC68" i="11"/>
  <c r="BK62" i="11"/>
  <c r="BJ62" i="11"/>
  <c r="BH62" i="11"/>
  <c r="AM241" i="11"/>
  <c r="AD80" i="11"/>
  <c r="AC80" i="11"/>
  <c r="AC284" i="11" s="1"/>
  <c r="AC76" i="11"/>
  <c r="AD76" i="11"/>
  <c r="AC44" i="11"/>
  <c r="AD44" i="11"/>
  <c r="AO13" i="11"/>
  <c r="AS31" i="11"/>
  <c r="AT31" i="11" s="1"/>
  <c r="AU31" i="11" s="1"/>
  <c r="AV31" i="11" s="1"/>
  <c r="AW31" i="11" s="1"/>
  <c r="AX31" i="11" s="1"/>
  <c r="AY31" i="11" s="1"/>
  <c r="AZ31" i="11" s="1"/>
  <c r="BA31" i="11" s="1"/>
  <c r="BB31" i="11" s="1"/>
  <c r="BC31" i="11" s="1"/>
  <c r="BD31" i="11" s="1"/>
  <c r="AG18" i="11"/>
  <c r="AH18" i="11" s="1"/>
  <c r="AL18" i="11" s="1"/>
  <c r="AN18" i="11" s="1"/>
  <c r="AP18" i="11" s="1"/>
  <c r="AR18" i="11"/>
  <c r="AR13" i="11"/>
  <c r="AH13" i="11"/>
  <c r="AC229" i="11"/>
  <c r="AC297" i="11" s="1"/>
  <c r="AD229" i="11"/>
  <c r="AG278" i="11"/>
  <c r="BK225" i="11"/>
  <c r="BE230" i="11"/>
  <c r="BG230" i="11" s="1"/>
  <c r="AS230" i="11"/>
  <c r="AT230" i="11" s="1"/>
  <c r="AH217" i="11"/>
  <c r="AS203" i="11"/>
  <c r="AT203" i="11" s="1"/>
  <c r="AU203" i="11" s="1"/>
  <c r="AV203" i="11" s="1"/>
  <c r="AW203" i="11" s="1"/>
  <c r="AX203" i="11" s="1"/>
  <c r="AY203" i="11" s="1"/>
  <c r="AZ203" i="11" s="1"/>
  <c r="BA203" i="11" s="1"/>
  <c r="BB203" i="11" s="1"/>
  <c r="BC203" i="11" s="1"/>
  <c r="BD203" i="11" s="1"/>
  <c r="AG259" i="11"/>
  <c r="AD183" i="11"/>
  <c r="AC183" i="11"/>
  <c r="AH274" i="11"/>
  <c r="AL173" i="11"/>
  <c r="AC177" i="11"/>
  <c r="AD177" i="11"/>
  <c r="AS194" i="11"/>
  <c r="AT194" i="11" s="1"/>
  <c r="AU194" i="11" s="1"/>
  <c r="AV194" i="11" s="1"/>
  <c r="AW194" i="11" s="1"/>
  <c r="AX194" i="11" s="1"/>
  <c r="AY194" i="11" s="1"/>
  <c r="AZ194" i="11" s="1"/>
  <c r="BA194" i="11" s="1"/>
  <c r="BB194" i="11" s="1"/>
  <c r="BC194" i="11" s="1"/>
  <c r="BD194" i="11" s="1"/>
  <c r="AS182" i="11"/>
  <c r="AT182" i="11" s="1"/>
  <c r="AU182" i="11" s="1"/>
  <c r="AV182" i="11" s="1"/>
  <c r="AW182" i="11" s="1"/>
  <c r="AX182" i="11" s="1"/>
  <c r="AY182" i="11" s="1"/>
  <c r="AZ182" i="11" s="1"/>
  <c r="BA182" i="11" s="1"/>
  <c r="BB182" i="11" s="1"/>
  <c r="BC182" i="11" s="1"/>
  <c r="BD182" i="11" s="1"/>
  <c r="AC176" i="11"/>
  <c r="AD176" i="11"/>
  <c r="AM274" i="11"/>
  <c r="AO173" i="11"/>
  <c r="AO274" i="11" s="1"/>
  <c r="AK140" i="11"/>
  <c r="AL140" i="11" s="1"/>
  <c r="AN140" i="11" s="1"/>
  <c r="AP140" i="11" s="1"/>
  <c r="AR166" i="11"/>
  <c r="BE166" i="11" s="1"/>
  <c r="BG166" i="11" s="1"/>
  <c r="AG166" i="11"/>
  <c r="AH166" i="11" s="1"/>
  <c r="AL166" i="11" s="1"/>
  <c r="AN166" i="11" s="1"/>
  <c r="AP166" i="11" s="1"/>
  <c r="AG255" i="11"/>
  <c r="AH159" i="11"/>
  <c r="AS156" i="11"/>
  <c r="AT156" i="11" s="1"/>
  <c r="AU156" i="11" s="1"/>
  <c r="AV156" i="11" s="1"/>
  <c r="AW156" i="11" s="1"/>
  <c r="AX156" i="11" s="1"/>
  <c r="AY156" i="11" s="1"/>
  <c r="AZ156" i="11" s="1"/>
  <c r="BA156" i="11" s="1"/>
  <c r="BB156" i="11" s="1"/>
  <c r="BE156" i="11"/>
  <c r="BG156" i="11" s="1"/>
  <c r="BE172" i="11"/>
  <c r="BG172" i="11" s="1"/>
  <c r="AM254" i="11"/>
  <c r="AO135" i="11"/>
  <c r="AO254" i="11" s="1"/>
  <c r="AC273" i="11"/>
  <c r="BJ163" i="11"/>
  <c r="BH163" i="11"/>
  <c r="AG163" i="11"/>
  <c r="BK163" i="11" s="1"/>
  <c r="AG155" i="11"/>
  <c r="AH155" i="11" s="1"/>
  <c r="AL155" i="11" s="1"/>
  <c r="AN155" i="11" s="1"/>
  <c r="AP155" i="11" s="1"/>
  <c r="AR155" i="11"/>
  <c r="BL107" i="11"/>
  <c r="BH107" i="11"/>
  <c r="BK107" i="11"/>
  <c r="BJ107" i="11"/>
  <c r="AD103" i="11"/>
  <c r="AC103" i="11"/>
  <c r="AG122" i="11"/>
  <c r="AH122" i="11" s="1"/>
  <c r="AL122" i="11" s="1"/>
  <c r="AN122" i="11" s="1"/>
  <c r="AP122" i="11" s="1"/>
  <c r="AR122" i="11"/>
  <c r="AC269" i="11"/>
  <c r="BL100" i="11"/>
  <c r="BH100" i="11"/>
  <c r="BK100" i="11"/>
  <c r="BJ100" i="11"/>
  <c r="BE119" i="11"/>
  <c r="BG119" i="11" s="1"/>
  <c r="AS119" i="11"/>
  <c r="AT119" i="11" s="1"/>
  <c r="AU119" i="11" s="1"/>
  <c r="AV119" i="11" s="1"/>
  <c r="AW119" i="11" s="1"/>
  <c r="AX119" i="11" s="1"/>
  <c r="AY119" i="11" s="1"/>
  <c r="AZ119" i="11" s="1"/>
  <c r="BA119" i="11" s="1"/>
  <c r="BB119" i="11" s="1"/>
  <c r="BC119" i="11" s="1"/>
  <c r="BD119" i="11" s="1"/>
  <c r="AH113" i="11"/>
  <c r="AL113" i="11" s="1"/>
  <c r="AN113" i="11" s="1"/>
  <c r="AR113" i="11"/>
  <c r="AS107" i="11"/>
  <c r="AT107" i="11" s="1"/>
  <c r="AU107" i="11" s="1"/>
  <c r="AV107" i="11" s="1"/>
  <c r="AW107" i="11" s="1"/>
  <c r="AX107" i="11" s="1"/>
  <c r="AY107" i="11" s="1"/>
  <c r="AZ107" i="11" s="1"/>
  <c r="BA107" i="11" s="1"/>
  <c r="BB107" i="11" s="1"/>
  <c r="BC107" i="11" s="1"/>
  <c r="BD107" i="11" s="1"/>
  <c r="BH95" i="11"/>
  <c r="BJ95" i="11"/>
  <c r="AD99" i="11"/>
  <c r="AC99" i="11"/>
  <c r="AC251" i="11" s="1"/>
  <c r="AH286" i="11"/>
  <c r="AL93" i="11"/>
  <c r="AH95" i="11"/>
  <c r="AC59" i="11"/>
  <c r="AD59" i="11"/>
  <c r="AC38" i="11"/>
  <c r="AD38" i="11"/>
  <c r="BE63" i="11"/>
  <c r="BG63" i="11" s="1"/>
  <c r="AG269" i="11"/>
  <c r="AC64" i="11"/>
  <c r="AD64" i="11"/>
  <c r="AR81" i="11"/>
  <c r="AH81" i="11"/>
  <c r="AL81" i="11" s="1"/>
  <c r="AN81" i="11" s="1"/>
  <c r="AP81" i="11" s="1"/>
  <c r="AC60" i="11"/>
  <c r="AD60" i="11"/>
  <c r="AR98" i="11"/>
  <c r="AG98" i="11"/>
  <c r="AG251" i="11" s="1"/>
  <c r="BE90" i="11"/>
  <c r="BG90" i="11" s="1"/>
  <c r="AC85" i="11"/>
  <c r="AD85" i="11"/>
  <c r="AC73" i="11"/>
  <c r="AC265" i="11" s="1"/>
  <c r="AD73" i="11"/>
  <c r="AD61" i="11"/>
  <c r="AC61" i="11"/>
  <c r="AD57" i="11"/>
  <c r="AC57" i="11"/>
  <c r="AR42" i="11"/>
  <c r="AH42" i="11"/>
  <c r="AL42" i="11" s="1"/>
  <c r="AN42" i="11" s="1"/>
  <c r="AP42" i="11" s="1"/>
  <c r="AS23" i="11"/>
  <c r="AT23" i="11" s="1"/>
  <c r="AU23" i="11" s="1"/>
  <c r="AV23" i="11" s="1"/>
  <c r="AW23" i="11" s="1"/>
  <c r="AX23" i="11" s="1"/>
  <c r="AY23" i="11" s="1"/>
  <c r="AZ23" i="11" s="1"/>
  <c r="BA23" i="11" s="1"/>
  <c r="BB23" i="11" s="1"/>
  <c r="BC23" i="11" s="1"/>
  <c r="BD23" i="11" s="1"/>
  <c r="AS14" i="1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AR19" i="11"/>
  <c r="AG19" i="11"/>
  <c r="AH19" i="11" s="1"/>
  <c r="AL19" i="11" s="1"/>
  <c r="AN19" i="11" s="1"/>
  <c r="AP19" i="11" s="1"/>
  <c r="AR54" i="11"/>
  <c r="AH54" i="11"/>
  <c r="AL54" i="11" s="1"/>
  <c r="BE28" i="11"/>
  <c r="BG28" i="11" s="1"/>
  <c r="AH20" i="11"/>
  <c r="AL20" i="11" s="1"/>
  <c r="AR20" i="11"/>
  <c r="AK245" i="11"/>
  <c r="AO297" i="11"/>
  <c r="AS228" i="11"/>
  <c r="AT228" i="11" s="1"/>
  <c r="AU228" i="11" s="1"/>
  <c r="AV228" i="11" s="1"/>
  <c r="AW228" i="11" s="1"/>
  <c r="AX228" i="11" s="1"/>
  <c r="AY228" i="11" s="1"/>
  <c r="AZ228" i="11" s="1"/>
  <c r="BA228" i="11" s="1"/>
  <c r="BB228" i="11" s="1"/>
  <c r="BC228" i="11" s="1"/>
  <c r="BD228" i="11" s="1"/>
  <c r="AR233" i="11"/>
  <c r="AH233" i="11"/>
  <c r="AL233" i="11" s="1"/>
  <c r="AN233" i="11" s="1"/>
  <c r="AP233" i="11" s="1"/>
  <c r="AM260" i="11"/>
  <c r="AM297" i="11"/>
  <c r="AH210" i="11"/>
  <c r="AL210" i="11" s="1"/>
  <c r="AN210" i="11" s="1"/>
  <c r="AP210" i="11" s="1"/>
  <c r="AR210" i="11"/>
  <c r="AC260" i="11"/>
  <c r="AH203" i="11"/>
  <c r="AL203" i="11" s="1"/>
  <c r="AN203" i="11" s="1"/>
  <c r="AP203" i="11" s="1"/>
  <c r="AR199" i="11"/>
  <c r="AH199" i="11"/>
  <c r="BE195" i="11"/>
  <c r="BG195" i="11" s="1"/>
  <c r="AH209" i="11"/>
  <c r="AC200" i="11"/>
  <c r="AD200" i="11"/>
  <c r="AN216" i="11"/>
  <c r="AR212" i="11"/>
  <c r="AH212" i="11"/>
  <c r="AC190" i="11"/>
  <c r="AD190" i="11"/>
  <c r="AM293" i="11"/>
  <c r="AO182" i="11"/>
  <c r="AS170" i="11"/>
  <c r="AT170" i="11" s="1"/>
  <c r="AU170" i="11" s="1"/>
  <c r="AV170" i="11" s="1"/>
  <c r="AW170" i="11" s="1"/>
  <c r="AX170" i="11" s="1"/>
  <c r="AY170" i="11" s="1"/>
  <c r="AZ170" i="11" s="1"/>
  <c r="BA170" i="11" s="1"/>
  <c r="BB170" i="11" s="1"/>
  <c r="BC170" i="11" s="1"/>
  <c r="BD170" i="11" s="1"/>
  <c r="BE189" i="11"/>
  <c r="BG189" i="11" s="1"/>
  <c r="BE185" i="11"/>
  <c r="BG185" i="11" s="1"/>
  <c r="AH175" i="11"/>
  <c r="AL170" i="11"/>
  <c r="BE191" i="11"/>
  <c r="BG191" i="11" s="1"/>
  <c r="AM256" i="11"/>
  <c r="AO167" i="11"/>
  <c r="AO256" i="11" s="1"/>
  <c r="AD168" i="11"/>
  <c r="AD256" i="11" s="1"/>
  <c r="AC168" i="11"/>
  <c r="AC256" i="11" s="1"/>
  <c r="AL134" i="11"/>
  <c r="AK134" i="11"/>
  <c r="AK254" i="11" s="1"/>
  <c r="AG292" i="11"/>
  <c r="BE162" i="11"/>
  <c r="BG162" i="11" s="1"/>
  <c r="AS159" i="11"/>
  <c r="AT159" i="11" s="1"/>
  <c r="AU159" i="11" s="1"/>
  <c r="AV159" i="11" s="1"/>
  <c r="AW159" i="11" s="1"/>
  <c r="AX159" i="11" s="1"/>
  <c r="AY159" i="11" s="1"/>
  <c r="AZ159" i="11" s="1"/>
  <c r="BA159" i="11" s="1"/>
  <c r="BB159" i="11" s="1"/>
  <c r="AD272" i="11"/>
  <c r="AR149" i="11"/>
  <c r="AG149" i="11"/>
  <c r="AH149" i="11" s="1"/>
  <c r="BE154" i="11"/>
  <c r="BG154" i="11" s="1"/>
  <c r="AS154" i="11"/>
  <c r="AT154" i="11" s="1"/>
  <c r="AU154" i="11" s="1"/>
  <c r="AV154" i="11" s="1"/>
  <c r="BE148" i="11"/>
  <c r="BG148" i="11" s="1"/>
  <c r="AS148" i="11"/>
  <c r="AT148" i="11" s="1"/>
  <c r="AU148" i="11" s="1"/>
  <c r="AV148" i="11" s="1"/>
  <c r="AW148" i="11" s="1"/>
  <c r="AX148" i="11" s="1"/>
  <c r="AY148" i="11" s="1"/>
  <c r="AZ148" i="11" s="1"/>
  <c r="BA148" i="11" s="1"/>
  <c r="BB148" i="11" s="1"/>
  <c r="BC148" i="11" s="1"/>
  <c r="BD148" i="11" s="1"/>
  <c r="BL139" i="11"/>
  <c r="BH139" i="11"/>
  <c r="BK139" i="11"/>
  <c r="BJ139" i="11"/>
  <c r="AC128" i="11"/>
  <c r="AC289" i="11" s="1"/>
  <c r="AD128" i="11"/>
  <c r="BE151" i="11"/>
  <c r="BG151" i="11" s="1"/>
  <c r="AS151" i="11"/>
  <c r="AT151" i="11" s="1"/>
  <c r="AU151" i="11" s="1"/>
  <c r="AV151" i="11" s="1"/>
  <c r="AW151" i="11" s="1"/>
  <c r="AX151" i="11" s="1"/>
  <c r="AY151" i="11" s="1"/>
  <c r="AZ151" i="11" s="1"/>
  <c r="BA151" i="11" s="1"/>
  <c r="BB151" i="11" s="1"/>
  <c r="BC151" i="11" s="1"/>
  <c r="BD151" i="11" s="1"/>
  <c r="AS143" i="11"/>
  <c r="AT143" i="11" s="1"/>
  <c r="AU143" i="11" s="1"/>
  <c r="AM289" i="11"/>
  <c r="AO123" i="11"/>
  <c r="AO289" i="11" s="1"/>
  <c r="AC114" i="11"/>
  <c r="AD114" i="11"/>
  <c r="AR110" i="11"/>
  <c r="AG110" i="11"/>
  <c r="AH110" i="11" s="1"/>
  <c r="AL110" i="11" s="1"/>
  <c r="AN110" i="11" s="1"/>
  <c r="AP110" i="11" s="1"/>
  <c r="AS131" i="11"/>
  <c r="AT131" i="11" s="1"/>
  <c r="AU131" i="11" s="1"/>
  <c r="AV131" i="11" s="1"/>
  <c r="AW131" i="11" s="1"/>
  <c r="AX131" i="11" s="1"/>
  <c r="AY131" i="11" s="1"/>
  <c r="AZ131" i="11" s="1"/>
  <c r="BA131" i="11" s="1"/>
  <c r="BB131" i="11" s="1"/>
  <c r="BC131" i="11" s="1"/>
  <c r="BD131" i="11" s="1"/>
  <c r="AO112" i="11"/>
  <c r="AP112" i="11" s="1"/>
  <c r="AC106" i="11"/>
  <c r="AD106" i="11"/>
  <c r="AS93" i="11"/>
  <c r="AT93" i="11" s="1"/>
  <c r="AU93" i="11" s="1"/>
  <c r="AV93" i="11" s="1"/>
  <c r="AW93" i="11" s="1"/>
  <c r="AX93" i="11" s="1"/>
  <c r="AY93" i="11" s="1"/>
  <c r="AZ93" i="11" s="1"/>
  <c r="BA93" i="11" s="1"/>
  <c r="BB93" i="11" s="1"/>
  <c r="BC93" i="11" s="1"/>
  <c r="BD93" i="11" s="1"/>
  <c r="AR104" i="11"/>
  <c r="AH104" i="11"/>
  <c r="AL104" i="11" s="1"/>
  <c r="AN104" i="11" s="1"/>
  <c r="AP104" i="11" s="1"/>
  <c r="AD267" i="11"/>
  <c r="AG91" i="11"/>
  <c r="AG267" i="11" s="1"/>
  <c r="AR91" i="11"/>
  <c r="AH91" i="11"/>
  <c r="AS95" i="11"/>
  <c r="AT95" i="11" s="1"/>
  <c r="AU95" i="11" s="1"/>
  <c r="AV95" i="11" s="1"/>
  <c r="AW95" i="11" s="1"/>
  <c r="AX95" i="11" s="1"/>
  <c r="AY95" i="11" s="1"/>
  <c r="AZ95" i="11" s="1"/>
  <c r="BA95" i="11" s="1"/>
  <c r="BB95" i="11" s="1"/>
  <c r="BC95" i="11" s="1"/>
  <c r="BD95" i="11" s="1"/>
  <c r="AS74" i="11"/>
  <c r="AT74" i="11" s="1"/>
  <c r="AU74" i="11" s="1"/>
  <c r="AV74" i="11" s="1"/>
  <c r="AW74" i="11" s="1"/>
  <c r="AX74" i="11" s="1"/>
  <c r="AY74" i="11" s="1"/>
  <c r="AZ74" i="11" s="1"/>
  <c r="BA74" i="11" s="1"/>
  <c r="BB74" i="11" s="1"/>
  <c r="BC74" i="11" s="1"/>
  <c r="BD74" i="11" s="1"/>
  <c r="AR55" i="11"/>
  <c r="AH55" i="11"/>
  <c r="AL55" i="11" s="1"/>
  <c r="AN55" i="11" s="1"/>
  <c r="AP55" i="11" s="1"/>
  <c r="AD46" i="11"/>
  <c r="AC46" i="11"/>
  <c r="AG241" i="11"/>
  <c r="AH269" i="11"/>
  <c r="AL100" i="11"/>
  <c r="AC78" i="11"/>
  <c r="AD78" i="11"/>
  <c r="AC67" i="11"/>
  <c r="AD67" i="11"/>
  <c r="AS83" i="11"/>
  <c r="AT83" i="11" s="1"/>
  <c r="AU83" i="11" s="1"/>
  <c r="AV83" i="11" s="1"/>
  <c r="AW83" i="11" s="1"/>
  <c r="AX83" i="11" s="1"/>
  <c r="AY83" i="11" s="1"/>
  <c r="AZ83" i="11" s="1"/>
  <c r="BA83" i="11" s="1"/>
  <c r="BB83" i="11" s="1"/>
  <c r="BC83" i="11" s="1"/>
  <c r="BD83" i="11" s="1"/>
  <c r="AM284" i="11"/>
  <c r="AO80" i="11"/>
  <c r="AO284" i="11" s="1"/>
  <c r="Y237" i="11"/>
  <c r="BE32" i="11"/>
  <c r="BG32" i="11" s="1"/>
  <c r="AS17" i="11"/>
  <c r="AT17" i="11" s="1"/>
  <c r="AU17" i="11" s="1"/>
  <c r="AV17" i="11" s="1"/>
  <c r="AW17" i="11" s="1"/>
  <c r="AX17" i="11" s="1"/>
  <c r="AC15" i="11"/>
  <c r="AD15" i="11"/>
  <c r="AC21" i="11"/>
  <c r="AD21" i="11"/>
  <c r="BE72" i="11"/>
  <c r="BG72" i="11" s="1"/>
  <c r="AS45" i="11"/>
  <c r="AT45" i="11" s="1"/>
  <c r="AU45" i="11" s="1"/>
  <c r="AV45" i="11" s="1"/>
  <c r="AW45" i="11" s="1"/>
  <c r="AX45" i="11" s="1"/>
  <c r="AY45" i="11" s="1"/>
  <c r="AZ45" i="11" s="1"/>
  <c r="BA45" i="11" s="1"/>
  <c r="BB45" i="11" s="1"/>
  <c r="BC45" i="11" s="1"/>
  <c r="BD45" i="11" s="1"/>
  <c r="BE39" i="11"/>
  <c r="BG39" i="11" s="1"/>
  <c r="BE34" i="11"/>
  <c r="BG34" i="11" s="1"/>
  <c r="AS34" i="11"/>
  <c r="AT34" i="11" s="1"/>
  <c r="AU34" i="11" s="1"/>
  <c r="AV34" i="11" s="1"/>
  <c r="AW34" i="11" s="1"/>
  <c r="AX34" i="11" s="1"/>
  <c r="BL54" i="11"/>
  <c r="BH54" i="11"/>
  <c r="BK54" i="11"/>
  <c r="BJ54" i="11"/>
  <c r="BE41" i="11"/>
  <c r="BG41" i="11" s="1"/>
  <c r="AS16" i="11"/>
  <c r="AT16" i="11" s="1"/>
  <c r="AU16" i="11" s="1"/>
  <c r="AV16" i="11" s="1"/>
  <c r="AW16" i="11" s="1"/>
  <c r="AX16" i="11" s="1"/>
  <c r="AS27" i="11"/>
  <c r="AT27" i="11" s="1"/>
  <c r="AU27" i="11" s="1"/>
  <c r="AV27" i="11" s="1"/>
  <c r="AW27" i="11" s="1"/>
  <c r="AX27" i="11" s="1"/>
  <c r="AY27" i="11" s="1"/>
  <c r="AZ27" i="11" s="1"/>
  <c r="BA27" i="11" s="1"/>
  <c r="BB27" i="11" s="1"/>
  <c r="BC27" i="11" s="1"/>
  <c r="BD27" i="11" s="1"/>
  <c r="AC26" i="11"/>
  <c r="AD26" i="11"/>
  <c r="AD234" i="11"/>
  <c r="AC234" i="11"/>
  <c r="AC261" i="11" s="1"/>
  <c r="AR236" i="11"/>
  <c r="AH236" i="11"/>
  <c r="AL236" i="11" s="1"/>
  <c r="AN236" i="11" s="1"/>
  <c r="AP236" i="11" s="1"/>
  <c r="AG236" i="11"/>
  <c r="AG261" i="11" s="1"/>
  <c r="AM261" i="11"/>
  <c r="AO234" i="11"/>
  <c r="AO261" i="11" s="1"/>
  <c r="BE231" i="11"/>
  <c r="BG231" i="11" s="1"/>
  <c r="AS231" i="11"/>
  <c r="AT231" i="11" s="1"/>
  <c r="AU231" i="11" s="1"/>
  <c r="AV231" i="11" s="1"/>
  <c r="AW231" i="11" s="1"/>
  <c r="AX231" i="11" s="1"/>
  <c r="AY231" i="11" s="1"/>
  <c r="AZ231" i="11" s="1"/>
  <c r="BA231" i="11" s="1"/>
  <c r="BB231" i="11" s="1"/>
  <c r="BC231" i="11" s="1"/>
  <c r="BD231" i="11" s="1"/>
  <c r="BE235" i="11"/>
  <c r="BG235" i="11" s="1"/>
  <c r="AL228" i="11"/>
  <c r="AR219" i="11"/>
  <c r="AH219" i="11"/>
  <c r="AL219" i="11" s="1"/>
  <c r="AN219" i="11" s="1"/>
  <c r="AP219" i="11" s="1"/>
  <c r="AS225" i="11"/>
  <c r="AT225" i="11" s="1"/>
  <c r="AU225" i="11" s="1"/>
  <c r="AV225" i="11" s="1"/>
  <c r="AW225" i="11" s="1"/>
  <c r="AX225" i="11" s="1"/>
  <c r="AY225" i="11" s="1"/>
  <c r="AZ225" i="11" s="1"/>
  <c r="BA225" i="11" s="1"/>
  <c r="BB225" i="11" s="1"/>
  <c r="BC225" i="11" s="1"/>
  <c r="BD225" i="11" s="1"/>
  <c r="AR220" i="11"/>
  <c r="AH220" i="11"/>
  <c r="AD204" i="11"/>
  <c r="AC204" i="11"/>
  <c r="AM275" i="11"/>
  <c r="AO196" i="11"/>
  <c r="AO275" i="11" s="1"/>
  <c r="AD259" i="11"/>
  <c r="AC205" i="11"/>
  <c r="AD205" i="11"/>
  <c r="BL206" i="11"/>
  <c r="BH206" i="11"/>
  <c r="BK206" i="11"/>
  <c r="BJ206" i="11"/>
  <c r="AC201" i="11"/>
  <c r="AD201" i="11"/>
  <c r="AR186" i="11"/>
  <c r="AH186" i="11"/>
  <c r="AL186" i="11" s="1"/>
  <c r="AN186" i="11" s="1"/>
  <c r="AP186" i="11" s="1"/>
  <c r="AS175" i="11"/>
  <c r="AT175" i="11" s="1"/>
  <c r="AU175" i="11" s="1"/>
  <c r="AV175" i="11" s="1"/>
  <c r="AW175" i="11" s="1"/>
  <c r="AX175" i="11" s="1"/>
  <c r="AY175" i="11" s="1"/>
  <c r="AZ175" i="11" s="1"/>
  <c r="BA175" i="11" s="1"/>
  <c r="BB175" i="11" s="1"/>
  <c r="BC175" i="11" s="1"/>
  <c r="BD175" i="11" s="1"/>
  <c r="AS187" i="11"/>
  <c r="AT187" i="11" s="1"/>
  <c r="AU187" i="11" s="1"/>
  <c r="AV187" i="11" s="1"/>
  <c r="AW187" i="11" s="1"/>
  <c r="AX187" i="11" s="1"/>
  <c r="AY187" i="11" s="1"/>
  <c r="AZ187" i="11" s="1"/>
  <c r="BA187" i="11" s="1"/>
  <c r="BB187" i="11" s="1"/>
  <c r="BC187" i="11" s="1"/>
  <c r="BD187" i="11" s="1"/>
  <c r="AC178" i="11"/>
  <c r="AD178" i="11"/>
  <c r="BE197" i="11"/>
  <c r="BG197" i="11" s="1"/>
  <c r="BG311" i="11" s="1"/>
  <c r="BE173" i="11"/>
  <c r="BG173" i="11" s="1"/>
  <c r="BG274" i="11" s="1"/>
  <c r="AS173" i="11"/>
  <c r="AT173" i="11" s="1"/>
  <c r="AU173" i="11" s="1"/>
  <c r="AV173" i="11" s="1"/>
  <c r="AW173" i="11" s="1"/>
  <c r="AX173" i="11" s="1"/>
  <c r="AY173" i="11" s="1"/>
  <c r="AZ173" i="11" s="1"/>
  <c r="BA173" i="11" s="1"/>
  <c r="BB173" i="11" s="1"/>
  <c r="BC173" i="11" s="1"/>
  <c r="BD173" i="11" s="1"/>
  <c r="AG256" i="11"/>
  <c r="AD254" i="11"/>
  <c r="AR165" i="11"/>
  <c r="AH165" i="11"/>
  <c r="BE144" i="11"/>
  <c r="BG144" i="11" s="1"/>
  <c r="AM253" i="11"/>
  <c r="AS146" i="11"/>
  <c r="AT146" i="11" s="1"/>
  <c r="AU146" i="11" s="1"/>
  <c r="AV146" i="11" s="1"/>
  <c r="AW146" i="11" s="1"/>
  <c r="AX146" i="11" s="1"/>
  <c r="AY146" i="11" s="1"/>
  <c r="AZ146" i="11" s="1"/>
  <c r="BA146" i="11" s="1"/>
  <c r="BB146" i="11" s="1"/>
  <c r="BC146" i="11" s="1"/>
  <c r="BD146" i="11" s="1"/>
  <c r="AH139" i="11"/>
  <c r="AL139" i="11" s="1"/>
  <c r="AN139" i="11" s="1"/>
  <c r="AP139" i="11" s="1"/>
  <c r="AR139" i="11"/>
  <c r="AC118" i="11"/>
  <c r="AD118" i="11"/>
  <c r="AD253" i="11" s="1"/>
  <c r="AR169" i="11"/>
  <c r="AH169" i="11"/>
  <c r="AS157" i="11"/>
  <c r="AT157" i="11" s="1"/>
  <c r="AU157" i="11" s="1"/>
  <c r="AV157" i="11" s="1"/>
  <c r="AW157" i="11" s="1"/>
  <c r="AX157" i="11" s="1"/>
  <c r="AY157" i="11" s="1"/>
  <c r="AZ157" i="11" s="1"/>
  <c r="BA157" i="11" s="1"/>
  <c r="BB157" i="11" s="1"/>
  <c r="BE157" i="11"/>
  <c r="BG157" i="11" s="1"/>
  <c r="AD289" i="11"/>
  <c r="AR123" i="11"/>
  <c r="AH123" i="11"/>
  <c r="AS130" i="11"/>
  <c r="BE130" i="11" s="1"/>
  <c r="BG130" i="11" s="1"/>
  <c r="AS109" i="11"/>
  <c r="AT109" i="11" s="1"/>
  <c r="AU109" i="11" s="1"/>
  <c r="AV109" i="11" s="1"/>
  <c r="AW109" i="11" s="1"/>
  <c r="AX109" i="11" s="1"/>
  <c r="AS105" i="11"/>
  <c r="AT105" i="11" s="1"/>
  <c r="AU105" i="11" s="1"/>
  <c r="AV105" i="11" s="1"/>
  <c r="AW105" i="11" s="1"/>
  <c r="AX105" i="11" s="1"/>
  <c r="AY105" i="11" s="1"/>
  <c r="AZ105" i="11" s="1"/>
  <c r="BA105" i="11" s="1"/>
  <c r="BB105" i="11" s="1"/>
  <c r="BC105" i="11" s="1"/>
  <c r="BD105" i="11" s="1"/>
  <c r="AM95" i="11"/>
  <c r="AG121" i="11"/>
  <c r="AG253" i="11" s="1"/>
  <c r="AR121" i="11"/>
  <c r="AN105" i="11"/>
  <c r="AD290" i="11"/>
  <c r="AR145" i="11"/>
  <c r="AH145" i="11"/>
  <c r="AS117" i="11"/>
  <c r="AT117" i="11" s="1"/>
  <c r="AU117" i="11" s="1"/>
  <c r="AV117" i="11" s="1"/>
  <c r="AW117" i="11" s="1"/>
  <c r="AX117" i="11" s="1"/>
  <c r="AY117" i="11" s="1"/>
  <c r="AZ117" i="11" s="1"/>
  <c r="BA117" i="11" s="1"/>
  <c r="BB117" i="11" s="1"/>
  <c r="BC117" i="11" s="1"/>
  <c r="BD117" i="11" s="1"/>
  <c r="AR116" i="11"/>
  <c r="AH116" i="11"/>
  <c r="AC111" i="11"/>
  <c r="AD111" i="11"/>
  <c r="AD84" i="11"/>
  <c r="AC84" i="11"/>
  <c r="AC266" i="11" s="1"/>
  <c r="AC77" i="11"/>
  <c r="AD77" i="11"/>
  <c r="AK71" i="11"/>
  <c r="AC40" i="11"/>
  <c r="AD40" i="11"/>
  <c r="AR70" i="11"/>
  <c r="AH70" i="11"/>
  <c r="AL70" i="11" s="1"/>
  <c r="AN70" i="11" s="1"/>
  <c r="AP70" i="11" s="1"/>
  <c r="AM283" i="11"/>
  <c r="BE101" i="11"/>
  <c r="BG101" i="11" s="1"/>
  <c r="AH87" i="11"/>
  <c r="AC79" i="11"/>
  <c r="AD79" i="11"/>
  <c r="AC58" i="11"/>
  <c r="AD58" i="11"/>
  <c r="AC51" i="11"/>
  <c r="AC247" i="11" s="1"/>
  <c r="AD51" i="11"/>
  <c r="AG284" i="11"/>
  <c r="AK248" i="11"/>
  <c r="AJ62" i="11"/>
  <c r="AS56" i="11"/>
  <c r="AT56" i="11" s="1"/>
  <c r="AU56" i="11" s="1"/>
  <c r="AV56" i="11" s="1"/>
  <c r="AW56" i="11" s="1"/>
  <c r="AX56" i="11" s="1"/>
  <c r="AY56" i="11" s="1"/>
  <c r="AZ56" i="11" s="1"/>
  <c r="BA56" i="11" s="1"/>
  <c r="BB56" i="11" s="1"/>
  <c r="BC56" i="11" s="1"/>
  <c r="BD56" i="11" s="1"/>
  <c r="AR33" i="11"/>
  <c r="AG33" i="11"/>
  <c r="AH33" i="11" s="1"/>
  <c r="AL33" i="11" s="1"/>
  <c r="AN33" i="11" s="1"/>
  <c r="AP33" i="11" s="1"/>
  <c r="BE22" i="11"/>
  <c r="BG22" i="11" s="1"/>
  <c r="AS22" i="11"/>
  <c r="AT22" i="11" s="1"/>
  <c r="AU22" i="11" s="1"/>
  <c r="AV22" i="11" s="1"/>
  <c r="AW22" i="11" s="1"/>
  <c r="AX22" i="11" s="1"/>
  <c r="AY22" i="11" s="1"/>
  <c r="AZ22" i="11" s="1"/>
  <c r="BA22" i="11" s="1"/>
  <c r="BB22" i="11" s="1"/>
  <c r="BC22" i="11" s="1"/>
  <c r="BD22" i="11" s="1"/>
  <c r="AS35" i="11"/>
  <c r="AT35" i="11" s="1"/>
  <c r="AU35" i="11" s="1"/>
  <c r="AV35" i="11" s="1"/>
  <c r="AW35" i="11" s="1"/>
  <c r="AX35" i="11" s="1"/>
  <c r="AY35" i="11" s="1"/>
  <c r="AZ35" i="11" s="1"/>
  <c r="BA35" i="11" s="1"/>
  <c r="BB35" i="11" s="1"/>
  <c r="BC35" i="11" s="1"/>
  <c r="BD35" i="11" s="1"/>
  <c r="BE37" i="11"/>
  <c r="BG37" i="11" s="1"/>
  <c r="AD300" i="11"/>
  <c r="AR49" i="11"/>
  <c r="AH49" i="11"/>
  <c r="AC30" i="11"/>
  <c r="AD30" i="11"/>
  <c r="AC24" i="11"/>
  <c r="AD24" i="11"/>
  <c r="BE25" i="11"/>
  <c r="BG25" i="11" s="1"/>
  <c r="BE35" i="11" l="1"/>
  <c r="BG35" i="11" s="1"/>
  <c r="AR97" i="11"/>
  <c r="AH97" i="11"/>
  <c r="AL97" i="11" s="1"/>
  <c r="AN97" i="11" s="1"/>
  <c r="AP97" i="11" s="1"/>
  <c r="AS226" i="11"/>
  <c r="BE226" i="11" s="1"/>
  <c r="BG226" i="11" s="1"/>
  <c r="AS36" i="11"/>
  <c r="AT36" i="11" s="1"/>
  <c r="AU36" i="11" s="1"/>
  <c r="AV36" i="11" s="1"/>
  <c r="AW36" i="11" s="1"/>
  <c r="AX36" i="11" s="1"/>
  <c r="BE36" i="11"/>
  <c r="BG36" i="11" s="1"/>
  <c r="AC245" i="11"/>
  <c r="AC288" i="11"/>
  <c r="AC294" i="11"/>
  <c r="BE142" i="11"/>
  <c r="BG142" i="11" s="1"/>
  <c r="AR96" i="11"/>
  <c r="AH96" i="11"/>
  <c r="AD312" i="11"/>
  <c r="AH207" i="11"/>
  <c r="AR207" i="11"/>
  <c r="AS207" i="11" s="1"/>
  <c r="AT207" i="11" s="1"/>
  <c r="AU207" i="11" s="1"/>
  <c r="AV207" i="11" s="1"/>
  <c r="AW207" i="11" s="1"/>
  <c r="AX207" i="11" s="1"/>
  <c r="AY207" i="11" s="1"/>
  <c r="AZ207" i="11" s="1"/>
  <c r="BA207" i="11" s="1"/>
  <c r="BB207" i="11" s="1"/>
  <c r="BC207" i="11" s="1"/>
  <c r="BD207" i="11" s="1"/>
  <c r="AR89" i="11"/>
  <c r="AG89" i="11"/>
  <c r="AG138" i="11"/>
  <c r="AG254" i="11" s="1"/>
  <c r="AR138" i="11"/>
  <c r="AS138" i="11" s="1"/>
  <c r="AT138" i="11" s="1"/>
  <c r="AU138" i="11" s="1"/>
  <c r="AD292" i="11"/>
  <c r="AR193" i="11"/>
  <c r="AH193" i="11"/>
  <c r="AL193" i="11" s="1"/>
  <c r="AN193" i="11" s="1"/>
  <c r="AS69" i="11"/>
  <c r="AT69" i="11" s="1"/>
  <c r="AU69" i="11" s="1"/>
  <c r="AV69" i="11" s="1"/>
  <c r="AW69" i="11" s="1"/>
  <c r="AX69" i="11" s="1"/>
  <c r="AY69" i="11" s="1"/>
  <c r="AZ69" i="11" s="1"/>
  <c r="BA69" i="11" s="1"/>
  <c r="BB69" i="11" s="1"/>
  <c r="BC69" i="11" s="1"/>
  <c r="BD69" i="11" s="1"/>
  <c r="BE69" i="11"/>
  <c r="BG69" i="11" s="1"/>
  <c r="AD249" i="11"/>
  <c r="AR87" i="11"/>
  <c r="AH25" i="11"/>
  <c r="AL25" i="11" s="1"/>
  <c r="AN25" i="11" s="1"/>
  <c r="AP25" i="11" s="1"/>
  <c r="AS181" i="11"/>
  <c r="AT181" i="11" s="1"/>
  <c r="BE181" i="11"/>
  <c r="BG181" i="11" s="1"/>
  <c r="AR48" i="11"/>
  <c r="AH48" i="11"/>
  <c r="AD282" i="11"/>
  <c r="AH171" i="11"/>
  <c r="AR52" i="11"/>
  <c r="AH52" i="11"/>
  <c r="AL52" i="11" s="1"/>
  <c r="AN52" i="11" s="1"/>
  <c r="AP52" i="11" s="1"/>
  <c r="AH147" i="11"/>
  <c r="AL147" i="11" s="1"/>
  <c r="AN147" i="11" s="1"/>
  <c r="AR147" i="11"/>
  <c r="AS147" i="11" s="1"/>
  <c r="AT147" i="11" s="1"/>
  <c r="AU147" i="11" s="1"/>
  <c r="AV147" i="11" s="1"/>
  <c r="AW147" i="11" s="1"/>
  <c r="AX147" i="11" s="1"/>
  <c r="AY147" i="11" s="1"/>
  <c r="AZ147" i="11" s="1"/>
  <c r="BA147" i="11" s="1"/>
  <c r="BB147" i="11" s="1"/>
  <c r="BC147" i="11" s="1"/>
  <c r="BD147" i="11" s="1"/>
  <c r="AH182" i="11"/>
  <c r="AL182" i="11" s="1"/>
  <c r="AN182" i="11" s="1"/>
  <c r="AG152" i="11"/>
  <c r="AH152" i="11" s="1"/>
  <c r="AL152" i="11" s="1"/>
  <c r="AN152" i="11" s="1"/>
  <c r="AP152" i="11" s="1"/>
  <c r="AR152" i="11"/>
  <c r="AS152" i="11" s="1"/>
  <c r="AT152" i="11" s="1"/>
  <c r="AU152" i="11" s="1"/>
  <c r="AV152" i="11" s="1"/>
  <c r="BE17" i="11"/>
  <c r="BG17" i="11" s="1"/>
  <c r="BE83" i="11"/>
  <c r="BG83" i="11" s="1"/>
  <c r="BE93" i="11"/>
  <c r="BG93" i="11" s="1"/>
  <c r="BG286" i="11" s="1"/>
  <c r="BE228" i="11"/>
  <c r="BG228" i="11" s="1"/>
  <c r="BE135" i="11"/>
  <c r="BG135" i="11" s="1"/>
  <c r="AH195" i="11"/>
  <c r="AL195" i="11" s="1"/>
  <c r="AN195" i="11" s="1"/>
  <c r="AP195" i="11" s="1"/>
  <c r="AS223" i="11"/>
  <c r="AT223" i="11" s="1"/>
  <c r="AU223" i="11" s="1"/>
  <c r="AV223" i="11" s="1"/>
  <c r="AW223" i="11" s="1"/>
  <c r="AX223" i="11" s="1"/>
  <c r="AY223" i="11" s="1"/>
  <c r="AZ223" i="11" s="1"/>
  <c r="BA223" i="11" s="1"/>
  <c r="BB223" i="11" s="1"/>
  <c r="BC223" i="11" s="1"/>
  <c r="BD223" i="11" s="1"/>
  <c r="BE223" i="11"/>
  <c r="BG223" i="11" s="1"/>
  <c r="AR125" i="11"/>
  <c r="AH125" i="11"/>
  <c r="AL125" i="11" s="1"/>
  <c r="AN125" i="11" s="1"/>
  <c r="AP125" i="11" s="1"/>
  <c r="AS171" i="11"/>
  <c r="AT171" i="11" s="1"/>
  <c r="AU171" i="11" s="1"/>
  <c r="AV171" i="11" s="1"/>
  <c r="AW171" i="11" s="1"/>
  <c r="AX171" i="11" s="1"/>
  <c r="AY171" i="11" s="1"/>
  <c r="AZ171" i="11" s="1"/>
  <c r="BA171" i="11" s="1"/>
  <c r="BB171" i="11" s="1"/>
  <c r="BC171" i="11" s="1"/>
  <c r="BD171" i="11" s="1"/>
  <c r="BE171" i="11"/>
  <c r="BG171" i="11" s="1"/>
  <c r="AR180" i="11"/>
  <c r="AG180" i="11"/>
  <c r="AH180" i="11" s="1"/>
  <c r="AL180" i="11" s="1"/>
  <c r="AN180" i="11" s="1"/>
  <c r="AP180" i="11" s="1"/>
  <c r="AH43" i="11"/>
  <c r="AL43" i="11" s="1"/>
  <c r="AN43" i="11" s="1"/>
  <c r="AR43" i="11"/>
  <c r="AS43" i="11" s="1"/>
  <c r="AT43" i="11" s="1"/>
  <c r="AU43" i="11" s="1"/>
  <c r="AV43" i="11" s="1"/>
  <c r="AW43" i="11" s="1"/>
  <c r="AX43" i="11" s="1"/>
  <c r="AY43" i="11" s="1"/>
  <c r="AZ43" i="11" s="1"/>
  <c r="BA43" i="11" s="1"/>
  <c r="BB43" i="11" s="1"/>
  <c r="BC43" i="11" s="1"/>
  <c r="BD43" i="11" s="1"/>
  <c r="AM318" i="11"/>
  <c r="AD266" i="11"/>
  <c r="AH84" i="11"/>
  <c r="AR84" i="11"/>
  <c r="AS116" i="11"/>
  <c r="AT116" i="11" s="1"/>
  <c r="AU116" i="11" s="1"/>
  <c r="AV116" i="11" s="1"/>
  <c r="AW116" i="11" s="1"/>
  <c r="AX116" i="11" s="1"/>
  <c r="AY116" i="11" s="1"/>
  <c r="AZ116" i="11" s="1"/>
  <c r="BA116" i="11" s="1"/>
  <c r="BB116" i="11" s="1"/>
  <c r="BC116" i="11" s="1"/>
  <c r="BD116" i="11" s="1"/>
  <c r="AL145" i="11"/>
  <c r="AO105" i="11"/>
  <c r="AR178" i="11"/>
  <c r="AG178" i="11"/>
  <c r="AH178" i="11" s="1"/>
  <c r="AR24" i="11"/>
  <c r="AH24" i="11"/>
  <c r="AL24" i="11" s="1"/>
  <c r="AN24" i="11" s="1"/>
  <c r="AP24" i="11" s="1"/>
  <c r="AH300" i="11"/>
  <c r="AK49" i="11"/>
  <c r="AL49" i="11"/>
  <c r="BE56" i="11"/>
  <c r="BG56" i="11" s="1"/>
  <c r="AD247" i="11"/>
  <c r="AR51" i="11"/>
  <c r="AH51" i="11"/>
  <c r="AH79" i="11"/>
  <c r="AL79" i="11" s="1"/>
  <c r="AN79" i="11" s="1"/>
  <c r="AP79" i="11" s="1"/>
  <c r="AR79" i="11"/>
  <c r="AH77" i="11"/>
  <c r="AL77" i="11" s="1"/>
  <c r="AR77" i="11"/>
  <c r="AH111" i="11"/>
  <c r="AL111" i="11" s="1"/>
  <c r="AN111" i="11" s="1"/>
  <c r="AR111" i="11"/>
  <c r="AS145" i="11"/>
  <c r="AT145" i="11" s="1"/>
  <c r="AU145" i="11" s="1"/>
  <c r="AV145" i="11" s="1"/>
  <c r="AW145" i="11" s="1"/>
  <c r="AX145" i="11" s="1"/>
  <c r="AY145" i="11" s="1"/>
  <c r="AZ145" i="11" s="1"/>
  <c r="BA145" i="11" s="1"/>
  <c r="BB145" i="11" s="1"/>
  <c r="BC145" i="11" s="1"/>
  <c r="BD145" i="11" s="1"/>
  <c r="BE145" i="11"/>
  <c r="BG145" i="11" s="1"/>
  <c r="AM251" i="11"/>
  <c r="AO95" i="11"/>
  <c r="AO251" i="11" s="1"/>
  <c r="BE109" i="11"/>
  <c r="BG109" i="11" s="1"/>
  <c r="AL123" i="11"/>
  <c r="BE147" i="11"/>
  <c r="BG147" i="11" s="1"/>
  <c r="AS169" i="11"/>
  <c r="AT169" i="11" s="1"/>
  <c r="AU169" i="11" s="1"/>
  <c r="AV169" i="11" s="1"/>
  <c r="AW169" i="11" s="1"/>
  <c r="AX169" i="11" s="1"/>
  <c r="AY169" i="11" s="1"/>
  <c r="AZ169" i="11" s="1"/>
  <c r="BA169" i="11" s="1"/>
  <c r="BB169" i="11" s="1"/>
  <c r="BC169" i="11" s="1"/>
  <c r="BD169" i="11" s="1"/>
  <c r="BE187" i="11"/>
  <c r="BG187" i="11" s="1"/>
  <c r="AS186" i="11"/>
  <c r="AT186" i="11" s="1"/>
  <c r="AU186" i="11" s="1"/>
  <c r="AV186" i="11" s="1"/>
  <c r="AW186" i="11" s="1"/>
  <c r="AX186" i="11" s="1"/>
  <c r="AY186" i="11" s="1"/>
  <c r="AZ186" i="11" s="1"/>
  <c r="BA186" i="11" s="1"/>
  <c r="BB186" i="11" s="1"/>
  <c r="BC186" i="11" s="1"/>
  <c r="BD186" i="11" s="1"/>
  <c r="AH205" i="11"/>
  <c r="AL205" i="11" s="1"/>
  <c r="AN205" i="11" s="1"/>
  <c r="AP205" i="11" s="1"/>
  <c r="AR205" i="11"/>
  <c r="AS220" i="11"/>
  <c r="AT220" i="11" s="1"/>
  <c r="AU220" i="11" s="1"/>
  <c r="AV220" i="11" s="1"/>
  <c r="AW220" i="11" s="1"/>
  <c r="AX220" i="11" s="1"/>
  <c r="AY220" i="11" s="1"/>
  <c r="AZ220" i="11" s="1"/>
  <c r="BA220" i="11" s="1"/>
  <c r="BB220" i="11" s="1"/>
  <c r="BC220" i="11" s="1"/>
  <c r="BD220" i="11" s="1"/>
  <c r="AS219" i="11"/>
  <c r="AT219" i="11" s="1"/>
  <c r="AU219" i="11" s="1"/>
  <c r="AV219" i="11" s="1"/>
  <c r="AW219" i="11" s="1"/>
  <c r="AX219" i="11" s="1"/>
  <c r="AY219" i="11" s="1"/>
  <c r="AZ219" i="11" s="1"/>
  <c r="BA219" i="11" s="1"/>
  <c r="BB219" i="11" s="1"/>
  <c r="BC219" i="11" s="1"/>
  <c r="BD219" i="11" s="1"/>
  <c r="AD261" i="11"/>
  <c r="AR234" i="11"/>
  <c r="AH234" i="11"/>
  <c r="BE27" i="11"/>
  <c r="BG27" i="11" s="1"/>
  <c r="BE45" i="11"/>
  <c r="BG45" i="11" s="1"/>
  <c r="AR15" i="11"/>
  <c r="AH15" i="11"/>
  <c r="AL15" i="11" s="1"/>
  <c r="AN15" i="11" s="1"/>
  <c r="AP15" i="11" s="1"/>
  <c r="AH78" i="11"/>
  <c r="AL78" i="11" s="1"/>
  <c r="AR78" i="11"/>
  <c r="AS55" i="11"/>
  <c r="AT55" i="11" s="1"/>
  <c r="AU55" i="11" s="1"/>
  <c r="AV55" i="11" s="1"/>
  <c r="AW55" i="11" s="1"/>
  <c r="AX55" i="11" s="1"/>
  <c r="AY55" i="11" s="1"/>
  <c r="AZ55" i="11" s="1"/>
  <c r="BA55" i="11" s="1"/>
  <c r="BB55" i="11" s="1"/>
  <c r="BC55" i="11" s="1"/>
  <c r="BD55" i="11" s="1"/>
  <c r="BE55" i="11"/>
  <c r="BG55" i="11" s="1"/>
  <c r="BE95" i="11"/>
  <c r="BG95" i="11" s="1"/>
  <c r="BE131" i="11"/>
  <c r="BG131" i="11" s="1"/>
  <c r="BE159" i="11"/>
  <c r="BG159" i="11" s="1"/>
  <c r="AR168" i="11"/>
  <c r="AH168" i="11"/>
  <c r="AL168" i="11" s="1"/>
  <c r="AN168" i="11" s="1"/>
  <c r="AP168" i="11" s="1"/>
  <c r="AK212" i="11"/>
  <c r="AH200" i="11"/>
  <c r="AL200" i="11" s="1"/>
  <c r="AN200" i="11" s="1"/>
  <c r="AP200" i="11" s="1"/>
  <c r="AR200" i="11"/>
  <c r="AL199" i="11"/>
  <c r="AS20" i="11"/>
  <c r="AT20" i="11" s="1"/>
  <c r="AU20" i="11" s="1"/>
  <c r="AV20" i="11" s="1"/>
  <c r="AW20" i="11" s="1"/>
  <c r="AX20" i="11" s="1"/>
  <c r="AY20" i="11" s="1"/>
  <c r="AZ20" i="11" s="1"/>
  <c r="BA20" i="11" s="1"/>
  <c r="BB20" i="11" s="1"/>
  <c r="BC20" i="11" s="1"/>
  <c r="BD20" i="11" s="1"/>
  <c r="AS54" i="11"/>
  <c r="AT54" i="11" s="1"/>
  <c r="AU54" i="11" s="1"/>
  <c r="AV54" i="11" s="1"/>
  <c r="AW54" i="11" s="1"/>
  <c r="AX54" i="11" s="1"/>
  <c r="AY54" i="11" s="1"/>
  <c r="AZ54" i="11" s="1"/>
  <c r="BA54" i="11" s="1"/>
  <c r="BB54" i="11" s="1"/>
  <c r="BC54" i="11" s="1"/>
  <c r="BD54" i="11" s="1"/>
  <c r="BE19" i="11"/>
  <c r="BG19" i="11" s="1"/>
  <c r="AS19" i="11"/>
  <c r="AT19" i="11" s="1"/>
  <c r="AU19" i="11" s="1"/>
  <c r="AV19" i="11" s="1"/>
  <c r="AW19" i="11" s="1"/>
  <c r="AX19" i="11" s="1"/>
  <c r="BE23" i="11"/>
  <c r="BG23" i="11" s="1"/>
  <c r="AH57" i="11"/>
  <c r="AL57" i="11" s="1"/>
  <c r="AR57" i="11"/>
  <c r="AH98" i="11"/>
  <c r="AL98" i="11" s="1"/>
  <c r="AN98" i="11" s="1"/>
  <c r="AP98" i="11" s="1"/>
  <c r="BE43" i="11"/>
  <c r="BG43" i="11" s="1"/>
  <c r="AS81" i="11"/>
  <c r="AT81" i="11" s="1"/>
  <c r="AU81" i="11" s="1"/>
  <c r="AV81" i="11" s="1"/>
  <c r="AW81" i="11" s="1"/>
  <c r="AX81" i="11" s="1"/>
  <c r="AY81" i="11" s="1"/>
  <c r="AZ81" i="11" s="1"/>
  <c r="BA81" i="11" s="1"/>
  <c r="BB81" i="11" s="1"/>
  <c r="BC81" i="11" s="1"/>
  <c r="BD81" i="11" s="1"/>
  <c r="AL286" i="11"/>
  <c r="AN93" i="11"/>
  <c r="BE107" i="11"/>
  <c r="BG107" i="11" s="1"/>
  <c r="AD252" i="11"/>
  <c r="AH103" i="11"/>
  <c r="AR103" i="11"/>
  <c r="AG176" i="11"/>
  <c r="AG257" i="11" s="1"/>
  <c r="AR176" i="11"/>
  <c r="AH176" i="11"/>
  <c r="AL176" i="11" s="1"/>
  <c r="AN176" i="11" s="1"/>
  <c r="AP176" i="11" s="1"/>
  <c r="AD257" i="11"/>
  <c r="AL274" i="11"/>
  <c r="AN173" i="11"/>
  <c r="AR183" i="11"/>
  <c r="AH183" i="11"/>
  <c r="AD293" i="11"/>
  <c r="AL217" i="11"/>
  <c r="AH260" i="11"/>
  <c r="AS13" i="11"/>
  <c r="AT13" i="11" s="1"/>
  <c r="AU13" i="11" s="1"/>
  <c r="AV13" i="11" s="1"/>
  <c r="AW13" i="11" s="1"/>
  <c r="AX13" i="11" s="1"/>
  <c r="AY13" i="11" s="1"/>
  <c r="AZ13" i="11" s="1"/>
  <c r="BA13" i="11" s="1"/>
  <c r="BB13" i="11" s="1"/>
  <c r="BC13" i="11" s="1"/>
  <c r="BD13" i="11" s="1"/>
  <c r="AO245" i="11"/>
  <c r="AH44" i="11"/>
  <c r="AR44" i="11"/>
  <c r="AD263" i="11"/>
  <c r="AH68" i="11"/>
  <c r="AL68" i="11" s="1"/>
  <c r="AN68" i="11" s="1"/>
  <c r="AR68" i="11"/>
  <c r="AG108" i="11"/>
  <c r="AG252" i="11" s="1"/>
  <c r="AR108" i="11"/>
  <c r="AR150" i="11"/>
  <c r="AG150" i="11"/>
  <c r="AH150" i="11"/>
  <c r="AL150" i="11" s="1"/>
  <c r="AN150" i="11" s="1"/>
  <c r="AP150" i="11" s="1"/>
  <c r="BE207" i="11"/>
  <c r="BG207" i="11" s="1"/>
  <c r="BG312" i="11" s="1"/>
  <c r="AL311" i="11"/>
  <c r="AN197" i="11"/>
  <c r="AH202" i="11"/>
  <c r="AL202" i="11" s="1"/>
  <c r="AN202" i="11" s="1"/>
  <c r="AP202" i="11" s="1"/>
  <c r="AR202" i="11"/>
  <c r="BE217" i="11"/>
  <c r="BG217" i="11" s="1"/>
  <c r="AP182" i="11"/>
  <c r="AP135" i="11"/>
  <c r="AK265" i="11"/>
  <c r="BL71" i="11"/>
  <c r="AH121" i="11"/>
  <c r="AL121" i="11" s="1"/>
  <c r="AN121" i="11" s="1"/>
  <c r="AP121" i="11" s="1"/>
  <c r="BE123" i="11"/>
  <c r="BG123" i="11" s="1"/>
  <c r="AS123" i="11"/>
  <c r="AT123" i="11" s="1"/>
  <c r="AU123" i="11" s="1"/>
  <c r="AV123" i="11" s="1"/>
  <c r="AW123" i="11" s="1"/>
  <c r="AX123" i="11" s="1"/>
  <c r="AY123" i="11" s="1"/>
  <c r="AZ123" i="11" s="1"/>
  <c r="BA123" i="11" s="1"/>
  <c r="BB123" i="11" s="1"/>
  <c r="BC123" i="11" s="1"/>
  <c r="BD123" i="11" s="1"/>
  <c r="AR118" i="11"/>
  <c r="AH118" i="11"/>
  <c r="AL118" i="11" s="1"/>
  <c r="AN118" i="11" s="1"/>
  <c r="AP118" i="11" s="1"/>
  <c r="AH256" i="11"/>
  <c r="AK165" i="11"/>
  <c r="AL165" i="11" s="1"/>
  <c r="AN228" i="11"/>
  <c r="AR26" i="11"/>
  <c r="AH26" i="11"/>
  <c r="AL26" i="11" s="1"/>
  <c r="AN26" i="11" s="1"/>
  <c r="AP26" i="11" s="1"/>
  <c r="BE138" i="11"/>
  <c r="BG138" i="11" s="1"/>
  <c r="AS110" i="11"/>
  <c r="AT110" i="11" s="1"/>
  <c r="AU110" i="11" s="1"/>
  <c r="AV110" i="11" s="1"/>
  <c r="AW110" i="11" s="1"/>
  <c r="AX110" i="11" s="1"/>
  <c r="BE110" i="11"/>
  <c r="BG110" i="11" s="1"/>
  <c r="AG272" i="11"/>
  <c r="AK149" i="11"/>
  <c r="BK149" i="11"/>
  <c r="AN134" i="11"/>
  <c r="AN170" i="11"/>
  <c r="AS212" i="11"/>
  <c r="AT212" i="11" s="1"/>
  <c r="AU212" i="11" s="1"/>
  <c r="AV212" i="11" s="1"/>
  <c r="AW212" i="11" s="1"/>
  <c r="AX212" i="11" s="1"/>
  <c r="AY212" i="11" s="1"/>
  <c r="AZ212" i="11" s="1"/>
  <c r="BA212" i="11" s="1"/>
  <c r="BB212" i="11" s="1"/>
  <c r="BC212" i="11" s="1"/>
  <c r="BD212" i="11" s="1"/>
  <c r="AS199" i="11"/>
  <c r="AT199" i="11" s="1"/>
  <c r="AU199" i="11" s="1"/>
  <c r="AV199" i="11" s="1"/>
  <c r="AW199" i="11" s="1"/>
  <c r="AX199" i="11" s="1"/>
  <c r="AY199" i="11" s="1"/>
  <c r="AZ199" i="11" s="1"/>
  <c r="BA199" i="11" s="1"/>
  <c r="BB199" i="11" s="1"/>
  <c r="BC199" i="11" s="1"/>
  <c r="BD199" i="11" s="1"/>
  <c r="AS210" i="11"/>
  <c r="AT210" i="11" s="1"/>
  <c r="AU210" i="11" s="1"/>
  <c r="AV210" i="11" s="1"/>
  <c r="AW210" i="11" s="1"/>
  <c r="AX210" i="11" s="1"/>
  <c r="AY210" i="11" s="1"/>
  <c r="AZ210" i="11" s="1"/>
  <c r="BA210" i="11" s="1"/>
  <c r="BB210" i="11" s="1"/>
  <c r="BC210" i="11" s="1"/>
  <c r="BD210" i="11" s="1"/>
  <c r="AN20" i="11"/>
  <c r="AP20" i="11" s="1"/>
  <c r="AM20" i="11"/>
  <c r="AR85" i="11"/>
  <c r="AH85" i="11"/>
  <c r="AH60" i="11"/>
  <c r="AL60" i="11" s="1"/>
  <c r="AN60" i="11" s="1"/>
  <c r="AP60" i="11" s="1"/>
  <c r="AR60" i="11"/>
  <c r="AD283" i="11"/>
  <c r="AH64" i="11"/>
  <c r="AR64" i="11"/>
  <c r="AD241" i="11"/>
  <c r="AH59" i="11"/>
  <c r="AL59" i="11" s="1"/>
  <c r="AN59" i="11" s="1"/>
  <c r="AP59" i="11" s="1"/>
  <c r="AR59" i="11"/>
  <c r="AS122" i="11"/>
  <c r="AT122" i="11" s="1"/>
  <c r="AU122" i="11" s="1"/>
  <c r="AV122" i="11" s="1"/>
  <c r="AW122" i="11" s="1"/>
  <c r="AX122" i="11" s="1"/>
  <c r="AY122" i="11" s="1"/>
  <c r="AZ122" i="11" s="1"/>
  <c r="BA122" i="11" s="1"/>
  <c r="AL159" i="11"/>
  <c r="AC257" i="11"/>
  <c r="BE194" i="11"/>
  <c r="BG194" i="11" s="1"/>
  <c r="AR229" i="11"/>
  <c r="AH229" i="11"/>
  <c r="AD297" i="11"/>
  <c r="AD237" i="11"/>
  <c r="AS18" i="11"/>
  <c r="AT18" i="11" s="1"/>
  <c r="AU18" i="11" s="1"/>
  <c r="AV18" i="11" s="1"/>
  <c r="AW18" i="11" s="1"/>
  <c r="AX18" i="11" s="1"/>
  <c r="AC237" i="11"/>
  <c r="AC263" i="11"/>
  <c r="AD284" i="11"/>
  <c r="AH80" i="11"/>
  <c r="AR80" i="11"/>
  <c r="AG318" i="11"/>
  <c r="AO66" i="11"/>
  <c r="AP66" i="11" s="1"/>
  <c r="AS137" i="11"/>
  <c r="AT137" i="11" s="1"/>
  <c r="AU137" i="11" s="1"/>
  <c r="BE136" i="11"/>
  <c r="BG136" i="11" s="1"/>
  <c r="AR126" i="11"/>
  <c r="AH126" i="11"/>
  <c r="AL126" i="11" s="1"/>
  <c r="AN126" i="11" s="1"/>
  <c r="AP126" i="11" s="1"/>
  <c r="BE188" i="11"/>
  <c r="BG188" i="11" s="1"/>
  <c r="AN181" i="11"/>
  <c r="AH277" i="11"/>
  <c r="AK214" i="11"/>
  <c r="AK277" i="11" s="1"/>
  <c r="AL214" i="11"/>
  <c r="AH196" i="11"/>
  <c r="AR196" i="11"/>
  <c r="AD275" i="11"/>
  <c r="AK213" i="11"/>
  <c r="AL213" i="11" s="1"/>
  <c r="AN213" i="11" s="1"/>
  <c r="AP213" i="11" s="1"/>
  <c r="AM271" i="11"/>
  <c r="AP167" i="11"/>
  <c r="AS49" i="11"/>
  <c r="AT49" i="11" s="1"/>
  <c r="AU49" i="11" s="1"/>
  <c r="AV49" i="11" s="1"/>
  <c r="AW49" i="11" s="1"/>
  <c r="AX49" i="11" s="1"/>
  <c r="AY49" i="11" s="1"/>
  <c r="AZ49" i="11" s="1"/>
  <c r="BA49" i="11" s="1"/>
  <c r="BB49" i="11" s="1"/>
  <c r="BC49" i="11" s="1"/>
  <c r="BD49" i="11" s="1"/>
  <c r="AM62" i="11"/>
  <c r="AO62" i="11" s="1"/>
  <c r="AK62" i="11"/>
  <c r="AP43" i="11"/>
  <c r="AR30" i="11"/>
  <c r="AH30" i="11"/>
  <c r="AL30" i="11" s="1"/>
  <c r="AN30" i="11" s="1"/>
  <c r="AP30" i="11" s="1"/>
  <c r="AG30" i="11"/>
  <c r="AS33" i="11"/>
  <c r="AT33" i="11" s="1"/>
  <c r="AU33" i="11" s="1"/>
  <c r="AV33" i="11" s="1"/>
  <c r="AW33" i="11" s="1"/>
  <c r="AX33" i="11" s="1"/>
  <c r="AH58" i="11"/>
  <c r="AL58" i="11" s="1"/>
  <c r="AN58" i="11" s="1"/>
  <c r="AP58" i="11" s="1"/>
  <c r="AR58" i="11"/>
  <c r="AL87" i="11"/>
  <c r="BE70" i="11"/>
  <c r="BG70" i="11" s="1"/>
  <c r="AS70" i="11"/>
  <c r="AT70" i="11" s="1"/>
  <c r="AU70" i="11" s="1"/>
  <c r="AV70" i="11" s="1"/>
  <c r="AW70" i="11" s="1"/>
  <c r="AX70" i="11" s="1"/>
  <c r="AY70" i="11" s="1"/>
  <c r="AZ70" i="11" s="1"/>
  <c r="BA70" i="11" s="1"/>
  <c r="BB70" i="11" s="1"/>
  <c r="BC70" i="11" s="1"/>
  <c r="BD70" i="11" s="1"/>
  <c r="AL71" i="11"/>
  <c r="AL116" i="11"/>
  <c r="AK116" i="11"/>
  <c r="AK253" i="11" s="1"/>
  <c r="BE117" i="11"/>
  <c r="BG117" i="11" s="1"/>
  <c r="BE121" i="11"/>
  <c r="BG121" i="11" s="1"/>
  <c r="AS121" i="11"/>
  <c r="AT121" i="11" s="1"/>
  <c r="AU121" i="11" s="1"/>
  <c r="AV121" i="11" s="1"/>
  <c r="AW121" i="11" s="1"/>
  <c r="AX121" i="11" s="1"/>
  <c r="AY121" i="11" s="1"/>
  <c r="AZ121" i="11" s="1"/>
  <c r="BA121" i="11" s="1"/>
  <c r="BE105" i="11"/>
  <c r="BG105" i="11" s="1"/>
  <c r="BL118" i="11"/>
  <c r="BH118" i="11"/>
  <c r="BK118" i="11"/>
  <c r="BJ118" i="11"/>
  <c r="BE146" i="11"/>
  <c r="BG146" i="11" s="1"/>
  <c r="BE165" i="11"/>
  <c r="BG165" i="11" s="1"/>
  <c r="AS165" i="11"/>
  <c r="AT165" i="11" s="1"/>
  <c r="AU165" i="11" s="1"/>
  <c r="AV165" i="11" s="1"/>
  <c r="AW165" i="11" s="1"/>
  <c r="AX165" i="11" s="1"/>
  <c r="AY165" i="11" s="1"/>
  <c r="AZ165" i="11" s="1"/>
  <c r="BA165" i="11" s="1"/>
  <c r="BB165" i="11" s="1"/>
  <c r="BC165" i="11" s="1"/>
  <c r="BD165" i="11" s="1"/>
  <c r="BE152" i="11"/>
  <c r="BG152" i="11" s="1"/>
  <c r="BE175" i="11"/>
  <c r="BG175" i="11" s="1"/>
  <c r="AH201" i="11"/>
  <c r="AH294" i="11" s="1"/>
  <c r="AR201" i="11"/>
  <c r="AH204" i="11"/>
  <c r="AL204" i="11" s="1"/>
  <c r="AN204" i="11" s="1"/>
  <c r="AP204" i="11" s="1"/>
  <c r="AR204" i="11"/>
  <c r="BE225" i="11"/>
  <c r="BG225" i="11" s="1"/>
  <c r="AS236" i="11"/>
  <c r="BE236" i="11" s="1"/>
  <c r="BG236" i="11" s="1"/>
  <c r="BE16" i="11"/>
  <c r="BG16" i="11" s="1"/>
  <c r="AH21" i="11"/>
  <c r="AL21" i="11" s="1"/>
  <c r="AN21" i="11" s="1"/>
  <c r="AP21" i="11" s="1"/>
  <c r="AR21" i="11"/>
  <c r="AH67" i="11"/>
  <c r="AL67" i="11" s="1"/>
  <c r="AN67" i="11" s="1"/>
  <c r="AP67" i="11" s="1"/>
  <c r="AR67" i="11"/>
  <c r="AL269" i="11"/>
  <c r="AN100" i="11"/>
  <c r="AG46" i="11"/>
  <c r="AG263" i="11" s="1"/>
  <c r="AR46" i="11"/>
  <c r="BE74" i="11"/>
  <c r="BG74" i="11" s="1"/>
  <c r="AH267" i="11"/>
  <c r="AL91" i="11"/>
  <c r="AH106" i="11"/>
  <c r="AR106" i="11"/>
  <c r="AD288" i="11"/>
  <c r="AC253" i="11"/>
  <c r="AH114" i="11"/>
  <c r="AL114" i="11" s="1"/>
  <c r="AN114" i="11" s="1"/>
  <c r="AP114" i="11" s="1"/>
  <c r="AR114" i="11"/>
  <c r="BE143" i="11"/>
  <c r="BG143" i="11" s="1"/>
  <c r="AR128" i="11"/>
  <c r="AH128" i="11"/>
  <c r="AL128" i="11" s="1"/>
  <c r="AN128" i="11" s="1"/>
  <c r="AP128" i="11" s="1"/>
  <c r="AS149" i="11"/>
  <c r="AT149" i="11" s="1"/>
  <c r="AU149" i="11" s="1"/>
  <c r="AV149" i="11" s="1"/>
  <c r="BE149" i="11"/>
  <c r="BG149" i="11" s="1"/>
  <c r="BE170" i="11"/>
  <c r="BG170" i="11" s="1"/>
  <c r="BG292" i="11" s="1"/>
  <c r="AH190" i="11"/>
  <c r="AL190" i="11" s="1"/>
  <c r="AN190" i="11" s="1"/>
  <c r="AP190" i="11" s="1"/>
  <c r="AR190" i="11"/>
  <c r="AP216" i="11"/>
  <c r="AH259" i="11"/>
  <c r="AL209" i="11"/>
  <c r="AD294" i="11"/>
  <c r="BE233" i="11"/>
  <c r="BG233" i="11" s="1"/>
  <c r="AS233" i="11"/>
  <c r="AT233" i="11" s="1"/>
  <c r="AU233" i="11" s="1"/>
  <c r="AV233" i="11" s="1"/>
  <c r="AW233" i="11" s="1"/>
  <c r="AX233" i="11" s="1"/>
  <c r="AY233" i="11" s="1"/>
  <c r="AZ233" i="11" s="1"/>
  <c r="BA233" i="11" s="1"/>
  <c r="BB233" i="11" s="1"/>
  <c r="BC233" i="11" s="1"/>
  <c r="BD233" i="11" s="1"/>
  <c r="BE14" i="11"/>
  <c r="BG14" i="11" s="1"/>
  <c r="AS42" i="11"/>
  <c r="AT42" i="11" s="1"/>
  <c r="AU42" i="11" s="1"/>
  <c r="AV42" i="11" s="1"/>
  <c r="AW42" i="11" s="1"/>
  <c r="AX42" i="11" s="1"/>
  <c r="AY42" i="11" s="1"/>
  <c r="AZ42" i="11" s="1"/>
  <c r="BA42" i="11" s="1"/>
  <c r="BB42" i="11" s="1"/>
  <c r="BC42" i="11" s="1"/>
  <c r="BD42" i="11" s="1"/>
  <c r="AH61" i="11"/>
  <c r="AL61" i="11" s="1"/>
  <c r="AN61" i="11" s="1"/>
  <c r="AP61" i="11" s="1"/>
  <c r="AR61" i="11"/>
  <c r="AS98" i="11"/>
  <c r="AT98" i="11" s="1"/>
  <c r="AU98" i="11" s="1"/>
  <c r="AV98" i="11" s="1"/>
  <c r="AW98" i="11" s="1"/>
  <c r="AX98" i="11" s="1"/>
  <c r="AY98" i="11" s="1"/>
  <c r="AZ98" i="11" s="1"/>
  <c r="BA98" i="11" s="1"/>
  <c r="BB98" i="11" s="1"/>
  <c r="BC98" i="11" s="1"/>
  <c r="AC283" i="11"/>
  <c r="AC241" i="11"/>
  <c r="AS113" i="11"/>
  <c r="AT113" i="11" s="1"/>
  <c r="AU113" i="11" s="1"/>
  <c r="AV113" i="11" s="1"/>
  <c r="AW113" i="11" s="1"/>
  <c r="AX113" i="11" s="1"/>
  <c r="AY113" i="11" s="1"/>
  <c r="AZ113" i="11" s="1"/>
  <c r="BA113" i="11" s="1"/>
  <c r="BB113" i="11" s="1"/>
  <c r="BC113" i="11" s="1"/>
  <c r="BD113" i="11" s="1"/>
  <c r="AG273" i="11"/>
  <c r="AK163" i="11"/>
  <c r="AH163" i="11"/>
  <c r="AR177" i="11"/>
  <c r="AH177" i="11"/>
  <c r="AL177" i="11" s="1"/>
  <c r="AN177" i="11" s="1"/>
  <c r="AP177" i="11" s="1"/>
  <c r="AD245" i="11"/>
  <c r="AC240" i="11"/>
  <c r="AD248" i="11"/>
  <c r="AH76" i="11"/>
  <c r="AR76" i="11"/>
  <c r="BG269" i="11"/>
  <c r="AS66" i="11"/>
  <c r="AT66" i="11" s="1"/>
  <c r="AU66" i="11" s="1"/>
  <c r="AV66" i="11" s="1"/>
  <c r="AW66" i="11" s="1"/>
  <c r="AX66" i="11" s="1"/>
  <c r="AY66" i="11" s="1"/>
  <c r="AZ66" i="11" s="1"/>
  <c r="BA66" i="11" s="1"/>
  <c r="BB66" i="11" s="1"/>
  <c r="BC66" i="11" s="1"/>
  <c r="BD66" i="11" s="1"/>
  <c r="BE141" i="11"/>
  <c r="BG141" i="11" s="1"/>
  <c r="AH161" i="11"/>
  <c r="AL161" i="11" s="1"/>
  <c r="AN161" i="11" s="1"/>
  <c r="AP161" i="11" s="1"/>
  <c r="AR161" i="11"/>
  <c r="AD255" i="11"/>
  <c r="BE167" i="11"/>
  <c r="BG167" i="11" s="1"/>
  <c r="AS214" i="11"/>
  <c r="AT214" i="11" s="1"/>
  <c r="AU214" i="11" s="1"/>
  <c r="AV214" i="11" s="1"/>
  <c r="AW214" i="11" s="1"/>
  <c r="AX214" i="11" s="1"/>
  <c r="AY214" i="11" s="1"/>
  <c r="AZ214" i="11" s="1"/>
  <c r="BA214" i="11" s="1"/>
  <c r="BB214" i="11" s="1"/>
  <c r="BC214" i="11" s="1"/>
  <c r="BD214" i="11" s="1"/>
  <c r="BE206" i="11"/>
  <c r="BG206" i="11" s="1"/>
  <c r="AS206" i="11"/>
  <c r="AT206" i="11" s="1"/>
  <c r="AU206" i="11" s="1"/>
  <c r="AV206" i="11" s="1"/>
  <c r="AW206" i="11" s="1"/>
  <c r="AX206" i="11" s="1"/>
  <c r="AY206" i="11" s="1"/>
  <c r="AZ206" i="11" s="1"/>
  <c r="BA206" i="11" s="1"/>
  <c r="BB206" i="11" s="1"/>
  <c r="BC206" i="11" s="1"/>
  <c r="BD206" i="11" s="1"/>
  <c r="AS218" i="11"/>
  <c r="AT218" i="11" s="1"/>
  <c r="AU218" i="11" s="1"/>
  <c r="AV218" i="11" s="1"/>
  <c r="AW218" i="11" s="1"/>
  <c r="AX218" i="11" s="1"/>
  <c r="AY218" i="11" s="1"/>
  <c r="AZ218" i="11" s="1"/>
  <c r="BA218" i="11" s="1"/>
  <c r="BE213" i="11"/>
  <c r="BG213" i="11" s="1"/>
  <c r="AS213" i="11"/>
  <c r="AT213" i="11" s="1"/>
  <c r="AU213" i="11" s="1"/>
  <c r="AV213" i="11" s="1"/>
  <c r="AW213" i="11" s="1"/>
  <c r="AX213" i="11" s="1"/>
  <c r="AY213" i="11" s="1"/>
  <c r="AZ213" i="11" s="1"/>
  <c r="BA213" i="11" s="1"/>
  <c r="BB213" i="11" s="1"/>
  <c r="BC213" i="11" s="1"/>
  <c r="BD213" i="11" s="1"/>
  <c r="AL278" i="11"/>
  <c r="AN225" i="11"/>
  <c r="AR40" i="11"/>
  <c r="AH40" i="11"/>
  <c r="AL40" i="11" s="1"/>
  <c r="AN40" i="11" s="1"/>
  <c r="AP40" i="11" s="1"/>
  <c r="AK169" i="11"/>
  <c r="AL169" i="11" s="1"/>
  <c r="AN169" i="11" s="1"/>
  <c r="AP169" i="11" s="1"/>
  <c r="AS139" i="11"/>
  <c r="AT139" i="11" s="1"/>
  <c r="AU139" i="11" s="1"/>
  <c r="AV139" i="11" s="1"/>
  <c r="AW139" i="11" s="1"/>
  <c r="AX139" i="11" s="1"/>
  <c r="AY139" i="11" s="1"/>
  <c r="AZ139" i="11" s="1"/>
  <c r="BA139" i="11" s="1"/>
  <c r="BB139" i="11" s="1"/>
  <c r="BC139" i="11" s="1"/>
  <c r="BD139" i="11" s="1"/>
  <c r="AL220" i="11"/>
  <c r="AN220" i="11" s="1"/>
  <c r="AP220" i="11" s="1"/>
  <c r="AK220" i="11"/>
  <c r="AK260" i="11" s="1"/>
  <c r="AS91" i="11"/>
  <c r="AT91" i="11" s="1"/>
  <c r="AS104" i="11"/>
  <c r="AT104" i="11" s="1"/>
  <c r="AU104" i="11" s="1"/>
  <c r="AV104" i="11" s="1"/>
  <c r="AW104" i="11" s="1"/>
  <c r="AX104" i="11" s="1"/>
  <c r="AY104" i="11" s="1"/>
  <c r="AZ104" i="11" s="1"/>
  <c r="BA104" i="11" s="1"/>
  <c r="BB104" i="11" s="1"/>
  <c r="BC104" i="11" s="1"/>
  <c r="BD104" i="11" s="1"/>
  <c r="BJ114" i="11"/>
  <c r="BH114" i="11"/>
  <c r="BL114" i="11"/>
  <c r="BK114" i="11"/>
  <c r="AL175" i="11"/>
  <c r="AJ54" i="11"/>
  <c r="AM54" i="11" s="1"/>
  <c r="AH73" i="11"/>
  <c r="AR73" i="11"/>
  <c r="AD265" i="11"/>
  <c r="AR38" i="11"/>
  <c r="AH38" i="11"/>
  <c r="AL38" i="11" s="1"/>
  <c r="AL95" i="11"/>
  <c r="AR99" i="11"/>
  <c r="AH99" i="11"/>
  <c r="AL99" i="11" s="1"/>
  <c r="AN99" i="11" s="1"/>
  <c r="AP99" i="11" s="1"/>
  <c r="AD251" i="11"/>
  <c r="AO113" i="11"/>
  <c r="AP113" i="11" s="1"/>
  <c r="AC252" i="11"/>
  <c r="BK103" i="11"/>
  <c r="BL103" i="11"/>
  <c r="BJ103" i="11"/>
  <c r="BH103" i="11"/>
  <c r="BE155" i="11"/>
  <c r="BG155" i="11" s="1"/>
  <c r="AS155" i="11"/>
  <c r="BE182" i="11"/>
  <c r="BG182" i="11" s="1"/>
  <c r="BK177" i="11"/>
  <c r="BL177" i="11"/>
  <c r="BH177" i="11"/>
  <c r="BJ177" i="11"/>
  <c r="AC293" i="11"/>
  <c r="BE203" i="11"/>
  <c r="BG203" i="11" s="1"/>
  <c r="AL13" i="11"/>
  <c r="AD240" i="11"/>
  <c r="AD242" i="11" s="1"/>
  <c r="BE31" i="11"/>
  <c r="BG31" i="11" s="1"/>
  <c r="AC248" i="11"/>
  <c r="AS82" i="11"/>
  <c r="AT82" i="11" s="1"/>
  <c r="AU82" i="11" s="1"/>
  <c r="AV82" i="11" s="1"/>
  <c r="AW82" i="11" s="1"/>
  <c r="AX82" i="11" s="1"/>
  <c r="AY82" i="11" s="1"/>
  <c r="AZ82" i="11" s="1"/>
  <c r="BA82" i="11" s="1"/>
  <c r="BB82" i="11" s="1"/>
  <c r="BC82" i="11" s="1"/>
  <c r="BD82" i="11" s="1"/>
  <c r="BL161" i="11"/>
  <c r="BH161" i="11"/>
  <c r="BJ161" i="11"/>
  <c r="BK161" i="11"/>
  <c r="AC255" i="11"/>
  <c r="AD271" i="11"/>
  <c r="AG129" i="11"/>
  <c r="AG271" i="11" s="1"/>
  <c r="AR129" i="11"/>
  <c r="BE129" i="11" s="1"/>
  <c r="BG129" i="11" s="1"/>
  <c r="BG271" i="11" s="1"/>
  <c r="AH253" i="11" l="1"/>
  <c r="AC242" i="11"/>
  <c r="AH241" i="11"/>
  <c r="BE98" i="11"/>
  <c r="BG98" i="11" s="1"/>
  <c r="AS180" i="11"/>
  <c r="AT180" i="11" s="1"/>
  <c r="AU180" i="11" s="1"/>
  <c r="BE180" i="11"/>
  <c r="BG180" i="11" s="1"/>
  <c r="AS125" i="11"/>
  <c r="AT125" i="11" s="1"/>
  <c r="AU125" i="11" s="1"/>
  <c r="AV125" i="11" s="1"/>
  <c r="AW125" i="11" s="1"/>
  <c r="AX125" i="11" s="1"/>
  <c r="AY125" i="11" s="1"/>
  <c r="AZ125" i="11" s="1"/>
  <c r="BA125" i="11" s="1"/>
  <c r="BB125" i="11" s="1"/>
  <c r="BC125" i="11" s="1"/>
  <c r="BD125" i="11" s="1"/>
  <c r="AL171" i="11"/>
  <c r="AH292" i="11"/>
  <c r="AS193" i="11"/>
  <c r="AT193" i="11" s="1"/>
  <c r="AU193" i="11" s="1"/>
  <c r="AV193" i="11" s="1"/>
  <c r="AW193" i="11" s="1"/>
  <c r="AX193" i="11" s="1"/>
  <c r="AY193" i="11" s="1"/>
  <c r="AZ193" i="11" s="1"/>
  <c r="BA193" i="11" s="1"/>
  <c r="BB193" i="11" s="1"/>
  <c r="BC193" i="11" s="1"/>
  <c r="BD193" i="11" s="1"/>
  <c r="AH312" i="11"/>
  <c r="AK207" i="11"/>
  <c r="AK312" i="11" s="1"/>
  <c r="BE82" i="11"/>
  <c r="BG82" i="11" s="1"/>
  <c r="BG278" i="11"/>
  <c r="AH245" i="11"/>
  <c r="AH46" i="11"/>
  <c r="AL46" i="11" s="1"/>
  <c r="AN46" i="11" s="1"/>
  <c r="AP46" i="11" s="1"/>
  <c r="BE18" i="11"/>
  <c r="BG18" i="11" s="1"/>
  <c r="BE220" i="11"/>
  <c r="BG220" i="11" s="1"/>
  <c r="BE186" i="11"/>
  <c r="BG186" i="11" s="1"/>
  <c r="AO147" i="11"/>
  <c r="AP147" i="11" s="1"/>
  <c r="AH89" i="11"/>
  <c r="AG249" i="11"/>
  <c r="AH251" i="11"/>
  <c r="BE199" i="11"/>
  <c r="BG199" i="11" s="1"/>
  <c r="AH290" i="11"/>
  <c r="AH282" i="11"/>
  <c r="AL48" i="11"/>
  <c r="AH138" i="11"/>
  <c r="AS89" i="11"/>
  <c r="AT89" i="11" s="1"/>
  <c r="BE89" i="11"/>
  <c r="BG89" i="11" s="1"/>
  <c r="AK96" i="11"/>
  <c r="AK251" i="11" s="1"/>
  <c r="AS97" i="11"/>
  <c r="AT97" i="11" s="1"/>
  <c r="AU97" i="11" s="1"/>
  <c r="AV97" i="11" s="1"/>
  <c r="AW97" i="11" s="1"/>
  <c r="AX97" i="11" s="1"/>
  <c r="AY97" i="11" s="1"/>
  <c r="AZ97" i="11" s="1"/>
  <c r="BA97" i="11" s="1"/>
  <c r="BB97" i="11" s="1"/>
  <c r="BC97" i="11" s="1"/>
  <c r="BD97" i="11" s="1"/>
  <c r="BE49" i="11"/>
  <c r="BG49" i="11" s="1"/>
  <c r="BG300" i="11" s="1"/>
  <c r="BE116" i="11"/>
  <c r="BG116" i="11" s="1"/>
  <c r="AS52" i="11"/>
  <c r="AT52" i="11" s="1"/>
  <c r="AU52" i="11" s="1"/>
  <c r="AV52" i="11" s="1"/>
  <c r="AW52" i="11" s="1"/>
  <c r="AX52" i="11" s="1"/>
  <c r="AY52" i="11" s="1"/>
  <c r="AZ52" i="11" s="1"/>
  <c r="BA52" i="11" s="1"/>
  <c r="BB52" i="11" s="1"/>
  <c r="BC52" i="11" s="1"/>
  <c r="BD52" i="11" s="1"/>
  <c r="BE52" i="11"/>
  <c r="BG52" i="11" s="1"/>
  <c r="BE48" i="11"/>
  <c r="BG48" i="11" s="1"/>
  <c r="BG282" i="11" s="1"/>
  <c r="AS48" i="11"/>
  <c r="AT48" i="11" s="1"/>
  <c r="AU48" i="11" s="1"/>
  <c r="AV48" i="11" s="1"/>
  <c r="AW48" i="11" s="1"/>
  <c r="AX48" i="11" s="1"/>
  <c r="AY48" i="11" s="1"/>
  <c r="AZ48" i="11" s="1"/>
  <c r="BA48" i="11" s="1"/>
  <c r="BB48" i="11" s="1"/>
  <c r="BC48" i="11" s="1"/>
  <c r="BD48" i="11" s="1"/>
  <c r="AS87" i="11"/>
  <c r="AT87" i="11" s="1"/>
  <c r="AU87" i="11" s="1"/>
  <c r="AV87" i="11" s="1"/>
  <c r="AW87" i="11" s="1"/>
  <c r="AX87" i="11" s="1"/>
  <c r="AY87" i="11" s="1"/>
  <c r="AZ87" i="11" s="1"/>
  <c r="BA87" i="11" s="1"/>
  <c r="BB87" i="11" s="1"/>
  <c r="BC87" i="11" s="1"/>
  <c r="BD87" i="11" s="1"/>
  <c r="AO193" i="11"/>
  <c r="AO293" i="11" s="1"/>
  <c r="AS96" i="11"/>
  <c r="AT96" i="11" s="1"/>
  <c r="AU96" i="11" s="1"/>
  <c r="AV96" i="11" s="1"/>
  <c r="AW96" i="11" s="1"/>
  <c r="AX96" i="11" s="1"/>
  <c r="AY96" i="11" s="1"/>
  <c r="AZ96" i="11" s="1"/>
  <c r="BA96" i="11" s="1"/>
  <c r="BB96" i="11" s="1"/>
  <c r="BC96" i="11" s="1"/>
  <c r="BD96" i="11" s="1"/>
  <c r="BE96" i="11"/>
  <c r="BG96" i="11" s="1"/>
  <c r="AC317" i="11"/>
  <c r="AL178" i="11"/>
  <c r="AN178" i="11" s="1"/>
  <c r="AP178" i="11" s="1"/>
  <c r="AH257" i="11"/>
  <c r="AK273" i="11"/>
  <c r="AM163" i="11"/>
  <c r="AS128" i="11"/>
  <c r="AT128" i="11" s="1"/>
  <c r="AU128" i="11" s="1"/>
  <c r="AV128" i="11" s="1"/>
  <c r="AW128" i="11" s="1"/>
  <c r="AX128" i="11" s="1"/>
  <c r="AY128" i="11" s="1"/>
  <c r="AZ128" i="11" s="1"/>
  <c r="BA128" i="11" s="1"/>
  <c r="BB128" i="11" s="1"/>
  <c r="BC128" i="11" s="1"/>
  <c r="BD128" i="11" s="1"/>
  <c r="AL267" i="11"/>
  <c r="AN91" i="11"/>
  <c r="AS46" i="11"/>
  <c r="AT46" i="11" s="1"/>
  <c r="AU46" i="11" s="1"/>
  <c r="AV46" i="11" s="1"/>
  <c r="AW46" i="11" s="1"/>
  <c r="AX46" i="11" s="1"/>
  <c r="AY46" i="11" s="1"/>
  <c r="AZ46" i="11" s="1"/>
  <c r="BA46" i="11" s="1"/>
  <c r="BB46" i="11" s="1"/>
  <c r="AS67" i="11"/>
  <c r="AT67" i="11" s="1"/>
  <c r="AU67" i="11" s="1"/>
  <c r="AV67" i="11" s="1"/>
  <c r="AW67" i="11" s="1"/>
  <c r="AX67" i="11" s="1"/>
  <c r="AY67" i="11" s="1"/>
  <c r="AZ67" i="11" s="1"/>
  <c r="BA67" i="11" s="1"/>
  <c r="BB67" i="11" s="1"/>
  <c r="BC67" i="11" s="1"/>
  <c r="BD67" i="11" s="1"/>
  <c r="AS204" i="11"/>
  <c r="AT204" i="11" s="1"/>
  <c r="AU204" i="11" s="1"/>
  <c r="AV204" i="11" s="1"/>
  <c r="AW204" i="11" s="1"/>
  <c r="AX204" i="11" s="1"/>
  <c r="AY204" i="11" s="1"/>
  <c r="AZ204" i="11" s="1"/>
  <c r="BA204" i="11" s="1"/>
  <c r="BB204" i="11" s="1"/>
  <c r="BC204" i="11" s="1"/>
  <c r="BD204" i="11" s="1"/>
  <c r="AN71" i="11"/>
  <c r="AL196" i="11"/>
  <c r="AH275" i="11"/>
  <c r="AP181" i="11"/>
  <c r="AS126" i="11"/>
  <c r="AT126" i="11" s="1"/>
  <c r="AU126" i="11" s="1"/>
  <c r="AV126" i="11" s="1"/>
  <c r="AW126" i="11" s="1"/>
  <c r="AX126" i="11" s="1"/>
  <c r="AY126" i="11" s="1"/>
  <c r="AZ126" i="11" s="1"/>
  <c r="BA126" i="11" s="1"/>
  <c r="BB126" i="11" s="1"/>
  <c r="BC126" i="11" s="1"/>
  <c r="BD126" i="11" s="1"/>
  <c r="AH284" i="11"/>
  <c r="AL80" i="11"/>
  <c r="AL229" i="11"/>
  <c r="AH297" i="11"/>
  <c r="AL255" i="11"/>
  <c r="AN159" i="11"/>
  <c r="AS59" i="11"/>
  <c r="AT59" i="11" s="1"/>
  <c r="AU59" i="11" s="1"/>
  <c r="AV59" i="11" s="1"/>
  <c r="AW59" i="11" s="1"/>
  <c r="AX59" i="11" s="1"/>
  <c r="AY59" i="11" s="1"/>
  <c r="AZ59" i="11" s="1"/>
  <c r="BA59" i="11" s="1"/>
  <c r="BB59" i="11" s="1"/>
  <c r="BC59" i="11" s="1"/>
  <c r="BD59" i="11" s="1"/>
  <c r="AD318" i="11"/>
  <c r="AS85" i="11"/>
  <c r="AT85" i="11" s="1"/>
  <c r="AU85" i="11" s="1"/>
  <c r="AV85" i="11" s="1"/>
  <c r="AW85" i="11" s="1"/>
  <c r="AX85" i="11" s="1"/>
  <c r="AY85" i="11" s="1"/>
  <c r="AZ85" i="11" s="1"/>
  <c r="BA85" i="11" s="1"/>
  <c r="BB85" i="11" s="1"/>
  <c r="BC85" i="11" s="1"/>
  <c r="BD85" i="11" s="1"/>
  <c r="AP134" i="11"/>
  <c r="AK272" i="11"/>
  <c r="AM149" i="11"/>
  <c r="AS183" i="11"/>
  <c r="AT183" i="11" s="1"/>
  <c r="AU183" i="11" s="1"/>
  <c r="AV183" i="11" s="1"/>
  <c r="AW183" i="11" s="1"/>
  <c r="AX183" i="11" s="1"/>
  <c r="AY183" i="11" s="1"/>
  <c r="AZ183" i="11" s="1"/>
  <c r="BA183" i="11" s="1"/>
  <c r="BB183" i="11" s="1"/>
  <c r="BC183" i="11" s="1"/>
  <c r="BD183" i="11" s="1"/>
  <c r="BE103" i="11"/>
  <c r="BG103" i="11" s="1"/>
  <c r="AS103" i="11"/>
  <c r="AT103" i="11" s="1"/>
  <c r="AU103" i="11" s="1"/>
  <c r="AV103" i="11" s="1"/>
  <c r="AW103" i="11" s="1"/>
  <c r="AX103" i="11" s="1"/>
  <c r="AY103" i="11" s="1"/>
  <c r="AZ103" i="11" s="1"/>
  <c r="BA103" i="11" s="1"/>
  <c r="BB103" i="11" s="1"/>
  <c r="BC103" i="11" s="1"/>
  <c r="BD103" i="11" s="1"/>
  <c r="AN286" i="11"/>
  <c r="AP93" i="11"/>
  <c r="AP286" i="11" s="1"/>
  <c r="AK259" i="11"/>
  <c r="AS78" i="11"/>
  <c r="AT78" i="11" s="1"/>
  <c r="AU78" i="11" s="1"/>
  <c r="AV78" i="11" s="1"/>
  <c r="AW78" i="11" s="1"/>
  <c r="AX78" i="11" s="1"/>
  <c r="AY78" i="11" s="1"/>
  <c r="AZ78" i="11" s="1"/>
  <c r="BA78" i="11" s="1"/>
  <c r="BB78" i="11" s="1"/>
  <c r="BC78" i="11" s="1"/>
  <c r="BD78" i="11" s="1"/>
  <c r="AS111" i="11"/>
  <c r="AT111" i="11" s="1"/>
  <c r="AU111" i="11" s="1"/>
  <c r="AV111" i="11" s="1"/>
  <c r="AW111" i="11" s="1"/>
  <c r="AX111" i="11" s="1"/>
  <c r="AY111" i="11" s="1"/>
  <c r="AZ111" i="11" s="1"/>
  <c r="BA111" i="11" s="1"/>
  <c r="BB111" i="11" s="1"/>
  <c r="BC111" i="11" s="1"/>
  <c r="BD111" i="11" s="1"/>
  <c r="AS79" i="11"/>
  <c r="AT79" i="11" s="1"/>
  <c r="AU79" i="11" s="1"/>
  <c r="AV79" i="11" s="1"/>
  <c r="AW79" i="11" s="1"/>
  <c r="AX79" i="11" s="1"/>
  <c r="AY79" i="11" s="1"/>
  <c r="AZ79" i="11" s="1"/>
  <c r="BA79" i="11" s="1"/>
  <c r="BB79" i="11" s="1"/>
  <c r="BC79" i="11" s="1"/>
  <c r="BD79" i="11" s="1"/>
  <c r="AL149" i="11"/>
  <c r="AS161" i="11"/>
  <c r="AT161" i="11" s="1"/>
  <c r="AU161" i="11" s="1"/>
  <c r="AV161" i="11" s="1"/>
  <c r="AW161" i="11" s="1"/>
  <c r="AX161" i="11" s="1"/>
  <c r="AY161" i="11" s="1"/>
  <c r="AZ161" i="11" s="1"/>
  <c r="BA161" i="11" s="1"/>
  <c r="BB161" i="11" s="1"/>
  <c r="BC161" i="11" s="1"/>
  <c r="BD161" i="11" s="1"/>
  <c r="AH129" i="11"/>
  <c r="BE218" i="11"/>
  <c r="BG218" i="11" s="1"/>
  <c r="BE214" i="11"/>
  <c r="BG214" i="11" s="1"/>
  <c r="BG277" i="11" s="1"/>
  <c r="AS61" i="11"/>
  <c r="AT61" i="11" s="1"/>
  <c r="AU61" i="11" s="1"/>
  <c r="AV61" i="11" s="1"/>
  <c r="AW61" i="11" s="1"/>
  <c r="AX61" i="11" s="1"/>
  <c r="AY61" i="11" s="1"/>
  <c r="AZ61" i="11" s="1"/>
  <c r="BA61" i="11" s="1"/>
  <c r="BB61" i="11" s="1"/>
  <c r="BC61" i="11" s="1"/>
  <c r="BD61" i="11" s="1"/>
  <c r="AN209" i="11"/>
  <c r="AS190" i="11"/>
  <c r="AT190" i="11" s="1"/>
  <c r="AU190" i="11" s="1"/>
  <c r="AV190" i="11" s="1"/>
  <c r="AW190" i="11" s="1"/>
  <c r="AX190" i="11" s="1"/>
  <c r="AY190" i="11" s="1"/>
  <c r="AZ190" i="11" s="1"/>
  <c r="BA190" i="11" s="1"/>
  <c r="BB190" i="11" s="1"/>
  <c r="BC190" i="11" s="1"/>
  <c r="BD190" i="11" s="1"/>
  <c r="AS58" i="11"/>
  <c r="AT58" i="11" s="1"/>
  <c r="AU58" i="11" s="1"/>
  <c r="AV58" i="11" s="1"/>
  <c r="AW58" i="11" s="1"/>
  <c r="AX58" i="11" s="1"/>
  <c r="AY58" i="11" s="1"/>
  <c r="AZ58" i="11" s="1"/>
  <c r="BA58" i="11" s="1"/>
  <c r="BB58" i="11" s="1"/>
  <c r="BC58" i="11" s="1"/>
  <c r="BD58" i="11" s="1"/>
  <c r="AG240" i="11"/>
  <c r="AG242" i="11" s="1"/>
  <c r="AG245" i="11"/>
  <c r="AG317" i="11" s="1"/>
  <c r="AG319" i="11" s="1"/>
  <c r="AG237" i="11"/>
  <c r="AL277" i="11"/>
  <c r="AN214" i="11"/>
  <c r="AS229" i="11"/>
  <c r="AT229" i="11" s="1"/>
  <c r="AU229" i="11" s="1"/>
  <c r="AV229" i="11" s="1"/>
  <c r="AW229" i="11" s="1"/>
  <c r="AX229" i="11" s="1"/>
  <c r="AY229" i="11" s="1"/>
  <c r="AZ229" i="11" s="1"/>
  <c r="BA229" i="11" s="1"/>
  <c r="BB229" i="11" s="1"/>
  <c r="BC229" i="11" s="1"/>
  <c r="BD229" i="11" s="1"/>
  <c r="BE229" i="11"/>
  <c r="BG229" i="11" s="1"/>
  <c r="BG297" i="11" s="1"/>
  <c r="AH255" i="11"/>
  <c r="AS60" i="11"/>
  <c r="AT60" i="11" s="1"/>
  <c r="AU60" i="11" s="1"/>
  <c r="AV60" i="11" s="1"/>
  <c r="AW60" i="11" s="1"/>
  <c r="AX60" i="11" s="1"/>
  <c r="AY60" i="11" s="1"/>
  <c r="AZ60" i="11" s="1"/>
  <c r="BA60" i="11" s="1"/>
  <c r="BB60" i="11" s="1"/>
  <c r="BC60" i="11" s="1"/>
  <c r="BD60" i="11" s="1"/>
  <c r="BE210" i="11"/>
  <c r="BG210" i="11" s="1"/>
  <c r="BE212" i="11"/>
  <c r="BG212" i="11" s="1"/>
  <c r="AN311" i="11"/>
  <c r="AP197" i="11"/>
  <c r="AP311" i="11" s="1"/>
  <c r="AH108" i="11"/>
  <c r="AS44" i="11"/>
  <c r="AT44" i="11" s="1"/>
  <c r="AU44" i="11" s="1"/>
  <c r="AV44" i="11" s="1"/>
  <c r="AW44" i="11" s="1"/>
  <c r="AX44" i="11" s="1"/>
  <c r="AY44" i="11" s="1"/>
  <c r="AZ44" i="11" s="1"/>
  <c r="BA44" i="11" s="1"/>
  <c r="BB44" i="11" s="1"/>
  <c r="BC44" i="11" s="1"/>
  <c r="BD44" i="11" s="1"/>
  <c r="AN217" i="11"/>
  <c r="AL260" i="11"/>
  <c r="AN274" i="11"/>
  <c r="AP173" i="11"/>
  <c r="AP274" i="11" s="1"/>
  <c r="AS176" i="11"/>
  <c r="AT176" i="11" s="1"/>
  <c r="AU176" i="11" s="1"/>
  <c r="AH252" i="11"/>
  <c r="AL103" i="11"/>
  <c r="BE20" i="11"/>
  <c r="BG20" i="11" s="1"/>
  <c r="AS200" i="11"/>
  <c r="AT200" i="11" s="1"/>
  <c r="AU200" i="11" s="1"/>
  <c r="AV200" i="11" s="1"/>
  <c r="AW200" i="11" s="1"/>
  <c r="AX200" i="11" s="1"/>
  <c r="AY200" i="11" s="1"/>
  <c r="AZ200" i="11" s="1"/>
  <c r="BA200" i="11" s="1"/>
  <c r="BB200" i="11" s="1"/>
  <c r="BC200" i="11" s="1"/>
  <c r="BD200" i="11" s="1"/>
  <c r="AM78" i="11"/>
  <c r="AN78" i="11" s="1"/>
  <c r="AP78" i="11" s="1"/>
  <c r="BE219" i="11"/>
  <c r="BG219" i="11" s="1"/>
  <c r="BE205" i="11"/>
  <c r="BG205" i="11" s="1"/>
  <c r="AS205" i="11"/>
  <c r="AT205" i="11" s="1"/>
  <c r="AU205" i="11" s="1"/>
  <c r="AV205" i="11" s="1"/>
  <c r="AW205" i="11" s="1"/>
  <c r="AX205" i="11" s="1"/>
  <c r="AY205" i="11" s="1"/>
  <c r="AZ205" i="11" s="1"/>
  <c r="BA205" i="11" s="1"/>
  <c r="BB205" i="11" s="1"/>
  <c r="BC205" i="11" s="1"/>
  <c r="BD205" i="11" s="1"/>
  <c r="AL289" i="11"/>
  <c r="AN123" i="11"/>
  <c r="AO111" i="11"/>
  <c r="AP111" i="11" s="1"/>
  <c r="AS178" i="11"/>
  <c r="AT178" i="11" s="1"/>
  <c r="AU178" i="11" s="1"/>
  <c r="AL290" i="11"/>
  <c r="AN145" i="11"/>
  <c r="AS84" i="11"/>
  <c r="AT84" i="11" s="1"/>
  <c r="AU84" i="11" s="1"/>
  <c r="AV84" i="11" s="1"/>
  <c r="AW84" i="11" s="1"/>
  <c r="AX84" i="11" s="1"/>
  <c r="AY84" i="11" s="1"/>
  <c r="AZ84" i="11" s="1"/>
  <c r="BA84" i="11" s="1"/>
  <c r="BB84" i="11" s="1"/>
  <c r="BC84" i="11" s="1"/>
  <c r="BD84" i="11" s="1"/>
  <c r="AH272" i="11"/>
  <c r="AO54" i="11"/>
  <c r="AS73" i="11"/>
  <c r="AT73" i="11" s="1"/>
  <c r="AU73" i="11" s="1"/>
  <c r="AV73" i="11" s="1"/>
  <c r="AW73" i="11" s="1"/>
  <c r="AX73" i="11" s="1"/>
  <c r="AY73" i="11" s="1"/>
  <c r="AZ73" i="11" s="1"/>
  <c r="BA73" i="11" s="1"/>
  <c r="BB73" i="11" s="1"/>
  <c r="BC73" i="11" s="1"/>
  <c r="BD73" i="11" s="1"/>
  <c r="AS99" i="11"/>
  <c r="AT99" i="11" s="1"/>
  <c r="AU99" i="11" s="1"/>
  <c r="AV99" i="11" s="1"/>
  <c r="AW99" i="11" s="1"/>
  <c r="AX99" i="11" s="1"/>
  <c r="AY99" i="11" s="1"/>
  <c r="AZ99" i="11" s="1"/>
  <c r="BA99" i="11" s="1"/>
  <c r="BB99" i="11" s="1"/>
  <c r="BC99" i="11" s="1"/>
  <c r="BD99" i="11" s="1"/>
  <c r="AN38" i="11"/>
  <c r="AP38" i="11" s="1"/>
  <c r="AM38" i="11"/>
  <c r="AM245" i="11" s="1"/>
  <c r="AL73" i="11"/>
  <c r="AN73" i="11" s="1"/>
  <c r="AP73" i="11" s="1"/>
  <c r="AH265" i="11"/>
  <c r="BE104" i="11"/>
  <c r="BG104" i="11" s="1"/>
  <c r="BE139" i="11"/>
  <c r="BG139" i="11" s="1"/>
  <c r="AS40" i="11"/>
  <c r="AT40" i="11" s="1"/>
  <c r="AU40" i="11" s="1"/>
  <c r="AV40" i="11" s="1"/>
  <c r="AW40" i="11" s="1"/>
  <c r="AX40" i="11" s="1"/>
  <c r="AY40" i="11" s="1"/>
  <c r="AZ40" i="11" s="1"/>
  <c r="BA40" i="11" s="1"/>
  <c r="BB40" i="11" s="1"/>
  <c r="BC40" i="11" s="1"/>
  <c r="BD40" i="11" s="1"/>
  <c r="AS76" i="11"/>
  <c r="AT76" i="11" s="1"/>
  <c r="AU76" i="11" s="1"/>
  <c r="AV76" i="11" s="1"/>
  <c r="AW76" i="11" s="1"/>
  <c r="AX76" i="11" s="1"/>
  <c r="AY76" i="11" s="1"/>
  <c r="AZ76" i="11" s="1"/>
  <c r="BA76" i="11" s="1"/>
  <c r="BB76" i="11" s="1"/>
  <c r="BC76" i="11" s="1"/>
  <c r="BD76" i="11" s="1"/>
  <c r="AD317" i="11"/>
  <c r="AD319" i="11" s="1"/>
  <c r="AD321" i="11" s="1"/>
  <c r="AS177" i="11"/>
  <c r="AT177" i="11" s="1"/>
  <c r="AU177" i="11" s="1"/>
  <c r="AV177" i="11" s="1"/>
  <c r="AW177" i="11" s="1"/>
  <c r="AX177" i="11" s="1"/>
  <c r="AY177" i="11" s="1"/>
  <c r="AZ177" i="11" s="1"/>
  <c r="BA177" i="11" s="1"/>
  <c r="BB177" i="11" s="1"/>
  <c r="BC177" i="11" s="1"/>
  <c r="BD177" i="11" s="1"/>
  <c r="BE113" i="11"/>
  <c r="BG113" i="11" s="1"/>
  <c r="AC318" i="11"/>
  <c r="AS114" i="11"/>
  <c r="AT114" i="11" s="1"/>
  <c r="AU114" i="11" s="1"/>
  <c r="AV114" i="11" s="1"/>
  <c r="AW114" i="11" s="1"/>
  <c r="AX114" i="11" s="1"/>
  <c r="AY114" i="11" s="1"/>
  <c r="AZ114" i="11" s="1"/>
  <c r="BA114" i="11" s="1"/>
  <c r="BB114" i="11" s="1"/>
  <c r="BC114" i="11" s="1"/>
  <c r="BD114" i="11" s="1"/>
  <c r="AS106" i="11"/>
  <c r="AT106" i="11" s="1"/>
  <c r="AU106" i="11" s="1"/>
  <c r="AV106" i="11" s="1"/>
  <c r="AW106" i="11" s="1"/>
  <c r="AX106" i="11" s="1"/>
  <c r="AY106" i="11" s="1"/>
  <c r="AZ106" i="11" s="1"/>
  <c r="BA106" i="11" s="1"/>
  <c r="BB106" i="11" s="1"/>
  <c r="BC106" i="11" s="1"/>
  <c r="BD106" i="11" s="1"/>
  <c r="AN269" i="11"/>
  <c r="AP100" i="11"/>
  <c r="AP269" i="11" s="1"/>
  <c r="AS21" i="11"/>
  <c r="AT21" i="11" s="1"/>
  <c r="AU21" i="11" s="1"/>
  <c r="AV21" i="11" s="1"/>
  <c r="AW21" i="11" s="1"/>
  <c r="AX21" i="11" s="1"/>
  <c r="AY21" i="11" s="1"/>
  <c r="AZ21" i="11" s="1"/>
  <c r="BA21" i="11" s="1"/>
  <c r="BB21" i="11" s="1"/>
  <c r="BC21" i="11" s="1"/>
  <c r="BD21" i="11" s="1"/>
  <c r="AS201" i="11"/>
  <c r="AT201" i="11" s="1"/>
  <c r="AU201" i="11" s="1"/>
  <c r="AV201" i="11" s="1"/>
  <c r="AW201" i="11" s="1"/>
  <c r="AX201" i="11" s="1"/>
  <c r="AY201" i="11" s="1"/>
  <c r="AZ201" i="11" s="1"/>
  <c r="BA201" i="11" s="1"/>
  <c r="BB201" i="11" s="1"/>
  <c r="BC201" i="11" s="1"/>
  <c r="BD201" i="11" s="1"/>
  <c r="AL253" i="11"/>
  <c r="AN116" i="11"/>
  <c r="AK247" i="11"/>
  <c r="BL62" i="11"/>
  <c r="AL62" i="11"/>
  <c r="AN62" i="11" s="1"/>
  <c r="AP62" i="11" s="1"/>
  <c r="AS64" i="11"/>
  <c r="AT64" i="11" s="1"/>
  <c r="AU64" i="11" s="1"/>
  <c r="AV64" i="11" s="1"/>
  <c r="AW64" i="11" s="1"/>
  <c r="AX64" i="11" s="1"/>
  <c r="AY64" i="11" s="1"/>
  <c r="AZ64" i="11" s="1"/>
  <c r="BA64" i="11" s="1"/>
  <c r="BB64" i="11" s="1"/>
  <c r="BC64" i="11" s="1"/>
  <c r="BD64" i="11" s="1"/>
  <c r="AP170" i="11"/>
  <c r="AS26" i="11"/>
  <c r="AT26" i="11" s="1"/>
  <c r="AU26" i="11" s="1"/>
  <c r="AV26" i="11" s="1"/>
  <c r="AW26" i="11" s="1"/>
  <c r="AX26" i="11" s="1"/>
  <c r="AY26" i="11" s="1"/>
  <c r="AZ26" i="11" s="1"/>
  <c r="BA26" i="11" s="1"/>
  <c r="BB26" i="11" s="1"/>
  <c r="BC26" i="11" s="1"/>
  <c r="BD26" i="11" s="1"/>
  <c r="AL256" i="11"/>
  <c r="AN165" i="11"/>
  <c r="AS118" i="11"/>
  <c r="AT118" i="11" s="1"/>
  <c r="AU118" i="11" s="1"/>
  <c r="AV118" i="11" s="1"/>
  <c r="AW118" i="11" s="1"/>
  <c r="AX118" i="11" s="1"/>
  <c r="AY118" i="11" s="1"/>
  <c r="AZ118" i="11" s="1"/>
  <c r="BA118" i="11" s="1"/>
  <c r="BB118" i="11" s="1"/>
  <c r="BC118" i="11" s="1"/>
  <c r="BD118" i="11" s="1"/>
  <c r="AS150" i="11"/>
  <c r="AT150" i="11" s="1"/>
  <c r="AU150" i="11" s="1"/>
  <c r="AV150" i="11" s="1"/>
  <c r="BE150" i="11"/>
  <c r="BG150" i="11" s="1"/>
  <c r="BG272" i="11" s="1"/>
  <c r="AS68" i="11"/>
  <c r="AT68" i="11" s="1"/>
  <c r="AU68" i="11" s="1"/>
  <c r="AV68" i="11" s="1"/>
  <c r="AW68" i="11" s="1"/>
  <c r="AX68" i="11" s="1"/>
  <c r="AY68" i="11" s="1"/>
  <c r="AZ68" i="11" s="1"/>
  <c r="BA68" i="11" s="1"/>
  <c r="BB68" i="11" s="1"/>
  <c r="BC68" i="11" s="1"/>
  <c r="BD68" i="11" s="1"/>
  <c r="AL44" i="11"/>
  <c r="AS57" i="11"/>
  <c r="AT57" i="11" s="1"/>
  <c r="AU57" i="11" s="1"/>
  <c r="AV57" i="11" s="1"/>
  <c r="AW57" i="11" s="1"/>
  <c r="AX57" i="11" s="1"/>
  <c r="AY57" i="11" s="1"/>
  <c r="AZ57" i="11" s="1"/>
  <c r="BA57" i="11" s="1"/>
  <c r="BB57" i="11" s="1"/>
  <c r="BC57" i="11" s="1"/>
  <c r="BD57" i="11" s="1"/>
  <c r="AS168" i="11"/>
  <c r="AT168" i="11" s="1"/>
  <c r="AU168" i="11" s="1"/>
  <c r="AV168" i="11" s="1"/>
  <c r="AW168" i="11" s="1"/>
  <c r="AX168" i="11" s="1"/>
  <c r="AY168" i="11" s="1"/>
  <c r="AZ168" i="11" s="1"/>
  <c r="BA168" i="11" s="1"/>
  <c r="BB168" i="11" s="1"/>
  <c r="BC168" i="11" s="1"/>
  <c r="BD168" i="11" s="1"/>
  <c r="AH261" i="11"/>
  <c r="AL234" i="11"/>
  <c r="AH289" i="11"/>
  <c r="BG290" i="11"/>
  <c r="AS77" i="11"/>
  <c r="AT77" i="11" s="1"/>
  <c r="AU77" i="11" s="1"/>
  <c r="AV77" i="11" s="1"/>
  <c r="AW77" i="11" s="1"/>
  <c r="AX77" i="11" s="1"/>
  <c r="AY77" i="11" s="1"/>
  <c r="AZ77" i="11" s="1"/>
  <c r="BA77" i="11" s="1"/>
  <c r="BB77" i="11" s="1"/>
  <c r="BC77" i="11" s="1"/>
  <c r="BD77" i="11" s="1"/>
  <c r="AH247" i="11"/>
  <c r="AL51" i="11"/>
  <c r="AL300" i="11"/>
  <c r="AN49" i="11"/>
  <c r="AS24" i="11"/>
  <c r="AT24" i="11" s="1"/>
  <c r="AU24" i="11" s="1"/>
  <c r="AV24" i="11" s="1"/>
  <c r="AW24" i="11" s="1"/>
  <c r="AX24" i="11" s="1"/>
  <c r="AY24" i="11" s="1"/>
  <c r="AZ24" i="11" s="1"/>
  <c r="BA24" i="11" s="1"/>
  <c r="BB24" i="11" s="1"/>
  <c r="BC24" i="11" s="1"/>
  <c r="BD24" i="11" s="1"/>
  <c r="BE24" i="11"/>
  <c r="BG24" i="11" s="1"/>
  <c r="AO288" i="11"/>
  <c r="AH266" i="11"/>
  <c r="AL84" i="11"/>
  <c r="AL245" i="11"/>
  <c r="AN13" i="11"/>
  <c r="AN95" i="11"/>
  <c r="AS38" i="11"/>
  <c r="AT38" i="11" s="1"/>
  <c r="AU38" i="11" s="1"/>
  <c r="AV38" i="11" s="1"/>
  <c r="AW38" i="11" s="1"/>
  <c r="AX38" i="11" s="1"/>
  <c r="AY38" i="11" s="1"/>
  <c r="AZ38" i="11" s="1"/>
  <c r="BA38" i="11" s="1"/>
  <c r="BB38" i="11" s="1"/>
  <c r="BC38" i="11" s="1"/>
  <c r="BD38" i="11" s="1"/>
  <c r="BE38" i="11"/>
  <c r="BG38" i="11" s="1"/>
  <c r="AN54" i="11"/>
  <c r="AL257" i="11"/>
  <c r="AN175" i="11"/>
  <c r="BE91" i="11"/>
  <c r="BG91" i="11" s="1"/>
  <c r="BG267" i="11" s="1"/>
  <c r="AN278" i="11"/>
  <c r="AP225" i="11"/>
  <c r="AP278" i="11" s="1"/>
  <c r="BE66" i="11"/>
  <c r="BG66" i="11" s="1"/>
  <c r="AH248" i="11"/>
  <c r="AL76" i="11"/>
  <c r="AH273" i="11"/>
  <c r="AL163" i="11"/>
  <c r="BE42" i="11"/>
  <c r="BG42" i="11" s="1"/>
  <c r="AL106" i="11"/>
  <c r="AH288" i="11"/>
  <c r="AK201" i="11"/>
  <c r="AK294" i="11" s="1"/>
  <c r="AN87" i="11"/>
  <c r="BE33" i="11"/>
  <c r="BG33" i="11" s="1"/>
  <c r="AS30" i="11"/>
  <c r="AT30" i="11" s="1"/>
  <c r="AU30" i="11" s="1"/>
  <c r="AV30" i="11" s="1"/>
  <c r="AW30" i="11" s="1"/>
  <c r="AX30" i="11" s="1"/>
  <c r="AY30" i="11" s="1"/>
  <c r="AS196" i="11"/>
  <c r="AT196" i="11" s="1"/>
  <c r="AU196" i="11" s="1"/>
  <c r="AV196" i="11" s="1"/>
  <c r="AW196" i="11" s="1"/>
  <c r="AX196" i="11" s="1"/>
  <c r="AY196" i="11" s="1"/>
  <c r="AZ196" i="11" s="1"/>
  <c r="BA196" i="11" s="1"/>
  <c r="BB196" i="11" s="1"/>
  <c r="BC196" i="11" s="1"/>
  <c r="BD196" i="11" s="1"/>
  <c r="BE137" i="11"/>
  <c r="BG137" i="11" s="1"/>
  <c r="BG254" i="11" s="1"/>
  <c r="AS80" i="11"/>
  <c r="AT80" i="11" s="1"/>
  <c r="AU80" i="11" s="1"/>
  <c r="AV80" i="11" s="1"/>
  <c r="AW80" i="11" s="1"/>
  <c r="AX80" i="11" s="1"/>
  <c r="AY80" i="11" s="1"/>
  <c r="AZ80" i="11" s="1"/>
  <c r="BA80" i="11" s="1"/>
  <c r="BB80" i="11" s="1"/>
  <c r="BC80" i="11" s="1"/>
  <c r="BD80" i="11" s="1"/>
  <c r="BE122" i="11"/>
  <c r="BG122" i="11" s="1"/>
  <c r="AH283" i="11"/>
  <c r="AL64" i="11"/>
  <c r="AK85" i="11"/>
  <c r="AK266" i="11" s="1"/>
  <c r="BL149" i="11"/>
  <c r="AP228" i="11"/>
  <c r="AK256" i="11"/>
  <c r="AS202" i="11"/>
  <c r="AT202" i="11" s="1"/>
  <c r="AU202" i="11" s="1"/>
  <c r="AV202" i="11" s="1"/>
  <c r="AW202" i="11" s="1"/>
  <c r="AX202" i="11" s="1"/>
  <c r="AY202" i="11" s="1"/>
  <c r="AZ202" i="11" s="1"/>
  <c r="BA202" i="11" s="1"/>
  <c r="BB202" i="11" s="1"/>
  <c r="BC202" i="11" s="1"/>
  <c r="BD202" i="11" s="1"/>
  <c r="AS108" i="11"/>
  <c r="AT108" i="11" s="1"/>
  <c r="AU108" i="11" s="1"/>
  <c r="AV108" i="11" s="1"/>
  <c r="AW108" i="11" s="1"/>
  <c r="AX108" i="11" s="1"/>
  <c r="AO68" i="11"/>
  <c r="AP68" i="11" s="1"/>
  <c r="BE13" i="11"/>
  <c r="AL183" i="11"/>
  <c r="AH293" i="11"/>
  <c r="BL163" i="11"/>
  <c r="BE81" i="11"/>
  <c r="BG81" i="11" s="1"/>
  <c r="AM57" i="11"/>
  <c r="AN57" i="11" s="1"/>
  <c r="AP57" i="11" s="1"/>
  <c r="BE54" i="11"/>
  <c r="BG54" i="11" s="1"/>
  <c r="AN199" i="11"/>
  <c r="AL212" i="11"/>
  <c r="AN212" i="11" s="1"/>
  <c r="AP212" i="11" s="1"/>
  <c r="AS15" i="11"/>
  <c r="AT15" i="11" s="1"/>
  <c r="AU15" i="11" s="1"/>
  <c r="AV15" i="11" s="1"/>
  <c r="AW15" i="11" s="1"/>
  <c r="AX15" i="11" s="1"/>
  <c r="AY15" i="11" s="1"/>
  <c r="AZ15" i="11" s="1"/>
  <c r="BA15" i="11" s="1"/>
  <c r="BB15" i="11" s="1"/>
  <c r="BC15" i="11" s="1"/>
  <c r="BD15" i="11" s="1"/>
  <c r="AS234" i="11"/>
  <c r="AT234" i="11" s="1"/>
  <c r="AU234" i="11" s="1"/>
  <c r="AV234" i="11" s="1"/>
  <c r="AW234" i="11" s="1"/>
  <c r="AX234" i="11" s="1"/>
  <c r="AY234" i="11" s="1"/>
  <c r="AZ234" i="11" s="1"/>
  <c r="BA234" i="11" s="1"/>
  <c r="BB234" i="11" s="1"/>
  <c r="BC234" i="11" s="1"/>
  <c r="BD234" i="11" s="1"/>
  <c r="BE169" i="11"/>
  <c r="BG169" i="11" s="1"/>
  <c r="AM77" i="11"/>
  <c r="AN77" i="11" s="1"/>
  <c r="AP77" i="11" s="1"/>
  <c r="BE51" i="11"/>
  <c r="BG51" i="11" s="1"/>
  <c r="AS51" i="11"/>
  <c r="AT51" i="11" s="1"/>
  <c r="AU51" i="11" s="1"/>
  <c r="AV51" i="11" s="1"/>
  <c r="AW51" i="11" s="1"/>
  <c r="AX51" i="11" s="1"/>
  <c r="AY51" i="11" s="1"/>
  <c r="AZ51" i="11" s="1"/>
  <c r="BA51" i="11" s="1"/>
  <c r="BB51" i="11" s="1"/>
  <c r="BC51" i="11" s="1"/>
  <c r="BD51" i="11" s="1"/>
  <c r="AK300" i="11"/>
  <c r="AK241" i="11"/>
  <c r="AK237" i="11"/>
  <c r="AP105" i="11"/>
  <c r="AL282" i="11" l="1"/>
  <c r="AN48" i="11"/>
  <c r="BE108" i="11"/>
  <c r="BG108" i="11" s="1"/>
  <c r="BE68" i="11"/>
  <c r="BG68" i="11" s="1"/>
  <c r="BE118" i="11"/>
  <c r="BG118" i="11" s="1"/>
  <c r="AK240" i="11"/>
  <c r="AC319" i="11"/>
  <c r="AC321" i="11" s="1"/>
  <c r="BE73" i="11"/>
  <c r="BG73" i="11" s="1"/>
  <c r="BG265" i="11" s="1"/>
  <c r="AL265" i="11"/>
  <c r="BE67" i="11"/>
  <c r="BG67" i="11" s="1"/>
  <c r="AL207" i="11"/>
  <c r="BE196" i="11"/>
  <c r="BG196" i="11" s="1"/>
  <c r="BG275" i="11" s="1"/>
  <c r="AH237" i="11"/>
  <c r="BE161" i="11"/>
  <c r="BG161" i="11" s="1"/>
  <c r="BG255" i="11" s="1"/>
  <c r="BE111" i="11"/>
  <c r="BG111" i="11" s="1"/>
  <c r="BE87" i="11"/>
  <c r="BG87" i="11" s="1"/>
  <c r="BG249" i="11" s="1"/>
  <c r="BE97" i="11"/>
  <c r="BG97" i="11" s="1"/>
  <c r="AL89" i="11"/>
  <c r="AH249" i="11"/>
  <c r="AN171" i="11"/>
  <c r="AL292" i="11"/>
  <c r="AH263" i="11"/>
  <c r="BE80" i="11"/>
  <c r="BG80" i="11" s="1"/>
  <c r="BG284" i="11" s="1"/>
  <c r="BE21" i="11"/>
  <c r="BG21" i="11" s="1"/>
  <c r="BE106" i="11"/>
  <c r="BG106" i="11" s="1"/>
  <c r="BE176" i="11"/>
  <c r="BG176" i="11" s="1"/>
  <c r="BE204" i="11"/>
  <c r="BG204" i="11" s="1"/>
  <c r="BE46" i="11"/>
  <c r="BG46" i="11" s="1"/>
  <c r="BE128" i="11"/>
  <c r="BG128" i="11" s="1"/>
  <c r="AP193" i="11"/>
  <c r="AL96" i="11"/>
  <c r="AL138" i="11"/>
  <c r="AH254" i="11"/>
  <c r="BE193" i="11"/>
  <c r="BG193" i="11" s="1"/>
  <c r="BE125" i="11"/>
  <c r="BG125" i="11" s="1"/>
  <c r="AP54" i="11"/>
  <c r="AK242" i="11"/>
  <c r="AK318" i="11"/>
  <c r="BE202" i="11"/>
  <c r="BG202" i="11" s="1"/>
  <c r="AH318" i="11"/>
  <c r="BE30" i="11"/>
  <c r="BG30" i="11" s="1"/>
  <c r="AN106" i="11"/>
  <c r="AL288" i="11"/>
  <c r="BE64" i="11"/>
  <c r="AK317" i="11"/>
  <c r="BE201" i="11"/>
  <c r="BG201" i="11" s="1"/>
  <c r="BE114" i="11"/>
  <c r="BG114" i="11" s="1"/>
  <c r="BE177" i="11"/>
  <c r="BG177" i="11" s="1"/>
  <c r="AM247" i="11"/>
  <c r="BE84" i="11"/>
  <c r="BG84" i="11" s="1"/>
  <c r="BG266" i="11" s="1"/>
  <c r="BE178" i="11"/>
  <c r="BG178" i="11" s="1"/>
  <c r="BE200" i="11"/>
  <c r="BG200" i="11" s="1"/>
  <c r="BE44" i="11"/>
  <c r="BG44" i="11" s="1"/>
  <c r="BG263" i="11" s="1"/>
  <c r="AH271" i="11"/>
  <c r="AH317" i="11" s="1"/>
  <c r="AL129" i="11"/>
  <c r="BE85" i="11"/>
  <c r="BG85" i="11" s="1"/>
  <c r="BE59" i="11"/>
  <c r="BG59" i="11" s="1"/>
  <c r="AN229" i="11"/>
  <c r="AL297" i="11"/>
  <c r="BE126" i="11"/>
  <c r="BG126" i="11" s="1"/>
  <c r="BG253" i="11" s="1"/>
  <c r="AN196" i="11"/>
  <c r="AL275" i="11"/>
  <c r="AN289" i="11"/>
  <c r="AP123" i="11"/>
  <c r="AP289" i="11" s="1"/>
  <c r="BE234" i="11"/>
  <c r="BG234" i="11" s="1"/>
  <c r="BG261" i="11" s="1"/>
  <c r="AL247" i="11"/>
  <c r="AN51" i="11"/>
  <c r="AN256" i="11"/>
  <c r="AP165" i="11"/>
  <c r="AP256" i="11" s="1"/>
  <c r="BE15" i="11"/>
  <c r="BG15" i="11" s="1"/>
  <c r="AP199" i="11"/>
  <c r="AN183" i="11"/>
  <c r="AL293" i="11"/>
  <c r="AL85" i="11"/>
  <c r="AL266" i="11" s="1"/>
  <c r="AL201" i="11"/>
  <c r="AN257" i="11"/>
  <c r="AP175" i="11"/>
  <c r="AP257" i="11" s="1"/>
  <c r="AN245" i="11"/>
  <c r="AP13" i="11"/>
  <c r="AN84" i="11"/>
  <c r="BE168" i="11"/>
  <c r="BG168" i="11" s="1"/>
  <c r="BG256" i="11" s="1"/>
  <c r="AN44" i="11"/>
  <c r="AL263" i="11"/>
  <c r="AN253" i="11"/>
  <c r="AP116" i="11"/>
  <c r="AP253" i="11" s="1"/>
  <c r="BE40" i="11"/>
  <c r="BG40" i="11" s="1"/>
  <c r="BE99" i="11"/>
  <c r="BG99" i="11" s="1"/>
  <c r="BG251" i="11" s="1"/>
  <c r="AO247" i="11"/>
  <c r="AN290" i="11"/>
  <c r="AO145" i="11"/>
  <c r="AO290" i="11" s="1"/>
  <c r="AP145" i="11"/>
  <c r="AP290" i="11" s="1"/>
  <c r="AP217" i="11"/>
  <c r="AP260" i="11" s="1"/>
  <c r="AN260" i="11"/>
  <c r="AL108" i="11"/>
  <c r="AN108" i="11" s="1"/>
  <c r="AP108" i="11" s="1"/>
  <c r="AH240" i="11"/>
  <c r="AH242" i="11" s="1"/>
  <c r="BG259" i="11"/>
  <c r="BE60" i="11"/>
  <c r="BG60" i="11" s="1"/>
  <c r="BE58" i="11"/>
  <c r="BG58" i="11" s="1"/>
  <c r="BE190" i="11"/>
  <c r="BG190" i="11" s="1"/>
  <c r="BE61" i="11"/>
  <c r="BG61" i="11" s="1"/>
  <c r="BE79" i="11"/>
  <c r="BG79" i="11" s="1"/>
  <c r="BE78" i="11"/>
  <c r="BG78" i="11" s="1"/>
  <c r="BE183" i="11"/>
  <c r="BG183" i="11" s="1"/>
  <c r="BG293" i="11" s="1"/>
  <c r="AN255" i="11"/>
  <c r="AP159" i="11"/>
  <c r="AP255" i="11" s="1"/>
  <c r="AL284" i="11"/>
  <c r="AN80" i="11"/>
  <c r="AL283" i="11"/>
  <c r="AN64" i="11"/>
  <c r="AL241" i="11"/>
  <c r="AL273" i="11"/>
  <c r="AN163" i="11"/>
  <c r="AL248" i="11"/>
  <c r="AM76" i="11"/>
  <c r="AM248" i="11" s="1"/>
  <c r="AL240" i="11"/>
  <c r="BG13" i="11"/>
  <c r="AP87" i="11"/>
  <c r="AP95" i="11"/>
  <c r="AL237" i="11"/>
  <c r="AN300" i="11"/>
  <c r="AP49" i="11"/>
  <c r="AP300" i="11" s="1"/>
  <c r="BE77" i="11"/>
  <c r="BG77" i="11" s="1"/>
  <c r="AL261" i="11"/>
  <c r="AN234" i="11"/>
  <c r="BE57" i="11"/>
  <c r="BG57" i="11" s="1"/>
  <c r="BG247" i="11" s="1"/>
  <c r="BE26" i="11"/>
  <c r="BG26" i="11" s="1"/>
  <c r="BE76" i="11"/>
  <c r="BG76" i="11" s="1"/>
  <c r="BG248" i="11" s="1"/>
  <c r="AL252" i="11"/>
  <c r="AN103" i="11"/>
  <c r="AG321" i="11"/>
  <c r="AN259" i="11"/>
  <c r="AP209" i="11"/>
  <c r="AP259" i="11" s="1"/>
  <c r="AN265" i="11"/>
  <c r="AP71" i="11"/>
  <c r="AP265" i="11" s="1"/>
  <c r="AN277" i="11"/>
  <c r="AP214" i="11"/>
  <c r="AP277" i="11" s="1"/>
  <c r="AL259" i="11"/>
  <c r="BG260" i="11"/>
  <c r="AL272" i="11"/>
  <c r="AN149" i="11"/>
  <c r="BG252" i="11"/>
  <c r="AM272" i="11"/>
  <c r="AO149" i="11"/>
  <c r="AO272" i="11" s="1"/>
  <c r="AN267" i="11"/>
  <c r="AP91" i="11"/>
  <c r="AP267" i="11" s="1"/>
  <c r="AM273" i="11"/>
  <c r="AO163" i="11"/>
  <c r="AO273" i="11" s="1"/>
  <c r="AH319" i="11" l="1"/>
  <c r="BE237" i="11"/>
  <c r="AN89" i="11"/>
  <c r="AL249" i="11"/>
  <c r="BG257" i="11"/>
  <c r="AN138" i="11"/>
  <c r="AL254" i="11"/>
  <c r="AP171" i="11"/>
  <c r="AP292" i="11" s="1"/>
  <c r="AO171" i="11"/>
  <c r="AO292" i="11" s="1"/>
  <c r="AN292" i="11"/>
  <c r="AN282" i="11"/>
  <c r="AO48" i="11"/>
  <c r="AO282" i="11" s="1"/>
  <c r="BG288" i="11"/>
  <c r="BG289" i="11"/>
  <c r="AN96" i="11"/>
  <c r="AL251" i="11"/>
  <c r="AL312" i="11"/>
  <c r="AN207" i="11"/>
  <c r="AH321" i="11"/>
  <c r="AK319" i="11"/>
  <c r="AK321" i="11" s="1"/>
  <c r="AN272" i="11"/>
  <c r="AP149" i="11"/>
  <c r="AP272" i="11" s="1"/>
  <c r="AN201" i="11"/>
  <c r="AL294" i="11"/>
  <c r="AL318" i="11" s="1"/>
  <c r="AP183" i="11"/>
  <c r="AP293" i="11" s="1"/>
  <c r="AN293" i="11"/>
  <c r="AP229" i="11"/>
  <c r="AP297" i="11" s="1"/>
  <c r="AN297" i="11"/>
  <c r="BG64" i="11"/>
  <c r="BG237" i="11" s="1"/>
  <c r="BE241" i="11"/>
  <c r="BE240" i="11"/>
  <c r="AN76" i="11"/>
  <c r="AP84" i="11"/>
  <c r="AP196" i="11"/>
  <c r="AP275" i="11" s="1"/>
  <c r="AN275" i="11"/>
  <c r="AN283" i="11"/>
  <c r="AO64" i="11"/>
  <c r="AM85" i="11"/>
  <c r="AM240" i="11" s="1"/>
  <c r="AM242" i="11" s="1"/>
  <c r="AN247" i="11"/>
  <c r="AP51" i="11"/>
  <c r="AP247" i="11" s="1"/>
  <c r="AP106" i="11"/>
  <c r="AP288" i="11" s="1"/>
  <c r="AN288" i="11"/>
  <c r="AN261" i="11"/>
  <c r="AP234" i="11"/>
  <c r="AP261" i="11" s="1"/>
  <c r="AN252" i="11"/>
  <c r="AO103" i="11"/>
  <c r="AO252" i="11" s="1"/>
  <c r="AN284" i="11"/>
  <c r="AP80" i="11"/>
  <c r="AP284" i="11" s="1"/>
  <c r="BG240" i="11"/>
  <c r="BG245" i="11"/>
  <c r="BG317" i="11" s="1"/>
  <c r="AL242" i="11"/>
  <c r="AN273" i="11"/>
  <c r="AP163" i="11"/>
  <c r="AP273" i="11" s="1"/>
  <c r="AP44" i="11"/>
  <c r="AP263" i="11" s="1"/>
  <c r="AN263" i="11"/>
  <c r="AP245" i="11"/>
  <c r="AL271" i="11"/>
  <c r="AN129" i="11"/>
  <c r="BG294" i="11"/>
  <c r="AL317" i="11" l="1"/>
  <c r="AL319" i="11" s="1"/>
  <c r="AL321" i="11" s="1"/>
  <c r="AN312" i="11"/>
  <c r="AP207" i="11"/>
  <c r="AP312" i="11" s="1"/>
  <c r="AP138" i="11"/>
  <c r="AP254" i="11" s="1"/>
  <c r="AN254" i="11"/>
  <c r="AP89" i="11"/>
  <c r="AP249" i="11" s="1"/>
  <c r="AN249" i="11"/>
  <c r="AP96" i="11"/>
  <c r="AP251" i="11" s="1"/>
  <c r="AN251" i="11"/>
  <c r="AP48" i="11"/>
  <c r="AP282" i="11" s="1"/>
  <c r="AP201" i="11"/>
  <c r="AP294" i="11" s="1"/>
  <c r="AN294" i="11"/>
  <c r="AN318" i="11" s="1"/>
  <c r="AN85" i="11"/>
  <c r="AN240" i="11" s="1"/>
  <c r="AN248" i="11"/>
  <c r="AP76" i="11"/>
  <c r="BG283" i="11"/>
  <c r="BG318" i="11" s="1"/>
  <c r="BG319" i="11" s="1"/>
  <c r="BG321" i="11" s="1"/>
  <c r="BG241" i="11"/>
  <c r="BG242" i="11" s="1"/>
  <c r="AO283" i="11"/>
  <c r="AO318" i="11" s="1"/>
  <c r="AO241" i="11"/>
  <c r="AN241" i="11"/>
  <c r="BE242" i="11"/>
  <c r="AO85" i="11"/>
  <c r="AM266" i="11"/>
  <c r="AM317" i="11" s="1"/>
  <c r="AM319" i="11" s="1"/>
  <c r="AM321" i="11" s="1"/>
  <c r="AN271" i="11"/>
  <c r="AP129" i="11"/>
  <c r="AP271" i="11" s="1"/>
  <c r="AP103" i="11"/>
  <c r="AP252" i="11" s="1"/>
  <c r="AP64" i="11"/>
  <c r="AM237" i="11"/>
  <c r="AN237" i="11" l="1"/>
  <c r="AO266" i="11"/>
  <c r="AO317" i="11" s="1"/>
  <c r="AO319" i="11" s="1"/>
  <c r="AO240" i="11"/>
  <c r="AO242" i="11" s="1"/>
  <c r="AO237" i="11"/>
  <c r="AP283" i="11"/>
  <c r="AP318" i="11" s="1"/>
  <c r="AP241" i="11"/>
  <c r="AN242" i="11"/>
  <c r="AP248" i="11"/>
  <c r="AP240" i="11"/>
  <c r="AP242" i="11" s="1"/>
  <c r="AP85" i="11"/>
  <c r="AP266" i="11" s="1"/>
  <c r="AN266" i="11"/>
  <c r="AN317" i="11" s="1"/>
  <c r="AN319" i="11" s="1"/>
  <c r="AN321" i="11" s="1"/>
  <c r="AP237" i="11" l="1"/>
  <c r="AP317" i="11"/>
  <c r="AP319" i="11" s="1"/>
  <c r="AP321" i="11" s="1"/>
  <c r="AO321" i="11"/>
  <c r="P10" i="9" l="1"/>
  <c r="AA10" i="9" s="1"/>
  <c r="AB10" i="9" l="1"/>
  <c r="AG10" i="9" s="1"/>
  <c r="AF10" i="9"/>
  <c r="FS29" i="5" l="1"/>
  <c r="ES13" i="4"/>
  <c r="ES14" i="4"/>
  <c r="ES15" i="4"/>
  <c r="ES16" i="4"/>
  <c r="ES17" i="4"/>
  <c r="ES18" i="4"/>
  <c r="ES19" i="4"/>
  <c r="EF13" i="4"/>
  <c r="EF14" i="4"/>
  <c r="EF15" i="4"/>
  <c r="EF16" i="4"/>
  <c r="EF17" i="4"/>
  <c r="EF18" i="4"/>
  <c r="EF19" i="4"/>
  <c r="DS15" i="4"/>
  <c r="DS16" i="4"/>
  <c r="DS17" i="4"/>
  <c r="DS18" i="4"/>
  <c r="DS19" i="4"/>
  <c r="DE14" i="4"/>
  <c r="DE15" i="4"/>
  <c r="DE16" i="4"/>
  <c r="DE17" i="4"/>
  <c r="DE18" i="4"/>
  <c r="DE19" i="4"/>
  <c r="EF12" i="4"/>
  <c r="DS12" i="4"/>
  <c r="CQ13" i="4"/>
  <c r="CQ14" i="4"/>
  <c r="CQ15" i="4"/>
  <c r="CQ16" i="4"/>
  <c r="CQ17" i="4"/>
  <c r="CQ18" i="4"/>
  <c r="CQ19" i="4"/>
  <c r="CQ12" i="4"/>
  <c r="FH85" i="4"/>
  <c r="FG85" i="4"/>
  <c r="FH83" i="4"/>
  <c r="FG83" i="4"/>
  <c r="FH79" i="4"/>
  <c r="FG79" i="4"/>
  <c r="FH77" i="4"/>
  <c r="FG77" i="4"/>
  <c r="FK85" i="4"/>
  <c r="ES86" i="4" s="1"/>
  <c r="FK83" i="4"/>
  <c r="ES84" i="4" s="1"/>
  <c r="FJ85" i="4"/>
  <c r="EF86" i="4" s="1"/>
  <c r="FJ83" i="4"/>
  <c r="EF84" i="4" s="1"/>
  <c r="FI85" i="4"/>
  <c r="DS86" i="4" s="1"/>
  <c r="FI83" i="4"/>
  <c r="DS84" i="4" s="1"/>
  <c r="FI79" i="4"/>
  <c r="FI77" i="4"/>
  <c r="FI75" i="4"/>
  <c r="FH75" i="4"/>
  <c r="FG75" i="4"/>
  <c r="FK73" i="4"/>
  <c r="ES74" i="4" s="1"/>
  <c r="FJ73" i="4"/>
  <c r="EF74" i="4" s="1"/>
  <c r="FI73" i="4"/>
  <c r="DS74" i="4" s="1"/>
  <c r="EF82" i="4"/>
  <c r="FI81" i="4"/>
  <c r="DS82" i="4" s="1"/>
  <c r="FL81" i="4"/>
  <c r="DS78" i="4" l="1"/>
  <c r="FJ77" i="4"/>
  <c r="FK77" i="4" s="1"/>
  <c r="DS76" i="4"/>
  <c r="FJ75" i="4"/>
  <c r="DS80" i="4"/>
  <c r="FJ79" i="4"/>
  <c r="FH81" i="4"/>
  <c r="FG81" i="4"/>
  <c r="FH73" i="4"/>
  <c r="FG73" i="4"/>
  <c r="FK79" i="4" l="1"/>
  <c r="FK75" i="4"/>
  <c r="ES76" i="4" s="1"/>
  <c r="EF76" i="4"/>
  <c r="P24" i="9" l="1"/>
  <c r="BD63" i="6"/>
  <c r="CN39" i="6"/>
  <c r="CN38" i="6"/>
  <c r="CN37" i="6"/>
  <c r="CN42" i="6"/>
  <c r="CN43" i="6"/>
  <c r="CN44" i="6"/>
  <c r="DW41" i="6"/>
  <c r="DL41" i="6"/>
  <c r="DC41" i="6"/>
  <c r="EH56" i="6"/>
  <c r="EH55" i="6"/>
  <c r="I56" i="6"/>
  <c r="I55" i="6"/>
  <c r="EH29" i="6"/>
  <c r="EH28" i="6"/>
  <c r="EH27" i="6"/>
  <c r="EH26" i="6"/>
  <c r="EH25" i="6"/>
  <c r="I29" i="6"/>
  <c r="I28" i="6"/>
  <c r="I27" i="6"/>
  <c r="I26" i="6"/>
  <c r="I25" i="6"/>
  <c r="EH52" i="6"/>
  <c r="EH51" i="6"/>
  <c r="EH50" i="6"/>
  <c r="EH49" i="6"/>
  <c r="I52" i="6"/>
  <c r="I51" i="6"/>
  <c r="I50" i="6"/>
  <c r="I49" i="6"/>
  <c r="EH33" i="6"/>
  <c r="EH24" i="6"/>
  <c r="EH23" i="6"/>
  <c r="EH22" i="6"/>
  <c r="EH21" i="6"/>
  <c r="I24" i="6"/>
  <c r="I23" i="6"/>
  <c r="I22" i="6"/>
  <c r="I21" i="6"/>
  <c r="I33" i="6"/>
  <c r="DL23" i="6"/>
  <c r="CN23" i="6" s="1"/>
  <c r="EH32" i="6"/>
  <c r="EH31" i="6"/>
  <c r="EH20" i="6"/>
  <c r="EH19" i="6"/>
  <c r="EH18" i="6"/>
  <c r="EH16" i="6"/>
  <c r="EH15" i="6"/>
  <c r="EH14" i="6"/>
  <c r="I32" i="6"/>
  <c r="I31" i="6"/>
  <c r="I20" i="6"/>
  <c r="I19" i="6"/>
  <c r="I16" i="6"/>
  <c r="DC18" i="6"/>
  <c r="CN18" i="6" s="1"/>
  <c r="I15" i="6"/>
  <c r="I14" i="6"/>
  <c r="EH48" i="6"/>
  <c r="I48" i="6"/>
  <c r="DC48" i="6"/>
  <c r="CN48" i="6" s="1"/>
  <c r="I46" i="6"/>
  <c r="EH46" i="6"/>
  <c r="DE86" i="4"/>
  <c r="CQ86" i="4"/>
  <c r="DE84" i="4"/>
  <c r="DE82" i="4"/>
  <c r="CQ82" i="4"/>
  <c r="DE80" i="4"/>
  <c r="CQ80" i="4"/>
  <c r="DE78" i="4"/>
  <c r="CQ78" i="4"/>
  <c r="DE76" i="4"/>
  <c r="CQ76" i="4"/>
  <c r="DE74" i="4"/>
  <c r="CQ74" i="4"/>
  <c r="CN41" i="6" l="1"/>
  <c r="EF102" i="4"/>
  <c r="ES102" i="4" s="1"/>
  <c r="EF101" i="4"/>
  <c r="ES101" i="4" s="1"/>
  <c r="EF100" i="4"/>
  <c r="ES100" i="4" s="1"/>
  <c r="EF99" i="4"/>
  <c r="ES99" i="4" s="1"/>
  <c r="EF98" i="4"/>
  <c r="ES98" i="4" s="1"/>
  <c r="DE102" i="4"/>
  <c r="DE101" i="4"/>
  <c r="DE100" i="4"/>
  <c r="DE99" i="4"/>
  <c r="DE98" i="4"/>
  <c r="ES51" i="4"/>
  <c r="ES52" i="4"/>
  <c r="ES53" i="4"/>
  <c r="ES54" i="4"/>
  <c r="ES55" i="4"/>
  <c r="ES56" i="4"/>
  <c r="ES57" i="4"/>
  <c r="ES58" i="4"/>
  <c r="ES59" i="4"/>
  <c r="ES60" i="4"/>
  <c r="ES61" i="4"/>
  <c r="ES62" i="4"/>
  <c r="ES64" i="4"/>
  <c r="ES65" i="4"/>
  <c r="ES66" i="4"/>
  <c r="ES67" i="4"/>
  <c r="ES68" i="4"/>
  <c r="ES69" i="4"/>
  <c r="ES70" i="4"/>
  <c r="EF51" i="4"/>
  <c r="EF52" i="4"/>
  <c r="EF53" i="4"/>
  <c r="EF54" i="4"/>
  <c r="EF55" i="4"/>
  <c r="EF56" i="4"/>
  <c r="EF57" i="4"/>
  <c r="EF58" i="4"/>
  <c r="EF59" i="4"/>
  <c r="EF60" i="4"/>
  <c r="EF61" i="4"/>
  <c r="EF62" i="4"/>
  <c r="EF64" i="4"/>
  <c r="EF65" i="4"/>
  <c r="EF66" i="4"/>
  <c r="EF67" i="4"/>
  <c r="EF68" i="4"/>
  <c r="EF69" i="4"/>
  <c r="EF7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4" i="4"/>
  <c r="DS65" i="4"/>
  <c r="DS66" i="4"/>
  <c r="DS67" i="4"/>
  <c r="DS68" i="4"/>
  <c r="DS69" i="4"/>
  <c r="DS70" i="4"/>
  <c r="CQ51" i="4"/>
  <c r="DE51" i="4" s="1"/>
  <c r="CQ52" i="4"/>
  <c r="DE52" i="4" s="1"/>
  <c r="CQ53" i="4"/>
  <c r="DE53" i="4" s="1"/>
  <c r="CQ54" i="4"/>
  <c r="DE54" i="4" s="1"/>
  <c r="CQ55" i="4"/>
  <c r="DE55" i="4" s="1"/>
  <c r="CQ56" i="4"/>
  <c r="DE56" i="4" s="1"/>
  <c r="CQ57" i="4"/>
  <c r="DE57" i="4" s="1"/>
  <c r="CQ58" i="4"/>
  <c r="DE58" i="4" s="1"/>
  <c r="CQ59" i="4"/>
  <c r="DE59" i="4" s="1"/>
  <c r="CQ60" i="4"/>
  <c r="DE60" i="4" s="1"/>
  <c r="CQ61" i="4"/>
  <c r="DE61" i="4" s="1"/>
  <c r="CQ62" i="4"/>
  <c r="DE62" i="4" s="1"/>
  <c r="CQ64" i="4"/>
  <c r="DE64" i="4" s="1"/>
  <c r="CQ65" i="4"/>
  <c r="DE65" i="4" s="1"/>
  <c r="CQ66" i="4"/>
  <c r="DE66" i="4" s="1"/>
  <c r="CQ67" i="4"/>
  <c r="DE67" i="4" s="1"/>
  <c r="CQ68" i="4"/>
  <c r="DE68" i="4" s="1"/>
  <c r="CQ69" i="4"/>
  <c r="DE69" i="4" s="1"/>
  <c r="CQ70" i="4"/>
  <c r="DE70" i="4" s="1"/>
  <c r="ES50" i="4"/>
  <c r="EF50" i="4"/>
  <c r="DS50" i="4"/>
  <c r="CQ50" i="4"/>
  <c r="DE50" i="4" s="1"/>
  <c r="ES49" i="4"/>
  <c r="EF49" i="4"/>
  <c r="DS49" i="4"/>
  <c r="CQ49" i="4"/>
  <c r="DE49" i="4" s="1"/>
  <c r="ES48" i="4"/>
  <c r="EF48" i="4"/>
  <c r="DS48" i="4"/>
  <c r="CQ48" i="4"/>
  <c r="DE48" i="4" s="1"/>
  <c r="EV85" i="3"/>
  <c r="EN85" i="3"/>
  <c r="DP85" i="3"/>
  <c r="DJ85" i="3"/>
  <c r="L12" i="9" l="1"/>
  <c r="P12" i="9" s="1"/>
  <c r="CQ37" i="4" l="1"/>
  <c r="DE35" i="4"/>
  <c r="CQ35" i="4"/>
  <c r="DE34" i="4"/>
  <c r="CQ34" i="4"/>
  <c r="DE33" i="4"/>
  <c r="CQ33" i="4"/>
  <c r="DE32" i="4"/>
  <c r="CQ32" i="4"/>
  <c r="DE31" i="4"/>
  <c r="CQ31" i="4"/>
  <c r="DE30" i="4"/>
  <c r="CQ30" i="4"/>
  <c r="DE29" i="4"/>
  <c r="CQ29" i="4"/>
  <c r="DE28" i="4"/>
  <c r="CQ28" i="4"/>
  <c r="DE27" i="4"/>
  <c r="CQ27" i="4"/>
  <c r="ES26" i="4"/>
  <c r="EF26" i="4"/>
  <c r="DS26" i="4"/>
  <c r="DE26" i="4"/>
  <c r="CQ26" i="4"/>
  <c r="ES25" i="4"/>
  <c r="EF25" i="4"/>
  <c r="DS25" i="4"/>
  <c r="DE25" i="4"/>
  <c r="CQ25" i="4"/>
  <c r="ES24" i="4"/>
  <c r="EF24" i="4"/>
  <c r="DS24" i="4"/>
  <c r="DE24" i="4"/>
  <c r="CQ24" i="4"/>
  <c r="ES23" i="4"/>
  <c r="EF23" i="4"/>
  <c r="DS23" i="4"/>
  <c r="DE23" i="4"/>
  <c r="CQ23" i="4"/>
  <c r="ES22" i="4"/>
  <c r="EF22" i="4"/>
  <c r="DS22" i="4"/>
  <c r="DE22" i="4"/>
  <c r="CQ22" i="4"/>
  <c r="ER85" i="3"/>
  <c r="Q18" i="9"/>
  <c r="DV43" i="3" s="1"/>
  <c r="EZ43" i="3" s="1"/>
  <c r="DZ88" i="3"/>
  <c r="DZ80" i="3"/>
  <c r="IC55" i="3"/>
  <c r="HS55" i="3"/>
  <c r="HM55" i="3"/>
  <c r="HG55" i="3"/>
  <c r="HA55" i="3"/>
  <c r="GO55" i="3"/>
  <c r="GH55" i="3"/>
  <c r="GA55" i="3"/>
  <c r="FT55" i="3"/>
  <c r="FM55" i="3"/>
  <c r="FF55" i="3"/>
  <c r="EZ55" i="3"/>
  <c r="EV55" i="3"/>
  <c r="ER55" i="3"/>
  <c r="EN55" i="3"/>
  <c r="EH55" i="3"/>
  <c r="ED55" i="3"/>
  <c r="DZ55" i="3"/>
  <c r="DV55" i="3"/>
  <c r="IC88" i="3"/>
  <c r="HM88" i="3"/>
  <c r="HG88" i="3"/>
  <c r="HA88" i="3"/>
  <c r="GO88" i="3"/>
  <c r="GH88" i="3"/>
  <c r="GA88" i="3"/>
  <c r="FT88" i="3"/>
  <c r="EH88" i="3"/>
  <c r="IC80" i="3"/>
  <c r="HM80" i="3"/>
  <c r="HG80" i="3"/>
  <c r="HA80" i="3"/>
  <c r="GO80" i="3"/>
  <c r="GH80" i="3"/>
  <c r="GA80" i="3"/>
  <c r="FT80" i="3"/>
  <c r="EH80" i="3"/>
  <c r="ER86" i="3"/>
  <c r="ER87" i="3"/>
  <c r="ER78" i="3"/>
  <c r="ER80" i="3" s="1"/>
  <c r="ER69" i="3"/>
  <c r="ER67" i="3"/>
  <c r="ER66" i="3"/>
  <c r="EV83" i="3"/>
  <c r="EV82" i="3"/>
  <c r="EV78" i="3"/>
  <c r="EV80" i="3" s="1"/>
  <c r="EV70" i="3"/>
  <c r="EV68" i="3"/>
  <c r="EV66" i="3"/>
  <c r="EV62" i="3"/>
  <c r="EV61" i="3"/>
  <c r="EV46" i="3"/>
  <c r="EV34" i="3"/>
  <c r="EV21" i="3"/>
  <c r="EV20" i="3"/>
  <c r="EV16" i="3"/>
  <c r="ER62" i="3"/>
  <c r="ER46" i="3"/>
  <c r="ER37" i="3"/>
  <c r="ER35" i="3"/>
  <c r="ER20" i="3"/>
  <c r="ER16" i="3"/>
  <c r="ER15" i="3"/>
  <c r="EN87" i="3"/>
  <c r="EN86" i="3"/>
  <c r="EN83" i="3"/>
  <c r="EN82" i="3"/>
  <c r="EN70" i="3"/>
  <c r="EN69" i="3"/>
  <c r="EN68" i="3"/>
  <c r="EN67" i="3"/>
  <c r="EN48" i="3"/>
  <c r="EN37" i="3"/>
  <c r="EN35" i="3"/>
  <c r="EN34" i="3"/>
  <c r="EN21" i="3"/>
  <c r="EN15" i="3"/>
  <c r="P31" i="9"/>
  <c r="AF31" i="9" s="1"/>
  <c r="P30" i="9"/>
  <c r="P20" i="9"/>
  <c r="P17" i="9"/>
  <c r="P9" i="9"/>
  <c r="Q9" i="9" s="1"/>
  <c r="P6" i="9"/>
  <c r="DL35" i="6"/>
  <c r="AZ36" i="5"/>
  <c r="CY32" i="5"/>
  <c r="CR32" i="5"/>
  <c r="CL32" i="5"/>
  <c r="CY28" i="5"/>
  <c r="CR28" i="5"/>
  <c r="CL28" i="5"/>
  <c r="CY27" i="5"/>
  <c r="CR27" i="5"/>
  <c r="CL27" i="5"/>
  <c r="CY26" i="5"/>
  <c r="CR26" i="5"/>
  <c r="CL26" i="5"/>
  <c r="CY25" i="5"/>
  <c r="CR25" i="5"/>
  <c r="CL25" i="5"/>
  <c r="CY24" i="5"/>
  <c r="CR24" i="5"/>
  <c r="CL24" i="5"/>
  <c r="CY23" i="5"/>
  <c r="CR23" i="5"/>
  <c r="CL23" i="5"/>
  <c r="CY22" i="5"/>
  <c r="CR22" i="5"/>
  <c r="CL22" i="5"/>
  <c r="CY21" i="5"/>
  <c r="CR21" i="5"/>
  <c r="CL21" i="5"/>
  <c r="CC32" i="5"/>
  <c r="CC28" i="5"/>
  <c r="CC27" i="5"/>
  <c r="CC26" i="5"/>
  <c r="CC25" i="5"/>
  <c r="CC24" i="5"/>
  <c r="CC23" i="5"/>
  <c r="CC22" i="5"/>
  <c r="CC21" i="5"/>
  <c r="CY17" i="5"/>
  <c r="CC17" i="5"/>
  <c r="CY16" i="5"/>
  <c r="CC16" i="5"/>
  <c r="CY15" i="5"/>
  <c r="CC15" i="5"/>
  <c r="CY14" i="5"/>
  <c r="CC14" i="5"/>
  <c r="CY13" i="5"/>
  <c r="CR13" i="5"/>
  <c r="CC13" i="5"/>
  <c r="DO31" i="5"/>
  <c r="DO30" i="5"/>
  <c r="FO20" i="5"/>
  <c r="DU20" i="5" s="1"/>
  <c r="FO19" i="5"/>
  <c r="DU18" i="5"/>
  <c r="FO12" i="5"/>
  <c r="DU12" i="5" s="1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G95" i="4"/>
  <c r="G94" i="4"/>
  <c r="G93" i="4"/>
  <c r="G92" i="4"/>
  <c r="G91" i="4"/>
  <c r="G90" i="4"/>
  <c r="G89" i="4"/>
  <c r="G70" i="4"/>
  <c r="G69" i="4"/>
  <c r="G68" i="4"/>
  <c r="G67" i="4"/>
  <c r="G66" i="4"/>
  <c r="G65" i="4"/>
  <c r="G64" i="4"/>
  <c r="G62" i="4"/>
  <c r="G61" i="4"/>
  <c r="G60" i="4"/>
  <c r="G59" i="4"/>
  <c r="G58" i="4"/>
  <c r="G57" i="4"/>
  <c r="G49" i="4"/>
  <c r="G50" i="4"/>
  <c r="G51" i="4"/>
  <c r="G52" i="4"/>
  <c r="G53" i="4"/>
  <c r="G54" i="4"/>
  <c r="G55" i="4"/>
  <c r="G56" i="4"/>
  <c r="G48" i="4"/>
  <c r="AL4" i="4"/>
  <c r="BM91" i="3"/>
  <c r="DP70" i="3"/>
  <c r="DJ70" i="3"/>
  <c r="E70" i="3"/>
  <c r="DP69" i="3"/>
  <c r="DJ69" i="3"/>
  <c r="E69" i="3"/>
  <c r="DP68" i="3"/>
  <c r="DJ68" i="3"/>
  <c r="E68" i="3"/>
  <c r="DP87" i="3"/>
  <c r="DJ87" i="3"/>
  <c r="E87" i="3"/>
  <c r="ES35" i="4"/>
  <c r="EF35" i="4"/>
  <c r="DS35" i="4"/>
  <c r="ES34" i="4"/>
  <c r="EF34" i="4"/>
  <c r="DS34" i="4"/>
  <c r="ES33" i="4"/>
  <c r="EF33" i="4"/>
  <c r="DS33" i="4"/>
  <c r="ES28" i="4"/>
  <c r="EF28" i="4"/>
  <c r="DS28" i="4"/>
  <c r="ES27" i="4"/>
  <c r="EF27" i="4"/>
  <c r="DS27" i="4"/>
  <c r="ES32" i="4"/>
  <c r="EF32" i="4"/>
  <c r="DS32" i="4"/>
  <c r="ES30" i="4"/>
  <c r="EF30" i="4"/>
  <c r="DS30" i="4"/>
  <c r="ES31" i="4"/>
  <c r="EF31" i="4"/>
  <c r="DS31" i="4"/>
  <c r="ES29" i="4"/>
  <c r="EF29" i="4"/>
  <c r="DS29" i="4"/>
  <c r="DP67" i="3"/>
  <c r="DJ67" i="3"/>
  <c r="E67" i="3"/>
  <c r="DP86" i="3"/>
  <c r="DJ86" i="3"/>
  <c r="E85" i="3"/>
  <c r="E86" i="3"/>
  <c r="DP37" i="3"/>
  <c r="DJ37" i="3"/>
  <c r="E37" i="3"/>
  <c r="P27" i="9"/>
  <c r="DU19" i="5" l="1"/>
  <c r="EV64" i="3"/>
  <c r="FP12" i="5"/>
  <c r="EB12" i="5" s="1"/>
  <c r="Q31" i="9"/>
  <c r="AG31" i="9"/>
  <c r="Q27" i="9"/>
  <c r="ED37" i="3" s="1"/>
  <c r="DW56" i="6"/>
  <c r="CN56" i="6" s="1"/>
  <c r="EV37" i="3"/>
  <c r="EZ37" i="3" s="1"/>
  <c r="Q20" i="9"/>
  <c r="DV62" i="3" s="1"/>
  <c r="EN62" i="3"/>
  <c r="EN61" i="3"/>
  <c r="ER21" i="3"/>
  <c r="Q17" i="9"/>
  <c r="Q24" i="9"/>
  <c r="DV85" i="3" s="1"/>
  <c r="EZ85" i="3" s="1"/>
  <c r="HG89" i="3"/>
  <c r="EH89" i="3"/>
  <c r="GO89" i="3"/>
  <c r="IC89" i="3"/>
  <c r="FT89" i="3"/>
  <c r="HA89" i="3"/>
  <c r="GA89" i="3"/>
  <c r="GH89" i="3"/>
  <c r="GH95" i="3" s="1"/>
  <c r="HM89" i="3"/>
  <c r="G97" i="4"/>
  <c r="L23" i="9"/>
  <c r="P23" i="9" s="1"/>
  <c r="DP35" i="3"/>
  <c r="DJ35" i="3"/>
  <c r="E35" i="3"/>
  <c r="DP46" i="3"/>
  <c r="DJ46" i="3"/>
  <c r="L22" i="9"/>
  <c r="P22" i="9" s="1"/>
  <c r="E46" i="3"/>
  <c r="DP34" i="3"/>
  <c r="DJ34" i="3"/>
  <c r="E34" i="3"/>
  <c r="EN64" i="3" l="1"/>
  <c r="ED62" i="3"/>
  <c r="EZ62" i="3"/>
  <c r="DV21" i="3"/>
  <c r="ED43" i="3"/>
  <c r="ED85" i="3"/>
  <c r="DP62" i="3"/>
  <c r="DJ62" i="3"/>
  <c r="L19" i="9"/>
  <c r="P19" i="9" s="1"/>
  <c r="L15" i="9"/>
  <c r="P15" i="9" s="1"/>
  <c r="ED21" i="3" l="1"/>
  <c r="EZ21" i="3"/>
  <c r="EV84" i="3"/>
  <c r="ER84" i="3"/>
  <c r="DP84" i="3" l="1"/>
  <c r="DJ84" i="3"/>
  <c r="E84" i="3"/>
  <c r="DJ43" i="3"/>
  <c r="E43" i="3"/>
  <c r="DJ21" i="3"/>
  <c r="E21" i="3"/>
  <c r="D18" i="9"/>
  <c r="I18" i="6" s="1"/>
  <c r="DP83" i="3"/>
  <c r="DJ83" i="3"/>
  <c r="E83" i="3"/>
  <c r="DP20" i="3"/>
  <c r="DJ20" i="3"/>
  <c r="E20" i="3"/>
  <c r="DP78" i="3"/>
  <c r="DJ78" i="3"/>
  <c r="E78" i="3"/>
  <c r="DP82" i="3"/>
  <c r="DJ82" i="3"/>
  <c r="E82" i="3"/>
  <c r="DP16" i="3"/>
  <c r="DJ16" i="3"/>
  <c r="E16" i="3"/>
  <c r="DP66" i="3" l="1"/>
  <c r="DJ66" i="3"/>
  <c r="E66" i="3" l="1"/>
  <c r="DP61" i="3"/>
  <c r="DJ61" i="3"/>
  <c r="E61" i="3"/>
  <c r="DJ48" i="3"/>
  <c r="E48" i="3"/>
  <c r="DP15" i="3"/>
  <c r="DJ15" i="3"/>
  <c r="E15" i="3"/>
  <c r="DU5" i="3"/>
  <c r="A3" i="3"/>
  <c r="AA6" i="9"/>
  <c r="D52" i="9"/>
  <c r="AJ50" i="9"/>
  <c r="AD49" i="9"/>
  <c r="AD48" i="9" s="1"/>
  <c r="AC49" i="9"/>
  <c r="AC48" i="9" s="1"/>
  <c r="AB49" i="9"/>
  <c r="Z48" i="9"/>
  <c r="X48" i="9"/>
  <c r="V48" i="9"/>
  <c r="U48" i="9"/>
  <c r="T48" i="9"/>
  <c r="S48" i="9"/>
  <c r="U46" i="9"/>
  <c r="F5" i="13" s="1"/>
  <c r="G12" i="13"/>
  <c r="U45" i="9"/>
  <c r="T45" i="9"/>
  <c r="AH43" i="9"/>
  <c r="AG43" i="9"/>
  <c r="AF43" i="9"/>
  <c r="V43" i="9"/>
  <c r="AJ43" i="9" s="1"/>
  <c r="R43" i="9"/>
  <c r="AH42" i="9"/>
  <c r="AG42" i="9"/>
  <c r="AA42" i="9"/>
  <c r="L42" i="9"/>
  <c r="AJ41" i="9"/>
  <c r="AH41" i="9"/>
  <c r="AG41" i="9"/>
  <c r="AF41" i="9"/>
  <c r="R41" i="9"/>
  <c r="L41" i="9"/>
  <c r="AJ40" i="9"/>
  <c r="AH40" i="9"/>
  <c r="AG40" i="9"/>
  <c r="AF40" i="9"/>
  <c r="R40" i="9"/>
  <c r="L40" i="9"/>
  <c r="AJ39" i="9"/>
  <c r="AH39" i="9"/>
  <c r="AG39" i="9"/>
  <c r="AF39" i="9"/>
  <c r="R39" i="9"/>
  <c r="L39" i="9"/>
  <c r="FM70" i="3"/>
  <c r="HS70" i="3"/>
  <c r="L35" i="9"/>
  <c r="FM69" i="3"/>
  <c r="HS69" i="3"/>
  <c r="L34" i="9"/>
  <c r="FM68" i="3"/>
  <c r="HS68" i="3"/>
  <c r="FM87" i="3"/>
  <c r="L32" i="9"/>
  <c r="HS67" i="3"/>
  <c r="Y30" i="9"/>
  <c r="AA30" i="9"/>
  <c r="AF30" i="9" s="1"/>
  <c r="Y29" i="9"/>
  <c r="L29" i="9"/>
  <c r="FM37" i="3"/>
  <c r="FF37" i="3"/>
  <c r="FF85" i="3"/>
  <c r="AA23" i="9"/>
  <c r="FM34" i="3"/>
  <c r="L21" i="9"/>
  <c r="P21" i="9" s="1"/>
  <c r="W21" i="9" s="1"/>
  <c r="FM62" i="3"/>
  <c r="HS62" i="3"/>
  <c r="FM84" i="3"/>
  <c r="HS84" i="3"/>
  <c r="A2" i="9"/>
  <c r="FM21" i="3"/>
  <c r="FF83" i="3"/>
  <c r="FM83" i="3"/>
  <c r="P16" i="9"/>
  <c r="FM20" i="3"/>
  <c r="HS20" i="3"/>
  <c r="FM78" i="3"/>
  <c r="FM80" i="3" s="1"/>
  <c r="HS78" i="3"/>
  <c r="HS80" i="3" s="1"/>
  <c r="L14" i="9"/>
  <c r="P14" i="9" s="1"/>
  <c r="FM82" i="3"/>
  <c r="HS82" i="3"/>
  <c r="L13" i="9"/>
  <c r="P13" i="9" s="1"/>
  <c r="K13" i="9"/>
  <c r="FF16" i="3"/>
  <c r="FM16" i="3"/>
  <c r="X12" i="9"/>
  <c r="FM66" i="3"/>
  <c r="HS66" i="3"/>
  <c r="L11" i="9"/>
  <c r="P11" i="9" s="1"/>
  <c r="AB9" i="9"/>
  <c r="L7" i="9"/>
  <c r="AH6" i="9"/>
  <c r="AG6" i="9"/>
  <c r="K6" i="9"/>
  <c r="AF23" i="9" l="1"/>
  <c r="DW54" i="6"/>
  <c r="AG9" i="9"/>
  <c r="HS61" i="3" s="1"/>
  <c r="HS64" i="3" s="1"/>
  <c r="Z21" i="9"/>
  <c r="AJ21" i="9" s="1"/>
  <c r="FF34" i="3" s="1"/>
  <c r="AF21" i="9"/>
  <c r="X46" i="9"/>
  <c r="AG12" i="9"/>
  <c r="AG49" i="9"/>
  <c r="AA49" i="9"/>
  <c r="AF49" i="9" s="1"/>
  <c r="HS72" i="3"/>
  <c r="P7" i="9"/>
  <c r="DZ48" i="3"/>
  <c r="HS46" i="3"/>
  <c r="FF35" i="3"/>
  <c r="FM35" i="3"/>
  <c r="FM46" i="3"/>
  <c r="T70" i="9"/>
  <c r="G5" i="13"/>
  <c r="U69" i="9"/>
  <c r="G10" i="13"/>
  <c r="T69" i="9"/>
  <c r="G6" i="13"/>
  <c r="U70" i="9"/>
  <c r="G9" i="13"/>
  <c r="V68" i="9"/>
  <c r="G11" i="13"/>
  <c r="V69" i="9"/>
  <c r="G14" i="13"/>
  <c r="V70" i="9"/>
  <c r="G13" i="13"/>
  <c r="HS15" i="3"/>
  <c r="FM15" i="3"/>
  <c r="ER34" i="3"/>
  <c r="Q21" i="9"/>
  <c r="DV34" i="3" s="1"/>
  <c r="P32" i="9"/>
  <c r="AA32" i="9" s="1"/>
  <c r="EN66" i="3"/>
  <c r="EN72" i="3" s="1"/>
  <c r="Q11" i="9"/>
  <c r="DV66" i="3" s="1"/>
  <c r="P35" i="9"/>
  <c r="P34" i="9"/>
  <c r="AA34" i="9" s="1"/>
  <c r="AF34" i="9" s="1"/>
  <c r="P29" i="9"/>
  <c r="AA29" i="9" s="1"/>
  <c r="EV67" i="3"/>
  <c r="Q30" i="9"/>
  <c r="DV67" i="3" s="1"/>
  <c r="ER48" i="3"/>
  <c r="FM61" i="3"/>
  <c r="FM64" i="3" s="1"/>
  <c r="EN20" i="3"/>
  <c r="Q15" i="9"/>
  <c r="DV20" i="3" s="1"/>
  <c r="Q16" i="9"/>
  <c r="DV83" i="3" s="1"/>
  <c r="ER83" i="3"/>
  <c r="Q23" i="9"/>
  <c r="EV35" i="3"/>
  <c r="Q22" i="9"/>
  <c r="EN46" i="3"/>
  <c r="Q6" i="9"/>
  <c r="EV15" i="3"/>
  <c r="V71" i="9"/>
  <c r="DW30" i="6"/>
  <c r="FF21" i="3"/>
  <c r="Q8" i="9"/>
  <c r="Z10" i="9"/>
  <c r="AJ10" i="9" s="1"/>
  <c r="ER61" i="3"/>
  <c r="ER64" i="3" s="1"/>
  <c r="P45" i="9"/>
  <c r="R17" i="9"/>
  <c r="W13" i="9"/>
  <c r="Q19" i="9"/>
  <c r="AD30" i="9"/>
  <c r="AJ30" i="9" s="1"/>
  <c r="DL47" i="6"/>
  <c r="AB23" i="9"/>
  <c r="CN53" i="6"/>
  <c r="AF6" i="9"/>
  <c r="P49" i="9"/>
  <c r="HS37" i="3"/>
  <c r="AD42" i="9"/>
  <c r="AJ42" i="9" s="1"/>
  <c r="Q42" i="9"/>
  <c r="R42" i="9" s="1"/>
  <c r="AD6" i="9"/>
  <c r="AJ6" i="9" s="1"/>
  <c r="AF42" i="9"/>
  <c r="AH49" i="9"/>
  <c r="AJ49" i="9"/>
  <c r="AJ48" i="9" s="1"/>
  <c r="AF29" i="9" l="1"/>
  <c r="AB29" i="9"/>
  <c r="AG29" i="9" s="1"/>
  <c r="HS86" i="3" s="1"/>
  <c r="AF13" i="9"/>
  <c r="AF32" i="9"/>
  <c r="AB32" i="9"/>
  <c r="AG32" i="9" s="1"/>
  <c r="HS87" i="3" s="1"/>
  <c r="EZ67" i="3"/>
  <c r="W35" i="9"/>
  <c r="AF35" i="9" s="1"/>
  <c r="AB44" i="9"/>
  <c r="AG23" i="9"/>
  <c r="W46" i="9"/>
  <c r="F7" i="13" s="1"/>
  <c r="DV48" i="3"/>
  <c r="DZ51" i="3"/>
  <c r="ED34" i="3"/>
  <c r="EZ34" i="3"/>
  <c r="AA7" i="9"/>
  <c r="AA44" i="9" s="1"/>
  <c r="EV94" i="3" s="1"/>
  <c r="ED20" i="3"/>
  <c r="EZ20" i="3"/>
  <c r="ED83" i="3"/>
  <c r="EZ83" i="3"/>
  <c r="ED66" i="3"/>
  <c r="EZ66" i="3"/>
  <c r="ER51" i="3"/>
  <c r="AA46" i="9"/>
  <c r="AB46" i="9"/>
  <c r="G19" i="13"/>
  <c r="DV46" i="3"/>
  <c r="DV35" i="3"/>
  <c r="P44" i="9"/>
  <c r="G18" i="13"/>
  <c r="R8" i="9"/>
  <c r="Q35" i="9"/>
  <c r="DV70" i="3" s="1"/>
  <c r="ER70" i="3"/>
  <c r="Z35" i="9"/>
  <c r="AJ35" i="9" s="1"/>
  <c r="Q32" i="9"/>
  <c r="DV87" i="3" s="1"/>
  <c r="EV87" i="3"/>
  <c r="Q29" i="9"/>
  <c r="DV86" i="3" s="1"/>
  <c r="EV86" i="3"/>
  <c r="Q34" i="9"/>
  <c r="DV69" i="3" s="1"/>
  <c r="EV69" i="3"/>
  <c r="EV72" i="3" s="1"/>
  <c r="AA75" i="9"/>
  <c r="AD34" i="9"/>
  <c r="AJ34" i="9" s="1"/>
  <c r="ER68" i="3"/>
  <c r="Z33" i="9"/>
  <c r="AJ33" i="9" s="1"/>
  <c r="AJ45" i="9" s="1"/>
  <c r="FF67" i="3"/>
  <c r="DW27" i="6"/>
  <c r="CN27" i="6" s="1"/>
  <c r="ED67" i="3"/>
  <c r="FF62" i="3"/>
  <c r="DC32" i="6"/>
  <c r="CN32" i="6" s="1"/>
  <c r="Q14" i="9"/>
  <c r="DV78" i="3" s="1"/>
  <c r="EN78" i="3"/>
  <c r="EN80" i="3" s="1"/>
  <c r="DW55" i="6"/>
  <c r="CN55" i="6" s="1"/>
  <c r="FF20" i="3"/>
  <c r="II20" i="3" s="1"/>
  <c r="DC16" i="6"/>
  <c r="CN16" i="6" s="1"/>
  <c r="HS34" i="3"/>
  <c r="DL51" i="6"/>
  <c r="CN51" i="6" s="1"/>
  <c r="DZ61" i="3"/>
  <c r="DC14" i="6"/>
  <c r="Q13" i="9"/>
  <c r="DV82" i="3" s="1"/>
  <c r="ER82" i="3"/>
  <c r="ER88" i="3" s="1"/>
  <c r="DW25" i="6"/>
  <c r="CN25" i="6" s="1"/>
  <c r="DC20" i="6"/>
  <c r="CN20" i="6" s="1"/>
  <c r="CN47" i="6"/>
  <c r="HS83" i="3"/>
  <c r="DL49" i="6"/>
  <c r="CN49" i="6" s="1"/>
  <c r="CN54" i="6"/>
  <c r="DL14" i="6"/>
  <c r="CN50" i="6"/>
  <c r="Q12" i="9"/>
  <c r="DV16" i="3" s="1"/>
  <c r="EN16" i="3"/>
  <c r="EN51" i="3" s="1"/>
  <c r="R9" i="9"/>
  <c r="DV61" i="3"/>
  <c r="R31" i="9"/>
  <c r="R30" i="9"/>
  <c r="R27" i="9"/>
  <c r="II37" i="3"/>
  <c r="R21" i="9"/>
  <c r="R20" i="9"/>
  <c r="R22" i="9"/>
  <c r="R23" i="9"/>
  <c r="R24" i="9"/>
  <c r="AC30" i="9"/>
  <c r="AH30" i="9" s="1"/>
  <c r="EN84" i="3"/>
  <c r="EN88" i="3" s="1"/>
  <c r="R16" i="9"/>
  <c r="R15" i="9"/>
  <c r="Z13" i="9"/>
  <c r="AJ13" i="9" s="1"/>
  <c r="DC46" i="6"/>
  <c r="W75" i="9"/>
  <c r="Z7" i="9"/>
  <c r="S45" i="9"/>
  <c r="DC31" i="6"/>
  <c r="CN31" i="6" s="1"/>
  <c r="S75" i="9"/>
  <c r="S46" i="9"/>
  <c r="F3" i="13" s="1"/>
  <c r="AD32" i="9" l="1"/>
  <c r="AJ32" i="9" s="1"/>
  <c r="FF87" i="3" s="1"/>
  <c r="II87" i="3" s="1"/>
  <c r="AD29" i="9"/>
  <c r="AG46" i="9"/>
  <c r="W44" i="9"/>
  <c r="E11" i="13"/>
  <c r="H11" i="13" s="1"/>
  <c r="AD7" i="9"/>
  <c r="AJ7" i="9" s="1"/>
  <c r="AF7" i="9"/>
  <c r="AD46" i="9"/>
  <c r="AD61" i="9" s="1"/>
  <c r="AJ29" i="9"/>
  <c r="FF86" i="3" s="1"/>
  <c r="R34" i="9"/>
  <c r="E14" i="13"/>
  <c r="H14" i="13" s="1"/>
  <c r="FF70" i="3"/>
  <c r="II70" i="3" s="1"/>
  <c r="ED46" i="3"/>
  <c r="EZ46" i="3"/>
  <c r="ED82" i="3"/>
  <c r="EZ82" i="3"/>
  <c r="Z46" i="9"/>
  <c r="ED69" i="3"/>
  <c r="EZ69" i="3"/>
  <c r="ED86" i="3"/>
  <c r="EZ86" i="3"/>
  <c r="ED16" i="3"/>
  <c r="EZ16" i="3"/>
  <c r="EZ61" i="3"/>
  <c r="EZ64" i="3" s="1"/>
  <c r="DV64" i="3"/>
  <c r="ER72" i="3"/>
  <c r="ER89" i="3" s="1"/>
  <c r="ED87" i="3"/>
  <c r="EZ87" i="3"/>
  <c r="ED70" i="3"/>
  <c r="EZ70" i="3"/>
  <c r="DZ64" i="3"/>
  <c r="DZ89" i="3" s="1"/>
  <c r="EZ78" i="3"/>
  <c r="DV80" i="3"/>
  <c r="DW28" i="6"/>
  <c r="CN28" i="6" s="1"/>
  <c r="DW26" i="6"/>
  <c r="CN26" i="6" s="1"/>
  <c r="ED35" i="3"/>
  <c r="EZ35" i="3"/>
  <c r="EV48" i="3"/>
  <c r="EV51" i="3" s="1"/>
  <c r="Q7" i="9"/>
  <c r="R7" i="9" s="1"/>
  <c r="FF68" i="3"/>
  <c r="Z45" i="9"/>
  <c r="DL30" i="6" s="1"/>
  <c r="AA76" i="9"/>
  <c r="P55" i="9"/>
  <c r="Z44" i="9"/>
  <c r="FM67" i="3"/>
  <c r="FM72" i="3" s="1"/>
  <c r="ED63" i="3"/>
  <c r="FF46" i="3"/>
  <c r="II46" i="3" s="1"/>
  <c r="II63" i="3"/>
  <c r="DL33" i="6"/>
  <c r="CN33" i="6" s="1"/>
  <c r="HS35" i="3"/>
  <c r="II35" i="3" s="1"/>
  <c r="Q33" i="9"/>
  <c r="DV68" i="3" s="1"/>
  <c r="U68" i="9"/>
  <c r="G7" i="13"/>
  <c r="S69" i="9"/>
  <c r="F14" i="13"/>
  <c r="S68" i="9"/>
  <c r="F11" i="13"/>
  <c r="AD44" i="9"/>
  <c r="E12" i="13" s="1"/>
  <c r="H12" i="13" s="1"/>
  <c r="EV88" i="3"/>
  <c r="F10" i="13"/>
  <c r="X44" i="9"/>
  <c r="DL21" i="6"/>
  <c r="CN21" i="6" s="1"/>
  <c r="HS48" i="3"/>
  <c r="DW29" i="6"/>
  <c r="CN29" i="6" s="1"/>
  <c r="R32" i="9"/>
  <c r="R35" i="9"/>
  <c r="R29" i="9"/>
  <c r="DL24" i="6"/>
  <c r="CN24" i="6" s="1"/>
  <c r="FF69" i="3"/>
  <c r="II69" i="3" s="1"/>
  <c r="V46" i="9"/>
  <c r="V56" i="9" s="1"/>
  <c r="CN14" i="6"/>
  <c r="FF15" i="3"/>
  <c r="CN46" i="6"/>
  <c r="ED78" i="3"/>
  <c r="ED80" i="3" s="1"/>
  <c r="FF66" i="3"/>
  <c r="DC15" i="6"/>
  <c r="CN15" i="6" s="1"/>
  <c r="FF84" i="3"/>
  <c r="DC19" i="6"/>
  <c r="CN19" i="6" s="1"/>
  <c r="FF82" i="3"/>
  <c r="II82" i="3" s="1"/>
  <c r="DL22" i="6"/>
  <c r="CN22" i="6" s="1"/>
  <c r="FF61" i="3"/>
  <c r="FF64" i="3" s="1"/>
  <c r="HS21" i="3"/>
  <c r="II21" i="3" s="1"/>
  <c r="HS85" i="3"/>
  <c r="HS88" i="3" s="1"/>
  <c r="DL52" i="6"/>
  <c r="EN89" i="3"/>
  <c r="ED61" i="3"/>
  <c r="R11" i="9"/>
  <c r="P50" i="9"/>
  <c r="P46" i="9"/>
  <c r="FM85" i="3"/>
  <c r="II62" i="3"/>
  <c r="II34" i="3"/>
  <c r="R19" i="9"/>
  <c r="DV84" i="3"/>
  <c r="EZ84" i="3" s="1"/>
  <c r="II43" i="3"/>
  <c r="R14" i="9"/>
  <c r="R12" i="9"/>
  <c r="II83" i="3"/>
  <c r="R13" i="9"/>
  <c r="AF75" i="9"/>
  <c r="T46" i="9"/>
  <c r="F6" i="13" s="1"/>
  <c r="HS16" i="3"/>
  <c r="P53" i="9"/>
  <c r="S76" i="9"/>
  <c r="V45" i="9"/>
  <c r="FF78" i="3"/>
  <c r="FF80" i="3" s="1"/>
  <c r="T68" i="9"/>
  <c r="FF48" i="3"/>
  <c r="Y7" i="9"/>
  <c r="II68" i="3" l="1"/>
  <c r="ER94" i="3"/>
  <c r="E7" i="13"/>
  <c r="H7" i="13" s="1"/>
  <c r="P54" i="9"/>
  <c r="I68" i="9"/>
  <c r="W76" i="9"/>
  <c r="E15" i="13"/>
  <c r="H15" i="13" s="1"/>
  <c r="E8" i="13"/>
  <c r="Z51" i="9"/>
  <c r="DW13" i="6"/>
  <c r="AE47" i="9"/>
  <c r="AJ46" i="9"/>
  <c r="AF46" i="9"/>
  <c r="AF44" i="9"/>
  <c r="Y46" i="9"/>
  <c r="F9" i="13" s="1"/>
  <c r="AH7" i="9"/>
  <c r="E10" i="13"/>
  <c r="H10" i="13" s="1"/>
  <c r="DL45" i="6"/>
  <c r="AC46" i="9"/>
  <c r="F13" i="13" s="1"/>
  <c r="AH29" i="9"/>
  <c r="AH46" i="9" s="1"/>
  <c r="AC44" i="9"/>
  <c r="EV89" i="3"/>
  <c r="EZ48" i="3"/>
  <c r="FF72" i="3"/>
  <c r="II16" i="3"/>
  <c r="HS51" i="3"/>
  <c r="HS89" i="3" s="1"/>
  <c r="ED68" i="3"/>
  <c r="ED72" i="3" s="1"/>
  <c r="EZ68" i="3"/>
  <c r="EZ72" i="3" s="1"/>
  <c r="DV72" i="3"/>
  <c r="DV88" i="3"/>
  <c r="FF51" i="3"/>
  <c r="E16" i="13"/>
  <c r="ED64" i="3"/>
  <c r="Y44" i="9"/>
  <c r="Q44" i="9"/>
  <c r="DV94" i="3" s="1"/>
  <c r="H8" i="13"/>
  <c r="II67" i="3"/>
  <c r="R33" i="9"/>
  <c r="G8" i="13"/>
  <c r="U71" i="9"/>
  <c r="G3" i="13"/>
  <c r="G15" i="13" s="1"/>
  <c r="G4" i="13"/>
  <c r="DC13" i="6"/>
  <c r="F4" i="13"/>
  <c r="F15" i="13"/>
  <c r="F19" i="13"/>
  <c r="AD56" i="9"/>
  <c r="F12" i="13"/>
  <c r="DL13" i="6"/>
  <c r="F8" i="13"/>
  <c r="I8" i="13" s="1"/>
  <c r="S71" i="9"/>
  <c r="AJ44" i="9"/>
  <c r="AJ51" i="9" s="1"/>
  <c r="AG44" i="9"/>
  <c r="AG51" i="9" s="1"/>
  <c r="AD52" i="9"/>
  <c r="II61" i="3"/>
  <c r="II66" i="3"/>
  <c r="FF88" i="3"/>
  <c r="II85" i="3"/>
  <c r="T71" i="9"/>
  <c r="DC30" i="6"/>
  <c r="CN30" i="6" s="1"/>
  <c r="FM30" i="6" s="1"/>
  <c r="CN52" i="6"/>
  <c r="CN45" i="6"/>
  <c r="II84" i="3"/>
  <c r="ED84" i="3"/>
  <c r="ED88" i="3" s="1"/>
  <c r="I69" i="9"/>
  <c r="H69" i="9" s="1"/>
  <c r="II78" i="3"/>
  <c r="EZ80" i="3"/>
  <c r="Z56" i="9"/>
  <c r="Y50" i="9"/>
  <c r="W50" i="9" s="1"/>
  <c r="W48" i="9" s="1"/>
  <c r="I71" i="9"/>
  <c r="V51" i="9"/>
  <c r="AF76" i="9" l="1"/>
  <c r="AI51" i="9"/>
  <c r="FL45" i="6"/>
  <c r="E9" i="13"/>
  <c r="H9" i="13" s="1"/>
  <c r="DL34" i="6"/>
  <c r="DL12" i="6" s="1"/>
  <c r="DL67" i="6" s="1"/>
  <c r="E13" i="13"/>
  <c r="H13" i="13" s="1"/>
  <c r="DW34" i="6"/>
  <c r="DW12" i="6"/>
  <c r="K17" i="13"/>
  <c r="K16" i="13"/>
  <c r="FM86" i="3"/>
  <c r="II86" i="3" s="1"/>
  <c r="AN45" i="9"/>
  <c r="FF94" i="3"/>
  <c r="AG52" i="9"/>
  <c r="HS94" i="3"/>
  <c r="HS95" i="3" s="1"/>
  <c r="E19" i="13"/>
  <c r="K19" i="13" s="1"/>
  <c r="S70" i="9"/>
  <c r="I70" i="9"/>
  <c r="W70" i="9" s="1"/>
  <c r="F16" i="13"/>
  <c r="I16" i="13" s="1"/>
  <c r="H19" i="13"/>
  <c r="H16" i="13"/>
  <c r="G16" i="13"/>
  <c r="CN13" i="6"/>
  <c r="FM13" i="6" s="1"/>
  <c r="F18" i="13"/>
  <c r="FM48" i="3"/>
  <c r="FM51" i="3" s="1"/>
  <c r="AH44" i="9"/>
  <c r="EZ88" i="3"/>
  <c r="FF89" i="3"/>
  <c r="AL45" i="9"/>
  <c r="W71" i="9"/>
  <c r="H71" i="9"/>
  <c r="AH50" i="9"/>
  <c r="AH48" i="9" s="1"/>
  <c r="Y48" i="9"/>
  <c r="AL44" i="9"/>
  <c r="AJ52" i="9"/>
  <c r="DV15" i="3"/>
  <c r="R6" i="9"/>
  <c r="R44" i="9" s="1"/>
  <c r="FM94" i="3" l="1"/>
  <c r="AH51" i="9"/>
  <c r="CN34" i="6"/>
  <c r="FM34" i="6" s="1"/>
  <c r="E18" i="13"/>
  <c r="H18" i="13" s="1"/>
  <c r="FM88" i="3"/>
  <c r="FM89" i="3" s="1"/>
  <c r="FM95" i="3" s="1"/>
  <c r="FF95" i="3"/>
  <c r="H70" i="9"/>
  <c r="AH52" i="9"/>
  <c r="DW67" i="6"/>
  <c r="EZ15" i="3"/>
  <c r="DV51" i="3"/>
  <c r="DV89" i="3" s="1"/>
  <c r="II48" i="3"/>
  <c r="J16" i="13"/>
  <c r="II15" i="3"/>
  <c r="ED15" i="3"/>
  <c r="K18" i="13" l="1"/>
  <c r="ED51" i="3"/>
  <c r="ED89" i="3" s="1"/>
  <c r="EZ51" i="3" l="1"/>
  <c r="EZ89" i="3" s="1"/>
  <c r="DC35" i="6"/>
  <c r="CN35" i="6" s="1"/>
  <c r="FM35" i="6" l="1"/>
  <c r="CN12" i="6"/>
  <c r="CN67" i="6" s="1"/>
  <c r="CN68" i="6" s="1"/>
  <c r="CN36" i="6"/>
  <c r="DC12" i="6"/>
  <c r="DC67" i="6" s="1"/>
  <c r="AG50" i="9" l="1"/>
  <c r="AG48" i="9" s="1"/>
  <c r="AA50" i="9"/>
  <c r="AA48" i="9" s="1"/>
  <c r="AB48" i="9"/>
  <c r="AF50" i="9" l="1"/>
  <c r="AF48" i="9" s="1"/>
  <c r="DO29" i="5" l="1"/>
  <c r="FP29" i="5" l="1"/>
  <c r="FE20" i="5" l="1"/>
  <c r="FE18" i="5"/>
  <c r="ER18" i="5"/>
  <c r="EX18" i="5"/>
  <c r="FE19" i="5"/>
  <c r="EX31" i="5"/>
  <c r="DU31" i="5" s="1"/>
  <c r="FE31" i="5"/>
  <c r="EB31" i="5" s="1"/>
  <c r="EX29" i="5" l="1"/>
  <c r="DU29" i="5" s="1"/>
  <c r="ES82" i="4"/>
  <c r="FS19" i="5"/>
  <c r="EB19" i="5" s="1"/>
  <c r="FS31" i="5"/>
  <c r="EF80" i="4"/>
  <c r="ES77" i="4"/>
  <c r="EF78" i="4"/>
  <c r="FE29" i="5" l="1"/>
  <c r="EB29" i="5" s="1"/>
  <c r="FR30" i="5"/>
  <c r="ES80" i="4"/>
  <c r="FR31" i="5"/>
  <c r="FS30" i="5"/>
  <c r="ES78" i="4"/>
  <c r="EX30" i="5"/>
  <c r="DU30" i="5" s="1"/>
  <c r="FE30" i="5"/>
  <c r="EB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Светлана</author>
  </authors>
  <commentList>
    <comment ref="P8" authorId="0" shapeId="0" xr:uid="{1189EFDE-4616-4EB6-A4FD-63D7CC4C12D6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смета на сумм 32 млн.руб.</t>
        </r>
      </text>
    </comment>
    <comment ref="V12" authorId="0" shapeId="0" xr:uid="{6F5D761B-F9F2-4CF6-8C18-BC6560134385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есть заключенные договора:
№25/2, №105, 91, 78, 89/2, 38, 95, 143, 65, 94, 121, 109, 96, 120/2, 146, 106</t>
        </r>
      </text>
    </comment>
    <comment ref="X24" authorId="0" shapeId="0" xr:uid="{35A5EA67-EF33-40F8-99C2-018E09DFBE1B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исх. ЗР №01-35-2912/19-4-1 от 10.06.2022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Светлана</author>
  </authors>
  <commentList>
    <comment ref="P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смета на сумм 32 млн.руб.</t>
        </r>
      </text>
    </comment>
    <comment ref="V1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есть заключенные договора:
№25/2, №105, 91, 78, 89/2, 38, 95, 143, 65, 94, 121, 109, 96, 120/2, 146, 106</t>
        </r>
      </text>
    </comment>
    <comment ref="X21" authorId="0" shapeId="0" xr:uid="{E637F480-0DEF-425C-8927-914F7A601183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по соглашению с ЗР</t>
        </r>
      </text>
    </comment>
    <comment ref="X2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исх. ЗР №01-35-2912/19-4-1 от 10.06.2022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Светлана</author>
  </authors>
  <commentList>
    <comment ref="W8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надо ли указывать значение?</t>
        </r>
      </text>
    </comment>
    <comment ref="W83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надо ли указывать значение?</t>
        </r>
      </text>
    </comment>
    <comment ref="W84" authorId="0" shapeId="0" xr:uid="{AF9B3BCE-A68B-455A-962D-6FFFEC20CC85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надо ли указывать значение?</t>
        </r>
      </text>
    </comment>
    <comment ref="W85" authorId="0" shapeId="0" xr:uid="{239BAA44-8DCA-4813-A310-3E8E0DC8E6A4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надо ли указывать значение?</t>
        </r>
      </text>
    </comment>
    <comment ref="W86" authorId="0" shapeId="0" xr:uid="{9AC8A243-D39A-4B8F-9E20-1EEBCF29EA59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надо ли указывать значение?</t>
        </r>
      </text>
    </comment>
    <comment ref="W87" authorId="0" shapeId="0" xr:uid="{B2C90ACD-9F81-4F14-A8C2-040383312B94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надо ли указывать значение?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Светлана</author>
  </authors>
  <commentList>
    <comment ref="CT12" authorId="0" shapeId="0" xr:uid="{7FD9BC8D-3063-4709-9EA8-26F87CF06EFD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т.у.т./выраб ТЭ
</t>
        </r>
      </text>
    </comment>
  </commentList>
</comments>
</file>

<file path=xl/sharedStrings.xml><?xml version="1.0" encoding="utf-8"?>
<sst xmlns="http://schemas.openxmlformats.org/spreadsheetml/2006/main" count="4104" uniqueCount="1443">
  <si>
    <t>Приложение</t>
  </si>
  <si>
    <t>УТВЕРЖДЕНА</t>
  </si>
  <si>
    <t>Форма</t>
  </si>
  <si>
    <t>приказом Министерства строительства
и жилищно-коммунального хозяйства
Российской Федерации
№ 103/пр от 16.02.2023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</si>
  <si>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</si>
  <si>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</si>
  <si>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Паспорт инвестиционной программы организации, осуществляющей
регулируемые виды деятельности в сфере теплоснабжения</t>
  </si>
  <si>
    <t>(наименование регулируемой организации)</t>
  </si>
  <si>
    <t>Местонахождение регулируемой организации</t>
  </si>
  <si>
    <t>Сроки реализации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</si>
  <si>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</si>
  <si>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</si>
  <si>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</si>
  <si>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</si>
  <si>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</si>
  <si>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</si>
  <si>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</si>
  <si>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</si>
  <si>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</si>
  <si>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Руководитель регулируемой организации</t>
  </si>
  <si>
    <t>М.П. (при наличии)</t>
  </si>
  <si>
    <t>Наименование регулируемой организации, 
в отношении которой разрабатывается инвестиционная программа в сфере теплоснабжения</t>
  </si>
  <si>
    <t>Лицо, ответственное за разработку 
инвестиционной программы</t>
  </si>
  <si>
    <t>№ 2-ИП ТС</t>
  </si>
  <si>
    <t>Инвестиционная программа</t>
  </si>
  <si>
    <t xml:space="preserve"> годы</t>
  </si>
  <si>
    <t>№ 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</si>
  <si>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</si>
  <si>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</si>
  <si>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</si>
  <si>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</si>
  <si>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1</t>
  </si>
  <si>
    <t>2</t>
  </si>
  <si>
    <t>3</t>
  </si>
  <si>
    <t>4</t>
  </si>
  <si>
    <t>5</t>
  </si>
  <si>
    <t>Условный диаметр, мм</t>
  </si>
  <si>
    <t>6.1</t>
  </si>
  <si>
    <t>6.2</t>
  </si>
  <si>
    <t>Пропускная способность, т/ч</t>
  </si>
  <si>
    <t>6.3</t>
  </si>
  <si>
    <t>Способ прокладки</t>
  </si>
  <si>
    <t>6.4</t>
  </si>
  <si>
    <t>Тепловая нагрузка, Гкал/ч</t>
  </si>
  <si>
    <t>6.5</t>
  </si>
  <si>
    <t>7.1</t>
  </si>
  <si>
    <t>7.2</t>
  </si>
  <si>
    <t>7.3</t>
  </si>
  <si>
    <t>7.4</t>
  </si>
  <si>
    <t>7.5</t>
  </si>
  <si>
    <t>Год начала реализации</t>
  </si>
  <si>
    <t>8</t>
  </si>
  <si>
    <t>9</t>
  </si>
  <si>
    <t>Год окончания реализации</t>
  </si>
  <si>
    <t>Всего:</t>
  </si>
  <si>
    <t>10.4</t>
  </si>
  <si>
    <t>10.1</t>
  </si>
  <si>
    <t>10.2</t>
  </si>
  <si>
    <t>10.3</t>
  </si>
  <si>
    <t>ПИР</t>
  </si>
  <si>
    <t>СМР</t>
  </si>
  <si>
    <t>10.5</t>
  </si>
  <si>
    <t>10.6</t>
  </si>
  <si>
    <t>10.7</t>
  </si>
  <si>
    <t>10.8</t>
  </si>
  <si>
    <t>Амортизация (стр. 1.1 ФП)</t>
  </si>
  <si>
    <t>11.1</t>
  </si>
  <si>
    <t>11.2</t>
  </si>
  <si>
    <t>11.3</t>
  </si>
  <si>
    <t>11.4</t>
  </si>
  <si>
    <t>Прочие собственные средства (стр. 1.4 ФП)</t>
  </si>
  <si>
    <t>11.5.1</t>
  </si>
  <si>
    <t>11.5.2</t>
  </si>
  <si>
    <t>Прочие источники финанси-рования (стр. 5 ФП)</t>
  </si>
  <si>
    <t>11.10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</si>
  <si>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</si>
  <si>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11.9</t>
  </si>
  <si>
    <t>Протяжен-ность (в однотрубном исчислении), км</t>
  </si>
  <si>
    <t>Иные собствен-ные средства (стр. 2 ФП)</t>
  </si>
  <si>
    <t>11.6</t>
  </si>
  <si>
    <t>11.7</t>
  </si>
  <si>
    <t>11.8</t>
  </si>
  <si>
    <t>Тепловая сеть</t>
  </si>
  <si>
    <t>до реализации мероприятия</t>
  </si>
  <si>
    <t>после реализации мероприятия</t>
  </si>
  <si>
    <t>Наименование и значение показателя</t>
  </si>
  <si>
    <t>Основные технические характеристики</t>
  </si>
  <si>
    <t>в том числе:</t>
  </si>
  <si>
    <t>Плановые расходы</t>
  </si>
  <si>
    <t>Финансирование, в т.ч. по годам</t>
  </si>
  <si>
    <t>Расходы на реализацию мероприятий в прогнозных ценах, тыс. руб. без НДС</t>
  </si>
  <si>
    <t>Остаток финансиро-вания</t>
  </si>
  <si>
    <t>Расшифровка источников финансирования инвестиционной программы, тыс. руб. без НДС</t>
  </si>
  <si>
    <t>Экономия расходов (стр. 1.5 ФП)</t>
  </si>
  <si>
    <t>Прибыль, направленная на 
инвестиции (стр. 1.2 ФП)</t>
  </si>
  <si>
    <t>Средства, полученные 
за счет платы 
за подключение (стр. 1.3 ФП)</t>
  </si>
  <si>
    <t>Группа 1. Строительство, реконструкция или модернизация объектов в целях подключения потребителей:</t>
  </si>
  <si>
    <t>в результате реализации мероприятий инвестицион-ной программы</t>
  </si>
  <si>
    <t>1.1. Строительство новых тепловых сетей в целях подключения потребителей</t>
  </si>
  <si>
    <t>1.1.1</t>
  </si>
  <si>
    <t>1.1.2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</si>
  <si>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</si>
  <si>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</si>
  <si>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</si>
  <si>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</si>
  <si>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</si>
  <si>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</si>
  <si>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</si>
  <si>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</si>
  <si>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Всего по группе 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</si>
  <si>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</si>
  <si>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</si>
  <si>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</si>
  <si>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</si>
  <si>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</si>
  <si>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</si>
  <si>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</si>
  <si>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</si>
  <si>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</si>
  <si>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</si>
  <si>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</si>
  <si>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</si>
  <si>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4.1.2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</si>
  <si>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</si>
  <si>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</si>
  <si>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</si>
  <si>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</si>
  <si>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</si>
  <si>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</si>
  <si>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</si>
  <si>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</si>
  <si>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</si>
  <si>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</si>
  <si>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6.1.1</t>
  </si>
  <si>
    <t>6.1.2</t>
  </si>
  <si>
    <t>Всего по группе 6</t>
  </si>
  <si>
    <t>ИТОГО по программе</t>
  </si>
  <si>
    <t xml:space="preserve">в сфере теплоснабжения на </t>
  </si>
  <si>
    <t>№ 3-ИП ТС</t>
  </si>
  <si>
    <t>Плановые значения показателей, достижение которых предусмотрено 
в результате реализации мероприятий инвестиционной программы</t>
  </si>
  <si>
    <t>Наименование показателя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</si>
  <si>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</si>
  <si>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</si>
  <si>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</si>
  <si>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Потери теплоносителя при передаче тепловой энергии 
по тепловым сетям</t>
  </si>
  <si>
    <t>Потери тепловой энергии при передаче тепловой энергии 
по тепловым сетям</t>
  </si>
  <si>
    <t>Ед. изм.</t>
  </si>
  <si>
    <t>т.у.т./Гкал</t>
  </si>
  <si>
    <t>т.у.т./м3</t>
  </si>
  <si>
    <t>Гкал/ч</t>
  </si>
  <si>
    <t>%</t>
  </si>
  <si>
    <t>Гкал в год</t>
  </si>
  <si>
    <t>% от полезного отпуска тепловой энергии</t>
  </si>
  <si>
    <t>тонн в год для воды</t>
  </si>
  <si>
    <t>куб. м для пара</t>
  </si>
  <si>
    <t>Фактические значения</t>
  </si>
  <si>
    <t>Текущее значение</t>
  </si>
  <si>
    <t>Плановые значения</t>
  </si>
  <si>
    <t>в т.ч. по годам реализации</t>
  </si>
  <si>
    <t>№ 4-ИП ТС</t>
  </si>
  <si>
    <t>Показатели надежности и энергетической эффективности объектов
централизованного теплоснабжения</t>
  </si>
  <si>
    <t>Плановое 
значение</t>
  </si>
  <si>
    <t>18</t>
  </si>
  <si>
    <t>15</t>
  </si>
  <si>
    <t>16</t>
  </si>
  <si>
    <t>17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</si>
  <si>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</si>
  <si>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</si>
  <si>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11</t>
  </si>
  <si>
    <t>12</t>
  </si>
  <si>
    <t>13</t>
  </si>
  <si>
    <t>14</t>
  </si>
  <si>
    <t>Удельный расход топлива 
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</si>
  <si>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Удельный расход топлива 
на производство единицы тепловой энергии, 
отпускаемой с коллекторов источников тепловой энергии 
(для организаций, эксплуатирующих объекты теплоснабжения на основании концессионного соглашения дополнительно указываются 
по каждому объекту теплоснабжения)</t>
  </si>
  <si>
    <t>6</t>
  </si>
  <si>
    <t>7</t>
  </si>
  <si>
    <t>10</t>
  </si>
  <si>
    <t>Показатели энергетической эффективности</t>
  </si>
  <si>
    <t>Показатели надежности</t>
  </si>
  <si>
    <t>Наименование объекта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</si>
  <si>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</si>
  <si>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</si>
  <si>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№ 5-ИП ТС</t>
  </si>
  <si>
    <t>Финансовый план</t>
  </si>
  <si>
    <t>№ 
п/п</t>
  </si>
  <si>
    <t>1.1</t>
  </si>
  <si>
    <t>Источники финансирования</t>
  </si>
  <si>
    <t>Собственные средства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</si>
  <si>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</si>
  <si>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
и (или) резервного топлива на источниках тепловой энергии, реализацией энергосервисного договора (контракта) 
в размере, определенном по решению регулируемой организации,</t>
  </si>
  <si>
    <t>амортизационные отчисления с выделением результатов переоценки основных средств 
и нематериальных активов</t>
  </si>
  <si>
    <t>расходы на капитальные вложения (инвестиции), финансируемые за счет нормативной прибыли, учитываемой 
в необходимой валовой выручке</t>
  </si>
  <si>
    <t>2.</t>
  </si>
  <si>
    <t>расходы на уплату лизинговых платежей 
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</si>
  <si>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</si>
  <si>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</si>
  <si>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3.1</t>
  </si>
  <si>
    <t>3.2</t>
  </si>
  <si>
    <t>3.3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</si>
  <si>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</si>
  <si>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</si>
  <si>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</si>
  <si>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
при наличии таких расходов</t>
  </si>
  <si>
    <t>Прочие источники финансирования</t>
  </si>
  <si>
    <t>Вид деятельности</t>
  </si>
  <si>
    <t>по видам деятельности 
(при наличии нескольких регулируемых видов деятельности, указывается каждый 
в отдельном столбце, для которого проектируется инвестиционная 
программа)</t>
  </si>
  <si>
    <t>Всего</t>
  </si>
  <si>
    <t>Расходы на реализацию инвестиционной программы (тыс. руб. без НДС) 
(с использованием прогнозных индексов цен)</t>
  </si>
  <si>
    <t>По мероприятиям, согласно Форме № 2-ИП ТС</t>
  </si>
  <si>
    <t>экономия расходов</t>
  </si>
  <si>
    <t>плата за подключение (технологическое присоединение) к системам централизованного теплоснабжения 
(раздельно по каждой системе, если регулируемая организация эксплуатирует несколько таких систем)</t>
  </si>
  <si>
    <t>по годам реализации 
(указывается по каждому году реализации, на который проектируется инвестиционная программа, в отдельном 
столбце)</t>
  </si>
  <si>
    <t>№ 6.1-ИП ТС</t>
  </si>
  <si>
    <t>Наименование мероприятия</t>
  </si>
  <si>
    <t>план</t>
  </si>
  <si>
    <t>факт</t>
  </si>
  <si>
    <t>8.1</t>
  </si>
  <si>
    <t>8.2</t>
  </si>
  <si>
    <t>8.3</t>
  </si>
  <si>
    <t>8.4</t>
  </si>
  <si>
    <t>8.5</t>
  </si>
  <si>
    <t>8.6</t>
  </si>
  <si>
    <t>Амортизация</t>
  </si>
  <si>
    <t>Прочие собственные средства</t>
  </si>
  <si>
    <t>Экономия расходов</t>
  </si>
  <si>
    <t>8.7</t>
  </si>
  <si>
    <t>8.8</t>
  </si>
  <si>
    <t>8.9</t>
  </si>
  <si>
    <t>Иные собственные средства</t>
  </si>
  <si>
    <t>8.10</t>
  </si>
  <si>
    <t>8.11</t>
  </si>
  <si>
    <t>8.12</t>
  </si>
  <si>
    <t>Примечание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</si>
  <si>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</si>
  <si>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</si>
  <si>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</si>
  <si>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</si>
  <si>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</si>
  <si>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</si>
  <si>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(Ф.И.О.)</t>
  </si>
  <si>
    <t>Протяженность 
(в однотрубном исчислении), км</t>
  </si>
  <si>
    <t>Прибыль, направленная 
на инвестиции</t>
  </si>
  <si>
    <t>Средства, полученные 
за счет платы 
за подключение</t>
  </si>
  <si>
    <t>Расходы на оплату лизинговых платежей 
по договору финансовой аренды (лизинг)</t>
  </si>
  <si>
    <t>Привлеченные средства 
на возвратной основе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</si>
  <si>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при наличии таких расходов</t>
  </si>
  <si>
    <t>№ 6.2-ИП ТС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</si>
  <si>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</si>
  <si>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</si>
  <si>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7.6</t>
  </si>
  <si>
    <t>4.1.1</t>
  </si>
  <si>
    <t>Профинан-сировано 
к N году</t>
  </si>
  <si>
    <t>Привлечен-ные средства на возвратной основе (стр. 23 ФП)</t>
  </si>
  <si>
    <t>Расходы 
на оплату лизинговых платежей 
по договору финансо-вой аренды (лизинга) (стр. 1.6 ФП)</t>
  </si>
  <si>
    <r>
  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сфере теплоснабжения, а также требований к составу и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  </r>
  </si>
  <si>
    <t>Приложение №1 к пояснительной записке</t>
  </si>
  <si>
    <t>Информация об источниках и размере финансирования мероприятий инвестиционной программы в сфере теплоснабжения МПЗР "СЖКС" на 2023-2025 гг.</t>
  </si>
  <si>
    <t>Наименование</t>
  </si>
  <si>
    <t>раздел ИП</t>
  </si>
  <si>
    <t>вид деятельности</t>
  </si>
  <si>
    <t>период реализации мероприятия</t>
  </si>
  <si>
    <t>Стоимость (НЦС), тыс. руб. с НДС</t>
  </si>
  <si>
    <t>Стоимость (смета), тыс. руб. с НДС</t>
  </si>
  <si>
    <t>Документ по стоимости</t>
  </si>
  <si>
    <t>период определения стоимости</t>
  </si>
  <si>
    <t>Итого</t>
  </si>
  <si>
    <t>в том числе</t>
  </si>
  <si>
    <t>Населенный пункт</t>
  </si>
  <si>
    <t xml:space="preserve">начало реализации </t>
  </si>
  <si>
    <t>окончание реализации</t>
  </si>
  <si>
    <t>в т.ч. ЗР</t>
  </si>
  <si>
    <t>в т.ч. Прибыль</t>
  </si>
  <si>
    <t>в т.ч. Амортизация</t>
  </si>
  <si>
    <t>средства бюджета ЗР</t>
  </si>
  <si>
    <t>Прибыль</t>
  </si>
  <si>
    <t>спи га 01.01.2023</t>
  </si>
  <si>
    <t>Виска</t>
  </si>
  <si>
    <t>перенести на 2025</t>
  </si>
  <si>
    <t>Реконструкция тепловых сетей в с. Великовисочное (от котельной №1)</t>
  </si>
  <si>
    <t>1.1.</t>
  </si>
  <si>
    <t>рег</t>
  </si>
  <si>
    <t>Локальный сметный расчет</t>
  </si>
  <si>
    <t>1 кв. 2022</t>
  </si>
  <si>
    <t>1.4.</t>
  </si>
  <si>
    <t>КП</t>
  </si>
  <si>
    <t>Проектирование и реконструкция здания котельной №3 в с. Великовисочное</t>
  </si>
  <si>
    <t>3.2.</t>
  </si>
  <si>
    <t>2 кв. 2022</t>
  </si>
  <si>
    <t>Оксино</t>
  </si>
  <si>
    <t>Реконструкция системы дымоудаления котельной №2 в с. Оксино</t>
  </si>
  <si>
    <t>4 кв.2022</t>
  </si>
  <si>
    <t>1 кв. 2023</t>
  </si>
  <si>
    <t xml:space="preserve">Замена твердотопливного котла КВр-0,4 в котельной №1 в с. Оксино </t>
  </si>
  <si>
    <t>1 кв.2022</t>
  </si>
  <si>
    <t>Хонгурей</t>
  </si>
  <si>
    <t>Консервация угольной котельной школа-сад в п. Хонгурей</t>
  </si>
  <si>
    <t>5.2.</t>
  </si>
  <si>
    <t>нерег</t>
  </si>
  <si>
    <t>не предусмотрено</t>
  </si>
  <si>
    <t>4 кв. 2020</t>
  </si>
  <si>
    <t>Коткино</t>
  </si>
  <si>
    <t>Реконструкция тепловой сети с. Коткино (подключение в районе дома Центральная 60А)</t>
  </si>
  <si>
    <t>Поставка, монтаж модульного здания и обвязка технологического оборудования для нужд котельной в с.Коткино</t>
  </si>
  <si>
    <t>Коммерческие предложения</t>
  </si>
  <si>
    <t>1 кв. 2021</t>
  </si>
  <si>
    <t>Несь</t>
  </si>
  <si>
    <t>Поставка, монтаж модульного здания и обвязка технологического оборудования для нужд котельной в с.Несь</t>
  </si>
  <si>
    <t>У-Кара</t>
  </si>
  <si>
    <t>Реконструкция котельной №4 (амбулатория) в п. У-Кара</t>
  </si>
  <si>
    <t>4 кв. 2022</t>
  </si>
  <si>
    <t>Н Пеша</t>
  </si>
  <si>
    <t>Реконструкция тепловых сетей от котельной №1 в с. Нижняя Пеша</t>
  </si>
  <si>
    <t>Ома</t>
  </si>
  <si>
    <r>
      <t>Реконструкция тепловых сетей от котельной №1 в  с. Ома</t>
    </r>
    <r>
      <rPr>
        <sz val="10"/>
        <color indexed="10"/>
        <rFont val="Arial Cyr"/>
        <charset val="204"/>
      </rPr>
      <t xml:space="preserve"> (до д. Почтовая 28 - увеличение диаметра</t>
    </r>
    <r>
      <rPr>
        <sz val="10"/>
        <rFont val="Arial Cyr"/>
        <charset val="204"/>
      </rPr>
      <t xml:space="preserve">) </t>
    </r>
  </si>
  <si>
    <r>
      <t>Реконструкция тепловых сетей от котельной №1 в  с. Ома</t>
    </r>
    <r>
      <rPr>
        <sz val="10"/>
        <color indexed="10"/>
        <rFont val="Arial Cyr"/>
        <charset val="204"/>
      </rPr>
      <t xml:space="preserve"> (ул. Почтовая и Механизаторов - увеличение протяженности) </t>
    </r>
  </si>
  <si>
    <t>Харута</t>
  </si>
  <si>
    <t xml:space="preserve">Реконструкция тепловых сетей в п. Харута </t>
  </si>
  <si>
    <t>Модернизация котельной №1 п. Харута</t>
  </si>
  <si>
    <t>Тельвиска</t>
  </si>
  <si>
    <t>Замена котла ТТ-1600 в котельной №1 в с. Тельвиска</t>
  </si>
  <si>
    <t>Автоматизация котельной №1 в с. Тельвиска</t>
  </si>
  <si>
    <t>Х-Вер</t>
  </si>
  <si>
    <t>Реконструкция тепловой сети п. Хорей-Вер</t>
  </si>
  <si>
    <t>Замена котла ТТ-800 в котельной №1 в п. Хорей-Вер</t>
  </si>
  <si>
    <t>Н-Нос</t>
  </si>
  <si>
    <t xml:space="preserve">Реконструкция котельной амбулатории в п. Нельмин-Нос </t>
  </si>
  <si>
    <t xml:space="preserve">Реконструкция котельной детского сада в п. Нельмин-Нос </t>
  </si>
  <si>
    <t>Андег</t>
  </si>
  <si>
    <t>Реконструкция котельной д/сада д. Андег</t>
  </si>
  <si>
    <t>Каратайка</t>
  </si>
  <si>
    <t>капитальный ремонт</t>
  </si>
  <si>
    <t>Автоматизация котельной п. Каратайка</t>
  </si>
  <si>
    <t>В Пеша</t>
  </si>
  <si>
    <t>-</t>
  </si>
  <si>
    <t>Консервация угольной котельной детского сада в д. Верхняя Пеша</t>
  </si>
  <si>
    <t>Куя</t>
  </si>
  <si>
    <t>Консервация угольной котельной дома культры в д. Куя</t>
  </si>
  <si>
    <t>сделаем в 2023, при условии финансирования ЗР - подключение новых потребителей, опрос потребителей проведен), параллельно сети., первоначально ремонт скважины, замена емкости, насосов, дым труба - если не будет финансирования ЗР для подключения, то на 2024-2025</t>
  </si>
  <si>
    <t>Реконструкция котельной №2 в с. Оксино</t>
  </si>
  <si>
    <t>ИТОГО</t>
  </si>
  <si>
    <t>Утверждено</t>
  </si>
  <si>
    <t>амортизация</t>
  </si>
  <si>
    <t>в т.ч. 2023</t>
  </si>
  <si>
    <t>амортизация, руб. без НДС</t>
  </si>
  <si>
    <t>руб.без НДС</t>
  </si>
  <si>
    <t>ТЭ регул</t>
  </si>
  <si>
    <t>ТЭ нерег</t>
  </si>
  <si>
    <t>амортизация по вновь вводимым объектам</t>
  </si>
  <si>
    <t>Источник финансирования</t>
  </si>
  <si>
    <t>ВСЕГО за период 2023-2025</t>
  </si>
  <si>
    <t>нерегулируемые</t>
  </si>
  <si>
    <t>всего</t>
  </si>
  <si>
    <t>бюджет</t>
  </si>
  <si>
    <t>прибыль</t>
  </si>
  <si>
    <t>Индексы-дефляторы инвестиций в основной капитал (капитальных вложений)</t>
  </si>
  <si>
    <t xml:space="preserve">Инвестиционная программа </t>
  </si>
  <si>
    <t>Муниципальное предприятие Заполярного района "Севержилкомсервис"</t>
  </si>
  <si>
    <t xml:space="preserve">полное наименование </t>
  </si>
  <si>
    <t xml:space="preserve">Год раскрытия информации: </t>
  </si>
  <si>
    <t>2023</t>
  </si>
  <si>
    <t xml:space="preserve"> год</t>
  </si>
  <si>
    <t>Наименование документа - источника данных</t>
  </si>
  <si>
    <t>Реквизиты 
документа</t>
  </si>
  <si>
    <t>Годы</t>
  </si>
  <si>
    <t>5.1</t>
  </si>
  <si>
    <t>5.2</t>
  </si>
  <si>
    <t>5.3</t>
  </si>
  <si>
    <t>5.4</t>
  </si>
  <si>
    <t>5.5</t>
  </si>
  <si>
    <t>5.6</t>
  </si>
  <si>
    <t>5.7</t>
  </si>
  <si>
    <t>5.8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</si>
  <si>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</si>
  <si>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
Прогноз социально-экономического развития Российской Федерации на период до 2023 года</t>
  </si>
  <si>
    <t>Письмо Минэкономразвития России от 28.09.2022 г. № 36804-ПК/Д03и</t>
  </si>
  <si>
    <t>Наименование индексов-дефляторов, отражающих повышение эффективности инвестиционной деятельности (в %, к предыдущему году) - инвестиции в основной капитал</t>
  </si>
  <si>
    <t>105,6</t>
  </si>
  <si>
    <t>104,9</t>
  </si>
  <si>
    <t>113,9</t>
  </si>
  <si>
    <t>105,9</t>
  </si>
  <si>
    <t>105,3</t>
  </si>
  <si>
    <t>104,8</t>
  </si>
  <si>
    <t>Муниципальное предприятие Заполярного района «Севержилкомсервис»</t>
  </si>
  <si>
    <t>Ненецкий автономный округ, 166000, г. Нарьян-Мар, ул. Рыбников, д. 17 «Б»</t>
  </si>
  <si>
    <t>2023-2025 гг.</t>
  </si>
  <si>
    <t>Заместитель генерального директора по финансам 
Неверова Светлана Геннадьевна</t>
  </si>
  <si>
    <t>(81853) 4-29-60, neverova@sgks.ru</t>
  </si>
  <si>
    <t>Департамент строительства, жилищно-коммунального хозяйства, энергетики и транспорта Ненецкого автономного округа</t>
  </si>
  <si>
    <t>тел. 8 (81853) 2-15-51; email: aburadchuk@adm-nao.ru</t>
  </si>
  <si>
    <t>юр. адрес: 166000, Ненецкий АО, г. Нарьян-Мар, ул. Смидовича, д. 20
почтовый адрес: 166000, Ненецкий АО, г. Нарьян-Мар, ул. им. А.П. Пырерко, д. 7</t>
  </si>
  <si>
    <t>Администрация муниципального района «Заполярный район»</t>
  </si>
  <si>
    <t>Ненецкий автономный округ, 166700, п. Искателей, ул. Губкина, д. 10</t>
  </si>
  <si>
    <t>(81853)4-88-24, admin-zr@mail.ru</t>
  </si>
  <si>
    <t>кадастровый номер объекта</t>
  </si>
  <si>
    <t>Проектирование и реконструкция здания котельной №1 в с. Великовисочное</t>
  </si>
  <si>
    <t>проект - договор</t>
  </si>
  <si>
    <t>3 кв. 2022</t>
  </si>
  <si>
    <t>котельная</t>
  </si>
  <si>
    <t>83:00:040017:472</t>
  </si>
  <si>
    <t>СП "Пустозерский сельский совет" ЗР НАО , с. Оксино д.5/2, Котельная №2</t>
  </si>
  <si>
    <t>83:00:040014:475</t>
  </si>
  <si>
    <t>83:00:040017:378</t>
  </si>
  <si>
    <t>СП "Великовисочный сельсовет" ЗР НАО , с. Великовисочное, Котельная №1</t>
  </si>
  <si>
    <t>83:00:040014:478</t>
  </si>
  <si>
    <t>котел</t>
  </si>
  <si>
    <t>СП "Пустозерский сельский совет" ЗР НАО , с. Оксино, д. 52/3, Котельная №1</t>
  </si>
  <si>
    <t>83:00:030011:217</t>
  </si>
  <si>
    <t>СП "Пустозерский сельский совет" ЗР НАО , п. Хонгурей</t>
  </si>
  <si>
    <t>1.1.3</t>
  </si>
  <si>
    <t>83:00:030013:234</t>
  </si>
  <si>
    <t>тепловая сеть</t>
  </si>
  <si>
    <t>СП "Омский сельсовет" ЗР НАО, с. Ома</t>
  </si>
  <si>
    <t>83:00:030013:306</t>
  </si>
  <si>
    <t>модульное здание котельной</t>
  </si>
  <si>
    <t>СП "Коткинский сельсовет" ЗР НАО, с. Коткино, ул. Центральная, д. 49А</t>
  </si>
  <si>
    <t>Локальный сметный расчет-пропускная способность</t>
  </si>
  <si>
    <t>Локальный сметный расчет - протяженность</t>
  </si>
  <si>
    <t>1.1.4</t>
  </si>
  <si>
    <t>СП "Канинский сельсовет" ЗР НАО, с. Несь</t>
  </si>
  <si>
    <t>1.3.</t>
  </si>
  <si>
    <t>6.1.3</t>
  </si>
  <si>
    <t>83:00:010007:750</t>
  </si>
  <si>
    <t>с/без НДС</t>
  </si>
  <si>
    <t>с НДС</t>
  </si>
  <si>
    <t>без НДС</t>
  </si>
  <si>
    <t>1.1.1.</t>
  </si>
  <si>
    <t>1.4.1.</t>
  </si>
  <si>
    <t>3.2.1.</t>
  </si>
  <si>
    <t>1.1.2.</t>
  </si>
  <si>
    <t>4.1.1.</t>
  </si>
  <si>
    <t>Реконструкция тепловых сетей от котельной №2 с. Оксино</t>
  </si>
  <si>
    <t>1.3.2.</t>
  </si>
  <si>
    <t>3.2.2.</t>
  </si>
  <si>
    <t>6.1.1.</t>
  </si>
  <si>
    <t>5.2.1.</t>
  </si>
  <si>
    <t xml:space="preserve">1.1.3. </t>
  </si>
  <si>
    <t>1.1.4.</t>
  </si>
  <si>
    <t>1.1.5.</t>
  </si>
  <si>
    <t>6.1.2.</t>
  </si>
  <si>
    <t>1.3.1.</t>
  </si>
  <si>
    <t>6.1.3.</t>
  </si>
  <si>
    <t>85:00:090008:439</t>
  </si>
  <si>
    <t>СП "Великовисочный сельсовет" ЗР НАО , с. Великовисочное, Котельная №3</t>
  </si>
  <si>
    <t>СП "Карский сельсовет" ЗР НАО, п. Усть-Кара, ул. Центральная, д. 51А</t>
  </si>
  <si>
    <t>1.1.5</t>
  </si>
  <si>
    <t>83:00:02007:1094</t>
  </si>
  <si>
    <t>83:00:040019:66</t>
  </si>
  <si>
    <t>1.1.6</t>
  </si>
  <si>
    <t xml:space="preserve">1.1.6. </t>
  </si>
  <si>
    <t>6.1.4</t>
  </si>
  <si>
    <t>6.1.4.</t>
  </si>
  <si>
    <t>1.1.7</t>
  </si>
  <si>
    <t>1.1.7.</t>
  </si>
  <si>
    <t>83:00:000001:704</t>
  </si>
  <si>
    <t>1.4.2.</t>
  </si>
  <si>
    <t>83:00:000001:400</t>
  </si>
  <si>
    <t xml:space="preserve">СП "Хоседа-Хардский сельсовет" ЗР НАО, п. Харута, котельной №1 </t>
  </si>
  <si>
    <t xml:space="preserve">СП "Хоседа-Хардский сельсовет" ЗР НАО, п. Харута, от котельной №1 </t>
  </si>
  <si>
    <t>2023 год</t>
  </si>
  <si>
    <t>6.1.5</t>
  </si>
  <si>
    <t>6.1.5.</t>
  </si>
  <si>
    <t>83:00:040012:765</t>
  </si>
  <si>
    <t>СП "Тельвисочный сельсовет" ЗР НАО, с. Тельвиска, котельная №1</t>
  </si>
  <si>
    <t>83:00:010010:438</t>
  </si>
  <si>
    <t>4.1.2.</t>
  </si>
  <si>
    <t>СП "Тельвисочный сельсовет" ЗР НАО , с. Тельвиска, Котельная №1</t>
  </si>
  <si>
    <t>1.1.8.</t>
  </si>
  <si>
    <t>паспорт инвестиционного проекта</t>
  </si>
  <si>
    <t>6.1.6</t>
  </si>
  <si>
    <t>6.1.6.</t>
  </si>
  <si>
    <t>83:00:080010:517</t>
  </si>
  <si>
    <t>СП "Хорей-Верский сельсовет" ЗР НАО, п. Хорей-Вер, котельная №1</t>
  </si>
  <si>
    <t>4.1.3</t>
  </si>
  <si>
    <t>4.1.3.</t>
  </si>
  <si>
    <t>4.1.4.</t>
  </si>
  <si>
    <t>4.1.5.</t>
  </si>
  <si>
    <t>4.1.4</t>
  </si>
  <si>
    <t>83:00:040018:687</t>
  </si>
  <si>
    <t>83:00:040018:641</t>
  </si>
  <si>
    <t>СП "Малоземельский сельсовет" ЗР НАО, п. Нельмин-Нос, ул. Победы, д.6, котельная №8</t>
  </si>
  <si>
    <t>СП "Малоземельский сельсовет" ЗР НАО, п. Нельмин-Нос, котельная №1</t>
  </si>
  <si>
    <t>83:00:040009:275</t>
  </si>
  <si>
    <t>СП "Андегский сельсовет" ЗР НАО, д. Андег, ул. Лесная, д.15, ктельная №4</t>
  </si>
  <si>
    <t>4.1.5</t>
  </si>
  <si>
    <t xml:space="preserve"> - тепловые сети в с. Великовисочное от котельной №1</t>
  </si>
  <si>
    <t xml:space="preserve"> - тепловые сети в с. Оксино от котельной №2</t>
  </si>
  <si>
    <t xml:space="preserve"> - тепловые сети в с. Коткино от котельной №1</t>
  </si>
  <si>
    <t xml:space="preserve"> - тепловые сети в с. Несь от котельной №1</t>
  </si>
  <si>
    <t xml:space="preserve"> - тепловые сети в с. Нижняя Пеша от котельной №1</t>
  </si>
  <si>
    <t xml:space="preserve"> - тепловые сети в с. Ома от котельной №1</t>
  </si>
  <si>
    <t xml:space="preserve"> - тепловые сети в п. Харута от котельной №1</t>
  </si>
  <si>
    <t xml:space="preserve"> - тепловые сети в п. Хорей-Вер</t>
  </si>
  <si>
    <t xml:space="preserve"> - Котельная №2 с. Оксино</t>
  </si>
  <si>
    <t xml:space="preserve"> - Котельная №1 с. Великовисочное</t>
  </si>
  <si>
    <t xml:space="preserve"> - Котельная №1 с. Оксино</t>
  </si>
  <si>
    <t xml:space="preserve"> - Котельная №1 с. Коткино</t>
  </si>
  <si>
    <t xml:space="preserve"> - Котельная №3 с. Великовисочное</t>
  </si>
  <si>
    <t xml:space="preserve"> - Котельная №1 с. Несь</t>
  </si>
  <si>
    <t xml:space="preserve"> - Котельная №4 п. Усть-Кара</t>
  </si>
  <si>
    <t xml:space="preserve"> - ,Котельная №1 с. Ома</t>
  </si>
  <si>
    <t xml:space="preserve"> - Котельная №1 п. Харута</t>
  </si>
  <si>
    <t xml:space="preserve"> - Котельная №1 с. Тельвиска</t>
  </si>
  <si>
    <t xml:space="preserve"> - Котельная №1 п.Хорей-Вер</t>
  </si>
  <si>
    <t xml:space="preserve"> - Котельная амбулатории п. Нельмин-Нос</t>
  </si>
  <si>
    <t xml:space="preserve"> - Котельная детского сада п. Нельмин-Нос</t>
  </si>
  <si>
    <t xml:space="preserve"> - Котельная детского сада д. Андег</t>
  </si>
  <si>
    <t xml:space="preserve"> - централизованная система теплоснабжения котельной №1 с. Великовисочное</t>
  </si>
  <si>
    <t xml:space="preserve"> - централизованная система теплоснабжения котельной №2 с. Оксино</t>
  </si>
  <si>
    <t xml:space="preserve"> - централизованная система теплоснабжения котельной №1 с. Коткино</t>
  </si>
  <si>
    <t xml:space="preserve"> - централизованная система теплоснабжения котельной №1 с. Несь</t>
  </si>
  <si>
    <t xml:space="preserve"> - централизованная система теплоснабжения котельной №1 с. Нижняя Пеша</t>
  </si>
  <si>
    <t xml:space="preserve"> - централизованная система теплоснабжения котельной №1 с. Ома</t>
  </si>
  <si>
    <t xml:space="preserve"> - централизованная система теплоснабжения котельной №1 п.Харута</t>
  </si>
  <si>
    <t xml:space="preserve">  - тепловые сети в с. Оксино от котельной №2</t>
  </si>
  <si>
    <t xml:space="preserve">  - тепловые сети в с. Коткино от котельной №1</t>
  </si>
  <si>
    <t xml:space="preserve">   - тепловые сети в с. Несь от котельной №1</t>
  </si>
  <si>
    <t>Углерод черный (сажа)</t>
  </si>
  <si>
    <t>Бенз(а)пирен</t>
  </si>
  <si>
    <t>Пыль нерганическая: 70-20% двуокиси кремния</t>
  </si>
  <si>
    <t>Взвешенные вещества</t>
  </si>
  <si>
    <t>Оксид углерода</t>
  </si>
  <si>
    <t>год реализации меропрития</t>
  </si>
  <si>
    <t>материаьная характеристики</t>
  </si>
  <si>
    <t>ввод 2025 (рост с 2026)</t>
  </si>
  <si>
    <t>добавление котла, реконсрукция системы дымоудаления, удельник не меняется</t>
  </si>
  <si>
    <t>удельник не меняется, так как только здание</t>
  </si>
  <si>
    <t>замена котла, КПД 82, удельник</t>
  </si>
  <si>
    <t>добавление котла, удельник не меняется</t>
  </si>
  <si>
    <t>ввод 2024 (рост с 2025)</t>
  </si>
  <si>
    <t>замена котла, автоматизация, КПД не меняется, удельник не меняетя</t>
  </si>
  <si>
    <t>замена котла, КПД не меняется, удельник не меняетя</t>
  </si>
  <si>
    <t xml:space="preserve">удельник не меняется, так как только здание </t>
  </si>
  <si>
    <t>замена 3-х котла, КПД 80, удельник</t>
  </si>
  <si>
    <t>автоматизация, удельник не снижается</t>
  </si>
  <si>
    <t>ввод 2023</t>
  </si>
  <si>
    <t>выработка тепловой энергии (регулируемые)</t>
  </si>
  <si>
    <r>
      <t>Стоимость (к учету в ИП), тыс. руб.</t>
    </r>
    <r>
      <rPr>
        <b/>
        <sz val="10"/>
        <rFont val="Arial Cyr"/>
        <charset val="204"/>
      </rPr>
      <t xml:space="preserve"> без НДС</t>
    </r>
  </si>
  <si>
    <r>
      <t xml:space="preserve">итого в период реализации ИП </t>
    </r>
    <r>
      <rPr>
        <b/>
        <sz val="10"/>
        <rFont val="Arial Cyr"/>
        <charset val="204"/>
      </rPr>
      <t>без НДС</t>
    </r>
  </si>
  <si>
    <t>Договор</t>
  </si>
  <si>
    <t>2023 г.</t>
  </si>
  <si>
    <t>паспотр инвестиционного проекта</t>
  </si>
  <si>
    <t>паспорт инвестиционного проекта (в ценах 2024 г)</t>
  </si>
  <si>
    <t xml:space="preserve"> - централизованная система теплоснабжения котельной №3 с. Великовисочное</t>
  </si>
  <si>
    <t xml:space="preserve"> - централизованная система теплоснабжения котельной №1 с. Оксино</t>
  </si>
  <si>
    <t xml:space="preserve"> - централизованная система теплоснабжения котельной №1 с. Тельвиска</t>
  </si>
  <si>
    <t>подземный</t>
  </si>
  <si>
    <t>СП "Великовисочный сельсовет" ЗР НАО , с. Великовисочное, участок топловой сети от здания детского сада до Администрации сельсовета</t>
  </si>
  <si>
    <t>СП "Пустозерскй сельсовет"ЗР НАО, с Оксино, участок тепловой сети котельной №2 от ТК3 до ТК4</t>
  </si>
  <si>
    <t>СП "Пустозерскй сельсовет"ЗР НАО, с Оксино, участок тепловой сети котельной №2 от ТК4 до ТК5</t>
  </si>
  <si>
    <t>СП "Пустозерскй сельсовет"ЗР НАО, с Оксино, участок тепловой сети котельной №2 от ТК5 до ТК6</t>
  </si>
  <si>
    <t>СП "Пустозерскй сельсовет"ЗР НАО, с Оксино, участок тепловой сети котельной №2 от ТК8 до ТК9</t>
  </si>
  <si>
    <t>СП "Коткинский сельсовет" ЗР НАО, с. Коткино, участок тепловой сети в районе д.60А, ул. Центральная</t>
  </si>
  <si>
    <t>СП "Канинский сельсовет" ЗР НАО, с. Несь, участок топловой сети от котельной №1 до УТ2</t>
  </si>
  <si>
    <t>СП "Канинский сельсовет" ЗР НАО, с. Несь, участок топловой сети от УТ2 до ТК2</t>
  </si>
  <si>
    <t>надземная</t>
  </si>
  <si>
    <t>СП "Канинский сельсовет" ЗР НАО, с. Несь, участок топловой сети от ТК2 до УТ8</t>
  </si>
  <si>
    <t>СП "Канинский сельсовет" ЗР НАО, с. Несь, участок топловой сети от УТ8 до ТК6</t>
  </si>
  <si>
    <t>СП "Канинский сельсовет" ЗР НАО, с. Несь, участок топловой сети от ТК6 до ТК7</t>
  </si>
  <si>
    <t>СП "Канинский сельсовет" ЗР НАО, с. Несь, участок топловой сети от ТК6 до УТ27</t>
  </si>
  <si>
    <t>СП "Канинский сельсовет" ЗР НАО, с. Несь, участок топловой сети от УТ27 до УТ28</t>
  </si>
  <si>
    <t>СП "Канинский сельсовет" ЗР НАО, с. Несь, участок топловой сети от УТ28 до здания аэропорта</t>
  </si>
  <si>
    <t>СП "Канинский сельсовет" ЗР НАО, с. Несь, участок топловой сети от ТК7 до УТ29</t>
  </si>
  <si>
    <t>СП "Канинский сельсовет" ЗР НАО, с. Несь, участок топловой сети от УТ29 до УТ30</t>
  </si>
  <si>
    <t>СП "Канинский сельсовет" ЗР НАО, с. Несь, участок топловой сети от УТ30 до д.20 ул. Профсоюзная</t>
  </si>
  <si>
    <t>СП "Канинский сельсовет" ЗР НАО, с. Несь, участок топловой сети от УТ11 до ТК8</t>
  </si>
  <si>
    <t>СП "Канинский сельсовет" ЗР НАО, с. Несь, участок топловой сети от ТК8 до д.№3 ул. Набережная</t>
  </si>
  <si>
    <t xml:space="preserve">СП "Пешский сельсовет" ЗР НАО, с. Нижняя Пеша, участок тепловой сети от Дома культуры до ул. Новая </t>
  </si>
  <si>
    <t>СП "Омский сельсовет" ЗР НАО, с. Ома, от котельной №1 до дТК13</t>
  </si>
  <si>
    <t>подземная</t>
  </si>
  <si>
    <t>СП "Омский сельсовет" ЗР НАО, с. Ома, участок тепловой сети от ТК15  по ул. Почтовая</t>
  </si>
  <si>
    <t>СП "Омский сельсовет" ЗР НАО, с. Ома, участок тепловой сети от ТК15  по ул. Механизаторов</t>
  </si>
  <si>
    <t>полезный отпуск</t>
  </si>
  <si>
    <t>тн</t>
  </si>
  <si>
    <t>выработка тепловой энергии (не регулируемые)</t>
  </si>
  <si>
    <t>1.2.</t>
  </si>
  <si>
    <t>1.5.</t>
  </si>
  <si>
    <t>1.6.</t>
  </si>
  <si>
    <t>Поставка, монтаж модульного здания и котлла, обвязка технологического оборудования для нужд котельной в с.Ома</t>
  </si>
  <si>
    <t xml:space="preserve">КП </t>
  </si>
  <si>
    <t>3 кв. 2023</t>
  </si>
  <si>
    <t>расход ЭЭ</t>
  </si>
  <si>
    <t>в т.ч. Транспортирование</t>
  </si>
  <si>
    <t>выработка т.э.</t>
  </si>
  <si>
    <t>кВт·ч/Гкал</t>
  </si>
  <si>
    <t>нд</t>
  </si>
  <si>
    <t>год реализации мероприятия</t>
  </si>
  <si>
    <t>Удельный расход электрической энергии 
на производство и передачу тепловой энергии</t>
  </si>
  <si>
    <t>руб. без НДС</t>
  </si>
  <si>
    <t>2023, 2024</t>
  </si>
  <si>
    <t>МП ЗР "Севержилкомсервис"</t>
  </si>
  <si>
    <t>Ведомость амортизации ОС за Январь 2023 г. - Февраль 2023 г.</t>
  </si>
  <si>
    <t>Выводимые данные: БУ (данные бухгалтерского учета)</t>
  </si>
  <si>
    <t>Отбор: Основное средство._Номенклатурная группа затрат В группе из списка "Передача ТЭ (не рег. ЗР) ...; Передача ТЭ (рег.УГРЦТ) с...; Производство ТЭ (не рег.)...; Производство ТЭ (рег.УГРЦ..."</t>
  </si>
  <si>
    <t>Сортировка: Основное средство._Номенклатурная группа затрат По возрастанию</t>
  </si>
  <si>
    <t>Подразделение</t>
  </si>
  <si>
    <t>На начало периода</t>
  </si>
  <si>
    <t>За период</t>
  </si>
  <si>
    <t>На конец периода</t>
  </si>
  <si>
    <t>текущее</t>
  </si>
  <si>
    <t>Основное средство</t>
  </si>
  <si>
    <t>Инвентарный номер</t>
  </si>
  <si>
    <t>Дата принятия к учету</t>
  </si>
  <si>
    <t>Первоначальная стоимость</t>
  </si>
  <si>
    <t>Текущая ст-ть</t>
  </si>
  <si>
    <t>Ликвидационная ст--ть</t>
  </si>
  <si>
    <t xml:space="preserve">Остаток срока, месяц </t>
  </si>
  <si>
    <t>Основное средство._СПИ</t>
  </si>
  <si>
    <t>Основное средство._Номенклатурная группа затрат</t>
  </si>
  <si>
    <t>Основное средство._Счет затрат</t>
  </si>
  <si>
    <t>Стоимость</t>
  </si>
  <si>
    <t>Амортизация (износ)</t>
  </si>
  <si>
    <t>Остаточная стоимость</t>
  </si>
  <si>
    <t>Увеличение стоимости</t>
  </si>
  <si>
    <t>Начисление амортизации (износа)</t>
  </si>
  <si>
    <t>Уменьшение стоимости</t>
  </si>
  <si>
    <t>Списание амортизации (износа)</t>
  </si>
  <si>
    <t>Аморт в месяц</t>
  </si>
  <si>
    <t>Проверка в 1c</t>
  </si>
  <si>
    <t>разница</t>
  </si>
  <si>
    <t>Аморт за март-дек 2023</t>
  </si>
  <si>
    <t>увеличение стоимости в 2023</t>
  </si>
  <si>
    <t>на какой срок исчисление амортизации</t>
  </si>
  <si>
    <t>Итого амортизация за 2023 год</t>
  </si>
  <si>
    <t>Остаточная стоимость на 31.12.23</t>
  </si>
  <si>
    <t>увеличение стоимости в 2024</t>
  </si>
  <si>
    <t>Аморт за 2024 год</t>
  </si>
  <si>
    <t>Остаточная стоимость на 31.12.24</t>
  </si>
  <si>
    <t>увеличение стоимости в 2025</t>
  </si>
  <si>
    <t>Аморт за 2025 год</t>
  </si>
  <si>
    <t>Остаточная стоимость на 31.12.25</t>
  </si>
  <si>
    <t>Аморт за 2026 год</t>
  </si>
  <si>
    <t>Остаточная стоимость на 31.12.26</t>
  </si>
  <si>
    <t>Аморт за 2027 год</t>
  </si>
  <si>
    <t>Остаточная стоимость на 31.12.27</t>
  </si>
  <si>
    <t>Остаточная стоимость на 01.01.2024</t>
  </si>
  <si>
    <t>Остаточная стоимость на 01.02.2024</t>
  </si>
  <si>
    <t>Остаточная стоимость на 01.03.2024</t>
  </si>
  <si>
    <t>Остаточная стоимость на 01.04.2024</t>
  </si>
  <si>
    <t>Остаточная стоимость на 01.05.2024</t>
  </si>
  <si>
    <t>Остаточная стоимость на 01.06.2024</t>
  </si>
  <si>
    <t>Остаточная стоимость на 01.07.2024</t>
  </si>
  <si>
    <t>Остаточная стоимость на 01.08.2024</t>
  </si>
  <si>
    <t>Остаточная стоимость на 01.09.2024</t>
  </si>
  <si>
    <t>Остаточная стоимость на 01.10.2024</t>
  </si>
  <si>
    <t>Остаточная стоимость на 01.11.2024</t>
  </si>
  <si>
    <t>Остаточная стоимость на 01.12.2024</t>
  </si>
  <si>
    <t>Остаточная стоимость на 01.01.2025</t>
  </si>
  <si>
    <t>Средняя стоимость</t>
  </si>
  <si>
    <t>Ставка налога наимущество</t>
  </si>
  <si>
    <t>Налог на имущество за 2024</t>
  </si>
  <si>
    <t>износ на 01.01.2023</t>
  </si>
  <si>
    <t>изнс на 01.01.2024</t>
  </si>
  <si>
    <t>износ на 01.01.2025</t>
  </si>
  <si>
    <t>Амдерма 11811464</t>
  </si>
  <si>
    <t>Шкаф управления АЭП40-060-54Ч-22А, 3*380 В 2,2 кВт № 2, Амдерма, Котельная</t>
  </si>
  <si>
    <t>000002580</t>
  </si>
  <si>
    <t>06.07.2018</t>
  </si>
  <si>
    <t>Кот.№1 ЖКУ Амдерма</t>
  </si>
  <si>
    <t>Рег Амдерма</t>
  </si>
  <si>
    <t>РЕГУЛИРУЕМАЯ</t>
  </si>
  <si>
    <t>20.01</t>
  </si>
  <si>
    <t>Котел водогрейный CRONOS ВВ 1400 Амдерма</t>
  </si>
  <si>
    <t>000002942</t>
  </si>
  <si>
    <t>31.12.2020</t>
  </si>
  <si>
    <t>Теплообменник пластинч.НН № 41 расчет 058724, Амдерма, Котельная</t>
  </si>
  <si>
    <t>000002567</t>
  </si>
  <si>
    <t>Центробежный насос Etalin GN 100-125/402 G6, Амдерма, Котельная</t>
  </si>
  <si>
    <t>000002568</t>
  </si>
  <si>
    <t>000002569</t>
  </si>
  <si>
    <t>Центробежный насос Etanorm Etanorm G032-160 №1, Амдерма, Котельная</t>
  </si>
  <si>
    <t>000002574</t>
  </si>
  <si>
    <t>000002575</t>
  </si>
  <si>
    <t>Шкаф управления АЭП40-060-54Ч-22А, Амдерма, Котельная</t>
  </si>
  <si>
    <t>000002578</t>
  </si>
  <si>
    <t>Шкаф управления АЭП40-060-54Ч-22А, 3*380 В 2,2 кВт № 1, Амдерма, Котельная</t>
  </si>
  <si>
    <t>000002579</t>
  </si>
  <si>
    <t>000002566</t>
  </si>
  <si>
    <t>Шкаф управления АЭП40-060-54Ч-22А, 3*380 В 30 кВт, Амдерма, Котельная</t>
  </si>
  <si>
    <t>000002581</t>
  </si>
  <si>
    <t>Установка комплексной очистки УКО БУЧА 20/20</t>
  </si>
  <si>
    <t>000003171</t>
  </si>
  <si>
    <t>21.12.2022</t>
  </si>
  <si>
    <t>Горелка блочная на жидком топливе IL-5S2/D</t>
  </si>
  <si>
    <t>000003181</t>
  </si>
  <si>
    <t>31.12.2022</t>
  </si>
  <si>
    <t>Теплообменный аппарат ЭТ-047с-10-59, п.Амдерма, Котельная</t>
  </si>
  <si>
    <t>000003187</t>
  </si>
  <si>
    <t>Система видеонаблюдения на котельной №1 п.Амдерма</t>
  </si>
  <si>
    <t>000003194</t>
  </si>
  <si>
    <t>Котел жидко-топливный KSO-150R</t>
  </si>
  <si>
    <t>000002748</t>
  </si>
  <si>
    <t>17.06.2019</t>
  </si>
  <si>
    <t>Котел жидко-топливный KSO-200R</t>
  </si>
  <si>
    <t>000002749</t>
  </si>
  <si>
    <t>Аппарат ПТО разборный НН47р. № 167552 (пластинчатый теплообменник), Амдерма, Котельная</t>
  </si>
  <si>
    <t>000002549</t>
  </si>
  <si>
    <t>Парк ГСМ для котельной в п.Амдерма, 1304 м2 (движимое)</t>
  </si>
  <si>
    <t>000002644</t>
  </si>
  <si>
    <t>31.12.2018</t>
  </si>
  <si>
    <t>Здание котельной а/п, 603 м2, Амдерма, ул.Ревуцкого</t>
  </si>
  <si>
    <t>000002509</t>
  </si>
  <si>
    <t>Аппарат ПТО разборный НН07р. № 167553, Амдерма, Котельная</t>
  </si>
  <si>
    <t>000002547</t>
  </si>
  <si>
    <t>Аппарат ПТО разборный НН07р. № 167553 (пластинчатый теплообменник), Амдерма, Котельная</t>
  </si>
  <si>
    <t>000002548</t>
  </si>
  <si>
    <t>Котел Водогрейный трехходовой REX75, Амдерма, Котельная</t>
  </si>
  <si>
    <t>000002560</t>
  </si>
  <si>
    <t>000002550</t>
  </si>
  <si>
    <t>Горелка GUENOD дизел.С210 2, Амдерма, Котельная</t>
  </si>
  <si>
    <t>000002552</t>
  </si>
  <si>
    <t>000002553</t>
  </si>
  <si>
    <t>Горелка дизельная PG81 G-AB.L.RU.A двухступ., Амдерма, Котельная</t>
  </si>
  <si>
    <t>000002554</t>
  </si>
  <si>
    <t>Котел ICI CaldaieRex 140, Амдерма, Котельная</t>
  </si>
  <si>
    <t>000002557</t>
  </si>
  <si>
    <t>000002558</t>
  </si>
  <si>
    <t>Котел RTQ (ОБШ RTQ 1250) с пультом управления TMR-2, Амдерма, Котельная</t>
  </si>
  <si>
    <t>000002559</t>
  </si>
  <si>
    <t>Сеть ГВС, 2331м, Амдерма, Котельная</t>
  </si>
  <si>
    <t>000002515</t>
  </si>
  <si>
    <t>Передача тепловой энергии и телоносителя от Кот.№1 ЖКУ Амдерма</t>
  </si>
  <si>
    <t>Рег.Перед Амдерма</t>
  </si>
  <si>
    <t>Насос WILO IL 80/160-11/2, п.Амдерма</t>
  </si>
  <si>
    <t>000003183</t>
  </si>
  <si>
    <t>Сеть ТС, 2470м, Амдерма, котельная</t>
  </si>
  <si>
    <t>000002510</t>
  </si>
  <si>
    <t>Тепловой счетчик в котельной п.Амдерма</t>
  </si>
  <si>
    <t>000002772</t>
  </si>
  <si>
    <t>31.10.2019</t>
  </si>
  <si>
    <t>База 11851000</t>
  </si>
  <si>
    <t>Здание котельной 180,1 кв.м, база</t>
  </si>
  <si>
    <t>000000231</t>
  </si>
  <si>
    <t>01.12.1988</t>
  </si>
  <si>
    <t>Кот.№1 База (г. Нарьян-Мар)</t>
  </si>
  <si>
    <t>Нерег База</t>
  </si>
  <si>
    <t>нерегулируемая</t>
  </si>
  <si>
    <t>Тепловые сети 100 м, база</t>
  </si>
  <si>
    <t>000000246</t>
  </si>
  <si>
    <t>Передача тепловой энергии и теплоносителя от Кот.№1 База (Нарьян-Мар)</t>
  </si>
  <si>
    <t>Нерег.Перед База</t>
  </si>
  <si>
    <t>Великовисочное 11811434</t>
  </si>
  <si>
    <t>Котел водогрейный КВр-0,69К, зав № 21281 (центр.котельная Великовисочное)</t>
  </si>
  <si>
    <t>000001804</t>
  </si>
  <si>
    <t>23.12.2014</t>
  </si>
  <si>
    <t>Кот.№1 ЖКУ Великовисочное (центр.)</t>
  </si>
  <si>
    <t>Рег Велик</t>
  </si>
  <si>
    <t>Котел КВр-0,4А Бежица, зав.№ 177 (котельная № 3)</t>
  </si>
  <si>
    <t>000001622</t>
  </si>
  <si>
    <t>10.10.2012</t>
  </si>
  <si>
    <t>Дизельная электростанция ЭД30-Т400-1РПМ6, центр.котельная  Виска</t>
  </si>
  <si>
    <t>000001672</t>
  </si>
  <si>
    <t>05.03.2013</t>
  </si>
  <si>
    <t>Здание котельной № 1, 89,9 кв.м, с.Великовисочное</t>
  </si>
  <si>
    <t>000003018</t>
  </si>
  <si>
    <t>14.07.2021</t>
  </si>
  <si>
    <t>Контейнер под хранение ГСМ, с.Великовисочное</t>
  </si>
  <si>
    <t>000002944</t>
  </si>
  <si>
    <t>Котельная на отработанном масле в с. Великовисочное, 12 кв.м.(центр.котельная)</t>
  </si>
  <si>
    <t>000001982</t>
  </si>
  <si>
    <t>26.01.2016</t>
  </si>
  <si>
    <t>Ограждение территории котельной №1 с.Великовисочное</t>
  </si>
  <si>
    <t>000002761</t>
  </si>
  <si>
    <t>30.09.2019</t>
  </si>
  <si>
    <t>Котел водогрейный КВр-0,69К, зав.№ 21377, центр.котельная Великовисочное</t>
  </si>
  <si>
    <t>000001978</t>
  </si>
  <si>
    <t>31.12.2015</t>
  </si>
  <si>
    <t>Котел водогрейный КВр-0,69К, зав.№ 21374, центр.котельная Великовисочное</t>
  </si>
  <si>
    <t>000001979</t>
  </si>
  <si>
    <t>Котел КВр-0,25А Бежица,зав.№ 452 (котельная СОШ Виска)</t>
  </si>
  <si>
    <t>000001619</t>
  </si>
  <si>
    <t>Кот.№3 ЖКУ Великовисочное (СОШ)</t>
  </si>
  <si>
    <t>Котел стальной водогрейный КВр-0,69, заводской №2243</t>
  </si>
  <si>
    <t>000003137</t>
  </si>
  <si>
    <t>31.08.2022</t>
  </si>
  <si>
    <t>Здание котельной № 3, 84,9 кв.м, с.Великовисочное</t>
  </si>
  <si>
    <t>000003019</t>
  </si>
  <si>
    <t>Котел водогрейный КВр-0,69К, зав № 21282 (Котельная СОШ № 3 Великовисочное)</t>
  </si>
  <si>
    <t>000001805</t>
  </si>
  <si>
    <t>Транспортабельный теплогенератор ТТГ(ж)-96 и тепловые сети до ШС и ДК Лабожское-30м</t>
  </si>
  <si>
    <t>000002300</t>
  </si>
  <si>
    <t>30.11.2016</t>
  </si>
  <si>
    <t>Кот.№4 ЖКУ Великовисочное (шк-сад и ДК д.Лабожское)</t>
  </si>
  <si>
    <t>Нерег Велик</t>
  </si>
  <si>
    <t>Котельная начальной школы-д/сада Лабожское, 20 м2</t>
  </si>
  <si>
    <t>000002331</t>
  </si>
  <si>
    <t>09.01.2017</t>
  </si>
  <si>
    <t>Транспортабельный теплогенератор ТТГ(ж)-36 и подводящий трубопровод до ШС Щелино (5м)</t>
  </si>
  <si>
    <t>000002301</t>
  </si>
  <si>
    <t>Кот.№5 ЖКУ Великовисочное (шк-сад д.Щелино)</t>
  </si>
  <si>
    <t>Помещение котельной ДК Тошвиска, д.33А, пом.2Н, 7,6 м2</t>
  </si>
  <si>
    <t>000002366</t>
  </si>
  <si>
    <t>Кот.№8 ЖКУ Великовисочное (ДК д.Тошвиска)</t>
  </si>
  <si>
    <t>Транспортабельный теплогенератор на жид.топливе ТТГж-24 (10 м2) и тепловые сети до ДК Пылемец (200м)</t>
  </si>
  <si>
    <t>000002207</t>
  </si>
  <si>
    <t>31.12.2016</t>
  </si>
  <si>
    <t>Кот.№9 ЖКУ Великовисочное (ДК д.Пылемец)</t>
  </si>
  <si>
    <t>Нежилое помещение котельной ДК Пылемец, д.32, пом.2Н, 7,6 м2</t>
  </si>
  <si>
    <t>000002376</t>
  </si>
  <si>
    <t>Котел Navien LST-24KG в котельной ДК Пылемец</t>
  </si>
  <si>
    <t>000003060</t>
  </si>
  <si>
    <t>31.10.2021</t>
  </si>
  <si>
    <t>Теплотрасса от здания школы до здания ДК в с.Великовисочное, 40 м</t>
  </si>
  <si>
    <t>000001986</t>
  </si>
  <si>
    <t>Передача тепловой энергии и телоносителя от Кот.№1 ЖКУ Великовисочное (центр.)</t>
  </si>
  <si>
    <t>Рег.Перед Велик</t>
  </si>
  <si>
    <t>Теплотрасса от центрального теплового колодца до здания больницы в с.Великовисочное, 500 м</t>
  </si>
  <si>
    <t>000001985</t>
  </si>
  <si>
    <t>не бюдж</t>
  </si>
  <si>
    <t>Теплотрасса от здания ДК до детского сада в с.Великовисочное, 320 м</t>
  </si>
  <si>
    <t>000001983</t>
  </si>
  <si>
    <t>Теплотрасса от теплового колодца до здания библиотеки в с.Великовисочное, 140 м</t>
  </si>
  <si>
    <t>000001984</t>
  </si>
  <si>
    <t>Передача тепловой энергии и теплоносителя от Кот.№3 ЖКУ Великовисочное (СОШ)</t>
  </si>
  <si>
    <t>Индига 11811468</t>
  </si>
  <si>
    <t>Котел водогрейный твердотопливный КВр-0,46К, зав.№ 21422, Индига котельная КУЗ № 1</t>
  </si>
  <si>
    <t>000002156</t>
  </si>
  <si>
    <t>25.07.2016</t>
  </si>
  <si>
    <t>Кот.№1 ЖКУ Индига (больница, столовая, школа п.Индига)</t>
  </si>
  <si>
    <t>Рег Индига</t>
  </si>
  <si>
    <t>Котел водогрейный твердотопливный КВр-0,46К, зав.№ 21447, Индига котельная КУЗ № 1</t>
  </si>
  <si>
    <t>000002157</t>
  </si>
  <si>
    <t>Котел водогрейный твердотопливный КВр-0,46К, зав.№ 21421, Индига котельная КУЗ № 1</t>
  </si>
  <si>
    <t>000002158</t>
  </si>
  <si>
    <t>Здание котельной КУЗ п.Индига,м ул.Речная, 23А, 99,5 кв.м</t>
  </si>
  <si>
    <t>000001913</t>
  </si>
  <si>
    <t>30.11.2015</t>
  </si>
  <si>
    <t>Транспортабельный теплогенератор ТТГ(ж)-72 и подводящий трубопровод до здания детсада п.Индига</t>
  </si>
  <si>
    <t>000002611</t>
  </si>
  <si>
    <t>31.10.2018</t>
  </si>
  <si>
    <t>Кот.№4 ЖКУ Индига (детсад п.Индига)</t>
  </si>
  <si>
    <t>Нерег Индига</t>
  </si>
  <si>
    <t>Нежилое помещение котельной ДК Индига, пом.2Н, 15,5 м2; ТТГ(ж)-72 и подводящий трубопровод до ДК</t>
  </si>
  <si>
    <t>000002374</t>
  </si>
  <si>
    <t>Кот.№6 ЖКУ Индига (ДК п.Индига)</t>
  </si>
  <si>
    <t>Транспортабельный теплогенератор ТТГ(ж)-120 и тепловые сети до зданий ДС и ДК п.Выучейский (200м)</t>
  </si>
  <si>
    <t>000002612</t>
  </si>
  <si>
    <t>Кот.№7 ЖКУ Индига (ДК и шк-детсад п.Выучейский)</t>
  </si>
  <si>
    <t>Нежилое помещение котельной ДК Выучейский, ул. Центральная, д.8, помещение 2, 7,7 м2</t>
  </si>
  <si>
    <t>000002352</t>
  </si>
  <si>
    <t>Тепловые сети (от центральной котельной до здания конторы ЖКУ и интерната п.Индига)</t>
  </si>
  <si>
    <t>000002613</t>
  </si>
  <si>
    <t>Передача тепловой энергии и теплоносителя от Кот.№1 ЖКУ Индига (больница, столовая, школа п.Индига)</t>
  </si>
  <si>
    <t>Рег.Перед. Индига</t>
  </si>
  <si>
    <t>Теплотрасса КУЗ в п.Индига</t>
  </si>
  <si>
    <t>000001914</t>
  </si>
  <si>
    <t>Каратайка 11811479</t>
  </si>
  <si>
    <t>Теплообменный пластинчатый аппарат разборный Phoenix APR41, Каратайка, Котельная</t>
  </si>
  <si>
    <t>000003179</t>
  </si>
  <si>
    <t>31.01.2023</t>
  </si>
  <si>
    <t>Кот.№1 ЖКУ Каратайка (центр.)</t>
  </si>
  <si>
    <t>Рег Каратайка</t>
  </si>
  <si>
    <t>Котел резервный Каратайка (центральная котельная)</t>
  </si>
  <si>
    <t>000001917</t>
  </si>
  <si>
    <t>Котел стальной водогрейный автоматизированный КСВаУ-063 ЛЖ, центральная котельная Каратайка</t>
  </si>
  <si>
    <t>000002395</t>
  </si>
  <si>
    <t>Котел стальной водогрейный автоматизированный КСВаУ-063 ЛЖ, местонахождение - центральная котельная</t>
  </si>
  <si>
    <t>000002396</t>
  </si>
  <si>
    <t>Теплотрасса (от центральной котельной) Каратайка, протяженность 3058 м</t>
  </si>
  <si>
    <t>000002397</t>
  </si>
  <si>
    <t>Передача тепловой энергии и теплоносителя от Кот.№1 ЖКУ Каратайка (центр.)</t>
  </si>
  <si>
    <t>Рег.Перед Каратайка</t>
  </si>
  <si>
    <t>Колгуев 11811451</t>
  </si>
  <si>
    <t>Транспортабельный теплогенератор ТТГ(ж)-96 и подводящий трубопр.до здания бани, БВПУ,балка, Бугрино</t>
  </si>
  <si>
    <t>000002762</t>
  </si>
  <si>
    <t>Кот.№2 ЖКУ Колгуев (ТТГ баня п.Бугрино)</t>
  </si>
  <si>
    <t>Нерег Колгуев</t>
  </si>
  <si>
    <t>Коткино 11811452</t>
  </si>
  <si>
    <t>Котельная, с.Коткино, ул.Центральная,д.49а, 134,1 м2</t>
  </si>
  <si>
    <t>000002608</t>
  </si>
  <si>
    <t>02.10.2018</t>
  </si>
  <si>
    <t>Кот.№1 ЖКУ Коткино</t>
  </si>
  <si>
    <t>Рег Коткино</t>
  </si>
  <si>
    <t>Дизельный генератор LIP 80 (местонахождение-здание котельной с.Коткино, ул.Центральная, д.49А)</t>
  </si>
  <si>
    <t>000002451</t>
  </si>
  <si>
    <t>02.11.2017</t>
  </si>
  <si>
    <t>Труба дымовая стальная на растяжках "ТР-530-25м2в" (здание котельной с.Коткино, ул.Центральная, 49А)</t>
  </si>
  <si>
    <t>000002452</t>
  </si>
  <si>
    <t>Котел водогрейный безнакипный "Богатарь-4К" 9 (здание котельной с.Коткино, ул.Центральная, 49А)</t>
  </si>
  <si>
    <t>000002453</t>
  </si>
  <si>
    <t>Транспортабельный теплогенератор ТТГ(ж)-96 (для отопления 4-кв.жилого дома по ул.Центральная, д.67)</t>
  </si>
  <si>
    <t>000002629</t>
  </si>
  <si>
    <t>01.10.2019</t>
  </si>
  <si>
    <t>Кот.№2 ЖКУ Коткино (ТТГ ж/д 4кв ул.Центральная)</t>
  </si>
  <si>
    <t>Теплотрасса в с.Коткино, протяженность 530 м</t>
  </si>
  <si>
    <t>000002447</t>
  </si>
  <si>
    <t>Передача тепловой энергии и теплоносителя от Кот.№1 ЖКУ Коткино</t>
  </si>
  <si>
    <t>Рег.Перед Коткино</t>
  </si>
  <si>
    <t>Теплотрасса от ТТГ(ж)-96 к 4-х кв.дому Коткино, 15 м</t>
  </si>
  <si>
    <t>000002764</t>
  </si>
  <si>
    <t>Передача тепловой энергии и теплоносителя от Кот.№2 ЖКУ Коткино (ТТГ ж/д 4кв ул.Центральная)</t>
  </si>
  <si>
    <t>Нельмин-Нос 11811454</t>
  </si>
  <si>
    <t>Транспортабельный теплогенератор ТТГж-96 п.Нельмин-Нос и тепловые сети до столовой и детсада (104м)</t>
  </si>
  <si>
    <t>000002205</t>
  </si>
  <si>
    <t>Кот.№1 ЖКУ Нельмин-Нос (детсад№20(зд.1,2), столовая школы п.Н-Нос)</t>
  </si>
  <si>
    <t>Рег Н-Нос</t>
  </si>
  <si>
    <t>ТТГ(ж)-96 д.Андег (общежитие АМО) и тепловые сети</t>
  </si>
  <si>
    <t>000003052</t>
  </si>
  <si>
    <t>30.11.2021</t>
  </si>
  <si>
    <t>Кот.№10 ЖКУ Нельмин-Нос (д.Андег)</t>
  </si>
  <si>
    <t>Транспортабельный теплогенератор на жидком топливе ТТГ(ж)-48 и подводящий трубопровод до СОШ Н-Нос</t>
  </si>
  <si>
    <t>000002203</t>
  </si>
  <si>
    <t>Кот.№2 ЖКУ Нельмин-Нос (школа п.Н-Нос)</t>
  </si>
  <si>
    <t>Нерег Н-Нос</t>
  </si>
  <si>
    <t>Помещение котельной СК "Нюртей" Нельмин-Нос, кв-л Явтысого, д.30, помещение № 2, 18,2 м2</t>
  </si>
  <si>
    <t>000002327</t>
  </si>
  <si>
    <t>Кот.№3 ЖКУ Нельмин-Нос (сп.комплекс п.Н-Нос)</t>
  </si>
  <si>
    <t>Котельная в здании хозяйственного блока детского сада-яслей, д.Андег, 54,2 кв.м</t>
  </si>
  <si>
    <t>000002319</t>
  </si>
  <si>
    <t>Кот.№4 ЖКУ Нельмин-Нос (детсад№21, баня, прачечная д.Андег)</t>
  </si>
  <si>
    <t>Котел № 1 (котельная в здании хозяйственного блока детского сада-яслей Андег)</t>
  </si>
  <si>
    <t>000002320</t>
  </si>
  <si>
    <t>Котел № 2 (котельная в здании хозяйственного блока детского сада-яслей Андег)</t>
  </si>
  <si>
    <t>000002321</t>
  </si>
  <si>
    <t>Котел № 3 (котельная в здании хозяйственного блока детского сада-яслей Андег)</t>
  </si>
  <si>
    <t>000002322</t>
  </si>
  <si>
    <t>Транспортабельный теплогенератор ТТГ(ж)-48 и подводящий трубопровод до начальной школы Нельмин-Нос</t>
  </si>
  <si>
    <t>000002202</t>
  </si>
  <si>
    <t>Кот.№6 ЖКУ Нельмин-Нос (нач.школа п.Н-Нос)</t>
  </si>
  <si>
    <t>Транспортабельный теплогенератор ТТГ(ж)-96 и тепловые сети до здания ДК д.Андег (60 м)</t>
  </si>
  <si>
    <t>000002305</t>
  </si>
  <si>
    <t>Кот.№7 ЖКУ Нельмин-Нос (ДК д.Андег)</t>
  </si>
  <si>
    <t>Транспортабельный теплогенератор ТТГ(ж)-96 и подводящий трубопровод до амбулатории Нельмин-Нос (5 м)</t>
  </si>
  <si>
    <t>000002614</t>
  </si>
  <si>
    <t>Кот.№8 ЖКУ Нельмин-Нос (амбулатория п.Н-Нос)</t>
  </si>
  <si>
    <t>Котельная к амбулатории с аптечным пунктом в п.Нельмин-Нос, ул.Победы, 49,9 кв.м</t>
  </si>
  <si>
    <t>000002398</t>
  </si>
  <si>
    <t>Несь 11811443</t>
  </si>
  <si>
    <t>Блочно-модульная угольная котельная КВм-1,16К, местонахождение с.Несь</t>
  </si>
  <si>
    <t>000002471</t>
  </si>
  <si>
    <t>30.11.2017</t>
  </si>
  <si>
    <t>Кот.№1 ЖКУ Несь (СОШ)</t>
  </si>
  <si>
    <t>Рег Несь</t>
  </si>
  <si>
    <t>Котельная начальной школы, 23,6 кв.м (резервная), Несь</t>
  </si>
  <si>
    <t>000001582</t>
  </si>
  <si>
    <t>19.06.2012</t>
  </si>
  <si>
    <t>Инженерная инфраструктура интерната на 120 мест, 92 кв.м</t>
  </si>
  <si>
    <t>000001472</t>
  </si>
  <si>
    <t>07.11.2011</t>
  </si>
  <si>
    <t>Котел водогрейный КВр-0,8К, заводской №1003</t>
  </si>
  <si>
    <t>000003075</t>
  </si>
  <si>
    <t>31.12.2021</t>
  </si>
  <si>
    <t>Котел водогрейный КВр-0,8К, заводской №1004</t>
  </si>
  <si>
    <t>000003076</t>
  </si>
  <si>
    <t>Котел водогрейный Квр-0,69К, зав.№ 21234, Несь котельная СОШ</t>
  </si>
  <si>
    <t>000001725</t>
  </si>
  <si>
    <t>31.10.2013</t>
  </si>
  <si>
    <t>Котел водогрейный Квр-0,69К, зав.№ 21235, Несь котельная СОШ</t>
  </si>
  <si>
    <t>000001726</t>
  </si>
  <si>
    <t>Модульная дизельная котельная</t>
  </si>
  <si>
    <t>000003068</t>
  </si>
  <si>
    <t>01.12.2021</t>
  </si>
  <si>
    <t>Кот.№2 ЖКУ Несь (детсад)</t>
  </si>
  <si>
    <t>Нерег Несь</t>
  </si>
  <si>
    <t>Топливопровод</t>
  </si>
  <si>
    <t>000003067</t>
  </si>
  <si>
    <t>Склад дизельного топлива</t>
  </si>
  <si>
    <t>000003066</t>
  </si>
  <si>
    <t>Транспортабельный теплогенератор ТТГ(ж)-96 и тепловые сети до жилых домов по ул.Новоселов в с.Несь</t>
  </si>
  <si>
    <t>000003176</t>
  </si>
  <si>
    <t>30.12.2022</t>
  </si>
  <si>
    <t>Кот.№3 ЖКУ Несь (ТТГ(ж))</t>
  </si>
  <si>
    <t>Помещение котельной ДК Чижа, ул.Бармина, д.1В, пом.2Н, 8,8 м2</t>
  </si>
  <si>
    <t>000002377</t>
  </si>
  <si>
    <t>Кот.№4 ЖКУ Несь (нач.школа и ДК д.Чижа)</t>
  </si>
  <si>
    <t>Котельная спортивного зала Несь, ул.Озерная, д.11, стоен.1, 27,3 м2</t>
  </si>
  <si>
    <t>000002354</t>
  </si>
  <si>
    <t>Кот.№5 ЖКУ Несь (сп.сооружение с унив.игр.залом с.Несь)</t>
  </si>
  <si>
    <t>Теплотрасса детсад - филиал с.Несь, протяженность - 140м</t>
  </si>
  <si>
    <t>000002210</t>
  </si>
  <si>
    <t>Передача тепловой энергии и теплоносителя от Кот.№1 ЖКУ Несь (СОШ)</t>
  </si>
  <si>
    <t>Рег.Перед Несь</t>
  </si>
  <si>
    <t>Теплотрасса ДК- детсад с.Несь, протяженность - 75м</t>
  </si>
  <si>
    <t>000002204</t>
  </si>
  <si>
    <t>Теплотрасса от теплового колодца до здания больницы в с.Несь, протяженность - 250м</t>
  </si>
  <si>
    <t>000002154</t>
  </si>
  <si>
    <t>01.07.2016</t>
  </si>
  <si>
    <t>Теплотрасса до ДК и библиотеки в с.Несь, протяженность - 230м</t>
  </si>
  <si>
    <t>000002153</t>
  </si>
  <si>
    <t>Оксино 11811463</t>
  </si>
  <si>
    <t>Котел водогрейный КВр-0,69К, Оксино котельная № 1</t>
  </si>
  <si>
    <t>000001897</t>
  </si>
  <si>
    <t>30.09.2015</t>
  </si>
  <si>
    <t>Кот.№1 ЖКУ Оксино (с.Оксино)</t>
  </si>
  <si>
    <t>Рег Оксино</t>
  </si>
  <si>
    <t>Здание котельной № 1 Оксино, 116 кв.м</t>
  </si>
  <si>
    <t>000001667</t>
  </si>
  <si>
    <t>03.04.2013</t>
  </si>
  <si>
    <t>Котел Бежица-0,25 А (котельная № 1 Оксино)</t>
  </si>
  <si>
    <t>000001684</t>
  </si>
  <si>
    <t>000001683</t>
  </si>
  <si>
    <t>Котел Бежица-0,4 А (котельная № 1 Оксино)</t>
  </si>
  <si>
    <t>000001682</t>
  </si>
  <si>
    <t>Здание котельной № 2, 77,6 кв.м, Оксино, д.5/2</t>
  </si>
  <si>
    <t>000002124</t>
  </si>
  <si>
    <t>31.03.2016</t>
  </si>
  <si>
    <t>Кот.№2 ЖКУ Оксино (с.Оксино)</t>
  </si>
  <si>
    <t>Котел водогрейный КВр-0,46К, Оксино котельная № 2</t>
  </si>
  <si>
    <t>000001896</t>
  </si>
  <si>
    <t>000001895</t>
  </si>
  <si>
    <t>Котел КВНП-0,3 (котельная № 2 Оксино)</t>
  </si>
  <si>
    <t>000001685</t>
  </si>
  <si>
    <t>000001681</t>
  </si>
  <si>
    <t>Бензогенератор Honda (Котельная № 2 Оксино)</t>
  </si>
  <si>
    <t>000001678</t>
  </si>
  <si>
    <t>Транспортабельный теплогенератор ТТГ(ж)-96 и подводящий трубопровод от ТТГ(ж) до детсада Хонгурей</t>
  </si>
  <si>
    <t>000002477</t>
  </si>
  <si>
    <t>30.12.2017</t>
  </si>
  <si>
    <t>Кот.№3 ЖКУ Оксино (детсад п.Хонгурей)</t>
  </si>
  <si>
    <t>Нерег Оксино</t>
  </si>
  <si>
    <t>Помещение котельной в здании школы-сада Хонгурей, д.17, 24,5 м2</t>
  </si>
  <si>
    <t>000002334</t>
  </si>
  <si>
    <t>Транспортабельный теплогенератор ТТГ(ж)-96 и подводящий трубопровод от ТТГ(ж) до ДК Хонгурей</t>
  </si>
  <si>
    <t>000002478</t>
  </si>
  <si>
    <t>Кот.№5 ЖКУ Оксино (ДК п.Хонгурей)</t>
  </si>
  <si>
    <t>Помещение котельной ДК Каменка, пом.2Н, 9,4 м2</t>
  </si>
  <si>
    <t>000002355</t>
  </si>
  <si>
    <t>Кот.№8 ЖКУ Оксино (ДК п.Каменка)</t>
  </si>
  <si>
    <t>Теплотрасса № 2 Оксино, 127,8 м (от котельной № 1)</t>
  </si>
  <si>
    <t>000001669</t>
  </si>
  <si>
    <t>Передача тепловой энергии и теплоносителя от Кот.№1 ЖКУ Оксино (с.Оксино)</t>
  </si>
  <si>
    <t>Рег.Перед Оксино</t>
  </si>
  <si>
    <t>Теплотрасса № 1 Оксино, 182 м (от котельной № 1)</t>
  </si>
  <si>
    <t>000001668</t>
  </si>
  <si>
    <t>Спортивный зал в с.Оксино. Теплоснабжение, протяженность 129 м</t>
  </si>
  <si>
    <t>000001911</t>
  </si>
  <si>
    <t>03.12.2015</t>
  </si>
  <si>
    <t>Теплотрасса № 5 Оксино, 157,2 м (от котельной № 2)</t>
  </si>
  <si>
    <t>000001676</t>
  </si>
  <si>
    <t>Передача тепловой энергии и теплоносителя от Кот.№2 ЖКУ Оксино (с.Оксино)</t>
  </si>
  <si>
    <t>Теплотрасса № 4 Оксино, 91,4 м (от котельной № 2)</t>
  </si>
  <si>
    <t>000001675</t>
  </si>
  <si>
    <t>Теплотрасса № 3 Оксино, 142,5 м (от котельной № 2)</t>
  </si>
  <si>
    <t>000001670</t>
  </si>
  <si>
    <t>Наружные сети теплоснабжения от здания музейно-библ.комплекса до центр.котельной Оксино, протяж.46м</t>
  </si>
  <si>
    <t>000002353</t>
  </si>
  <si>
    <t>Теплотрасса № 7 Оксино, 88 м (от котельной № 2) район дома № 7</t>
  </si>
  <si>
    <t>000001794</t>
  </si>
  <si>
    <t>20.10.2014</t>
  </si>
  <si>
    <t>Теплотрасса № 6 Оксино, 150 м (от котельной № 2) район дома № 6</t>
  </si>
  <si>
    <t>000001793</t>
  </si>
  <si>
    <t>Ома 11811457</t>
  </si>
  <si>
    <t>Котел водогрейный Квм-1,16К с ручной топкой, зав.№ 21233 (котельная №1 Ома)</t>
  </si>
  <si>
    <t>000001732</t>
  </si>
  <si>
    <t>29.11.2013</t>
  </si>
  <si>
    <t>Кот.№1 ЖКУ Ома (центр.)</t>
  </si>
  <si>
    <t>Рег Ома</t>
  </si>
  <si>
    <t>Котел водогрейный КВр-1,16 (котельная № 1 Ома)</t>
  </si>
  <si>
    <t>000002910</t>
  </si>
  <si>
    <t>31.10.2020</t>
  </si>
  <si>
    <t>Котельная центральная Ома, площадь 141,2 кв.м</t>
  </si>
  <si>
    <t>000002393</t>
  </si>
  <si>
    <t>ТТГ(ж) с. Ома и тепловые сети</t>
  </si>
  <si>
    <t>000003072</t>
  </si>
  <si>
    <t>Кот.№6 ЖКУ Ома (ж.ф.)</t>
  </si>
  <si>
    <t>Теплотрасса (от центральной котельной) Ома, протяженность 642 м//</t>
  </si>
  <si>
    <t>000003146</t>
  </si>
  <si>
    <t>Передача тепловой энергии и теплоносителя от Кот.№1 ЖКУ Ома (центр.)</t>
  </si>
  <si>
    <t>Рег.Перед Ома</t>
  </si>
  <si>
    <t>Пёша 11811459</t>
  </si>
  <si>
    <t>Дизельная электростанция ЭД60-Т400-1РПМ6 резервная Н.Пеша</t>
  </si>
  <si>
    <t>000001709</t>
  </si>
  <si>
    <t>23.09.2013</t>
  </si>
  <si>
    <t>Кот.№1 ЖКУ Пёша (Н-Пёша центр.)</t>
  </si>
  <si>
    <t>Рег Н-Пеша</t>
  </si>
  <si>
    <t>Модульная котельная МКУ-2,76 в с.Нижняя Пеша №1 (движимая),  498,8 кв.м</t>
  </si>
  <si>
    <t>000002311</t>
  </si>
  <si>
    <t>Водогрейный отопительный котел кВр-0,25,зав.№403 (котельная № 1 детского сада)</t>
  </si>
  <si>
    <t>000001541</t>
  </si>
  <si>
    <t>10.05.2012</t>
  </si>
  <si>
    <t>Водогрейный отопительный котел кВр-0,25,зав.№416 (котельная № 1 детского сада)</t>
  </si>
  <si>
    <t>000001542</t>
  </si>
  <si>
    <t>Котел "Универсал-6М" (котельная № 1 СОШ Пеша)</t>
  </si>
  <si>
    <t>000001481</t>
  </si>
  <si>
    <t>11.11.2011</t>
  </si>
  <si>
    <t>Нежилое помещение котельной ДК Волоковая, д.80, пом.2Н, 10,7 м2</t>
  </si>
  <si>
    <t>000002371</t>
  </si>
  <si>
    <t>Кот.№10 ЖКУ Пёша (ДК д.Волоковая)</t>
  </si>
  <si>
    <t>Нерег Н-Пеша</t>
  </si>
  <si>
    <t>Транспортабельный теплогенератор ТТГ(ж)-96 и тепловые сети от ТТГ(ж) до ДК и ШС Верхняя-Пеша (80 м)</t>
  </si>
  <si>
    <t>000002480</t>
  </si>
  <si>
    <t>Кот.№8 ЖКУ Пёша (детсад и ДК д.В-Пёша)</t>
  </si>
  <si>
    <t>Котельная №8 начальной школы-д/сада Верхняя Пеша, д.41А, 29,3 кв.м</t>
  </si>
  <si>
    <t>000002328</t>
  </si>
  <si>
    <t>Тепловые сети в с.Нижняя Пеша, 1433 м</t>
  </si>
  <si>
    <t>000002665</t>
  </si>
  <si>
    <t>06.02.2019</t>
  </si>
  <si>
    <t>Передача тепловой энергии и теплоносителя от Кот.№1 ЖКУ Пёша (Н-Пёша центр.)</t>
  </si>
  <si>
    <t>Рег.Перед Н-Пеша</t>
  </si>
  <si>
    <t>Тельвиска 11811466</t>
  </si>
  <si>
    <t>Блочная транспортабельная автоматиз.котельная мощностью 1600 кВт</t>
  </si>
  <si>
    <t>000003107</t>
  </si>
  <si>
    <t>Кот.№1 ЖКУ Тельвиска (центр.)</t>
  </si>
  <si>
    <t>Рег Тельвиска</t>
  </si>
  <si>
    <t>Котел RIELLO RTQ-800 (центр.котельная Тельвиска)</t>
  </si>
  <si>
    <t>000001701</t>
  </si>
  <si>
    <t>Здание центральной котельной с.Тельвиска с газопроводом среднего давления, ул.Полярная,д.3, 149,3 м2</t>
  </si>
  <si>
    <t>000001698</t>
  </si>
  <si>
    <t>Котел ТТ-1600 (центр.котельная Тельвиска)</t>
  </si>
  <si>
    <t>000001699</t>
  </si>
  <si>
    <t>Электроагрегат АД-100-Т400-1р (центр.котельная Тельвиска)</t>
  </si>
  <si>
    <t>000001715</t>
  </si>
  <si>
    <t>000001700</t>
  </si>
  <si>
    <t>Котел "Ferroli Pegasus 97 2S" (котельная интерната СОШ Красное, ул.Школьная, д.9)</t>
  </si>
  <si>
    <t>000002383</t>
  </si>
  <si>
    <t>Кот.№10 ЖКУ Тельвиска (школа, интернат п.Красное)</t>
  </si>
  <si>
    <t>Нерег Тельвиска</t>
  </si>
  <si>
    <t>Котельная интерната СОШ Красное, ул.Школьная, д.9, 17,7 кв.м</t>
  </si>
  <si>
    <t>000002381</t>
  </si>
  <si>
    <t>Блочно-модульная котельная на газ.топливе в Красное (1-й пуск.компл,Бухгал,спортзала), 7,5м2,Мира23Б</t>
  </si>
  <si>
    <t>000002389</t>
  </si>
  <si>
    <t>Кот.№11 ЖКУ Тельвиска (нач.школа п.Красное)</t>
  </si>
  <si>
    <t>Электроагрегат АД-16С-Т400-1В-В, котельная "Орбита" Тельвиска (с ДЭС Осколково)</t>
  </si>
  <si>
    <t>000001189</t>
  </si>
  <si>
    <t>30.04.2008</t>
  </si>
  <si>
    <t>Кот.№2 ЖКУ Тельвиска (Орбита)</t>
  </si>
  <si>
    <t>Здание котельной "Орбита" Тельвиска, ул.Пустозерская, д.32, 51,8 кв.м</t>
  </si>
  <si>
    <t>000001696</t>
  </si>
  <si>
    <t>Здание котельной в д Макарово 76,3 кв.м</t>
  </si>
  <si>
    <t>000001259</t>
  </si>
  <si>
    <t>31.05.2009</t>
  </si>
  <si>
    <t>Кот.№3 ЖКУ Тельвиска (д. Макарово)</t>
  </si>
  <si>
    <t>Резервуар горизонтальный 50 м3 Макарово котельная</t>
  </si>
  <si>
    <t>000001349</t>
  </si>
  <si>
    <t>11.06.2010</t>
  </si>
  <si>
    <t>000001232</t>
  </si>
  <si>
    <t>17.02.2009</t>
  </si>
  <si>
    <t>Помещение котельной СК "Звездный" Красное, ул.Школьная, д.11, пом.2, 8,3 м2</t>
  </si>
  <si>
    <t>000002326</t>
  </si>
  <si>
    <t>Кот.№4 ЖКУ Тельвиска (сп.компл. Звездный п.Красное)</t>
  </si>
  <si>
    <t>Помещение котельной в здании амбулатории Красное, ул.Мира, д.1Б, помещение 2Н, 12,2 м2</t>
  </si>
  <si>
    <t>000002361</t>
  </si>
  <si>
    <t>Кот.№5 ЖКУ Тельвиска (амбулатория п.Красное)</t>
  </si>
  <si>
    <t>Газовый котел Protherm GRIZZLY 65-150 KLO (помещ.котельной в здании амбулатории Красное, ул.Мира, 1Б</t>
  </si>
  <si>
    <t>000002362</t>
  </si>
  <si>
    <t>Здание котельной школы-сада Куя, 13,2 кв.м (резервная)</t>
  </si>
  <si>
    <t>000002384</t>
  </si>
  <si>
    <t>Кот.№6 ЖКУ Тельвиска (ДК д. Куя)</t>
  </si>
  <si>
    <t>Транспортабельный теплогенератор на жидком топливе ТТГ(ж)-36 и подводящий трубопровод до ДК Куя</t>
  </si>
  <si>
    <t>000002206</t>
  </si>
  <si>
    <t>Блочная котельная мощностью 500 кВт для детсада и ДК, п.Красное, ул.Пролетарская, 11А</t>
  </si>
  <si>
    <t>000002914</t>
  </si>
  <si>
    <t>30.09.2020</t>
  </si>
  <si>
    <t>Кот.№9 ЖКУ Тельвиска (ДК, библиот., детсад п.Красное)</t>
  </si>
  <si>
    <t>Теплотрасса с.Тельвиска 2310 м</t>
  </si>
  <si>
    <t>000001697</t>
  </si>
  <si>
    <t>Передача тепловой энергии и теплоносителя от Кот.№1 ЖКУ Тельвиска (центр.)</t>
  </si>
  <si>
    <t>Рег.Перед Тельвиска</t>
  </si>
  <si>
    <t>Теплотрасса в д.Макарово от центральной котельной, протяженностью 765 м</t>
  </si>
  <si>
    <t>000002464</t>
  </si>
  <si>
    <t>12.12.2017</t>
  </si>
  <si>
    <t>Передача тепловой энергии и теплоносителя от Кот.№3 ЖКУ Тельвиска (д. Макарово)</t>
  </si>
  <si>
    <t>Теплотрасса для Детского сада и ДК Красное (+библиотеки, СПК Харп), протяженность 250 м</t>
  </si>
  <si>
    <t>000002391</t>
  </si>
  <si>
    <t>Передача тепловой энергии и теплоносителя от Кот.№9 ЖКУ Тельвиска (ДК, библиот., детсад п.Красное)</t>
  </si>
  <si>
    <t>Нерег.Перед Тельвиска</t>
  </si>
  <si>
    <t>Усть-Кара 11811448</t>
  </si>
  <si>
    <t>Котел водогрейный КВр-0,23, заводской №2202</t>
  </si>
  <si>
    <t>000003138</t>
  </si>
  <si>
    <t>Кот.№1 ЖКУ Усть-Кара (СОШ п.Усть-Кара)</t>
  </si>
  <si>
    <t>Нерег У-Кара</t>
  </si>
  <si>
    <t>Котел водогрейный КВр-0,23, заводской №2203</t>
  </si>
  <si>
    <t>000003139</t>
  </si>
  <si>
    <t>Дизельная электростанция ЭД30-Т400-1РПМ6 (котельная СОШ Усть-Кара)</t>
  </si>
  <si>
    <t>000001807</t>
  </si>
  <si>
    <t>29.12.2014</t>
  </si>
  <si>
    <t>Здание модульной котельной 0,5 МВт, 19 кв.м, (МОУ СОШ Усть-Кара)</t>
  </si>
  <si>
    <t>000001439</t>
  </si>
  <si>
    <t>31.07.2011</t>
  </si>
  <si>
    <t>Здание насосной, 134 кв.м, (МОУ СОШ Усть-Кара)</t>
  </si>
  <si>
    <t>000001438</t>
  </si>
  <si>
    <t>Котельная детского сада на 80 мест в п.Усть-Кара, площадь 82,4 кв.м</t>
  </si>
  <si>
    <t>000001910</t>
  </si>
  <si>
    <t>Кот.№2 ЖКУ Усть-Кара (детсад п.Усть-Кара)</t>
  </si>
  <si>
    <t>Транспортабельный теплогенератор ТТГ(ж)-72 и тепловые сети от ТТГ(ж)-72 до здания ДК (18м) Усть-Кара</t>
  </si>
  <si>
    <t>000002765</t>
  </si>
  <si>
    <t>Кот.№3 ЖКУ Усть-Кара (ДК п.Усть-Кара)</t>
  </si>
  <si>
    <t>Помещение № 2 в здании Карской амбулатории с аптечным пунктом (котельная), Усть-Кара, 18,1 м2</t>
  </si>
  <si>
    <t>000002360</t>
  </si>
  <si>
    <t>Кот.№4 ЖКУ Усть-Кара (амбулатория п.Усть-Кара)</t>
  </si>
  <si>
    <t>Наружные сети теплоснабжения детского сада на 80 мест в п.Усть-Кара, 18 м</t>
  </si>
  <si>
    <t>000001912</t>
  </si>
  <si>
    <t>Передача тепловой энергии и теплоносителя от Кот.№2 ЖКУ Усть-Кара (детсад п.Усть-Кара)</t>
  </si>
  <si>
    <t>Нерег.Перед У-Кара</t>
  </si>
  <si>
    <t>Харута 11811473</t>
  </si>
  <si>
    <t>Дизельная электростанция ЭД30-Т400-1РПМ6, Харута (котельная №1)</t>
  </si>
  <si>
    <t>000001735</t>
  </si>
  <si>
    <t>06.12.2013</t>
  </si>
  <si>
    <t>Кот.№1 ЖКУ Харута (модульная)</t>
  </si>
  <si>
    <t>Рег Харута</t>
  </si>
  <si>
    <t>Здание объединенной котельной, 71,8 кв.м + теплотрасса 759 м, Харута</t>
  </si>
  <si>
    <t>000001975</t>
  </si>
  <si>
    <t>Здание котельной детского сада, 54,1 кв.м, Харута</t>
  </si>
  <si>
    <t>000001976</t>
  </si>
  <si>
    <t>Кот.№2 ЖКУ Харута (детсад)</t>
  </si>
  <si>
    <t>Котел водогрейный КВр-0,46К, Харута котельная № 2 детсада</t>
  </si>
  <si>
    <t>000001906</t>
  </si>
  <si>
    <t>22.09.2015</t>
  </si>
  <si>
    <t>Котел водогрейный КВр-0,4-95 КД</t>
  </si>
  <si>
    <t>000002455</t>
  </si>
  <si>
    <t>Теплотрасса котельной детского сада, п.Харута, 117,55 м</t>
  </si>
  <si>
    <t>000001977</t>
  </si>
  <si>
    <t>30.09.2017</t>
  </si>
  <si>
    <t>Передача тепловой энергии и теплоносителя от Кот.№2 ЖКУ Харута (детсад)</t>
  </si>
  <si>
    <t>Рег.Перед Харута</t>
  </si>
  <si>
    <t>Хорей-Вер 11811471</t>
  </si>
  <si>
    <t>Дизельная электростанция ЭД60-Т400-1РПМ1, Х-Вер (котельная №1)</t>
  </si>
  <si>
    <t>000001665</t>
  </si>
  <si>
    <t>27.12.2012</t>
  </si>
  <si>
    <t>Кот.№1 ЖКУ Хорей-Вер (центр.)</t>
  </si>
  <si>
    <t>Рег Х-Вер</t>
  </si>
  <si>
    <t>Котельная резервная п.Хорей-Вер</t>
  </si>
  <si>
    <t>000001812</t>
  </si>
  <si>
    <t>Горелка нефтяная марки "ILKA IL-3 SA-T K/D" (котельная №1)</t>
  </si>
  <si>
    <t>000002229</t>
  </si>
  <si>
    <t>26.09.2016</t>
  </si>
  <si>
    <t>Резервуар горизонтальный для нужд центральной котельной п.Хорей-Вер (РГСН-25)</t>
  </si>
  <si>
    <t>000003005</t>
  </si>
  <si>
    <t>31.07.2021</t>
  </si>
  <si>
    <t>Горелка жидкотопливная со встроенн.коммутац.блоком (котельная №1)</t>
  </si>
  <si>
    <t>000001358</t>
  </si>
  <si>
    <t>31.08.2010</t>
  </si>
  <si>
    <t>000001359</t>
  </si>
  <si>
    <t>Котел водогрейный Турботерм-800 с автоматикой АБУ1, зав.№ 1210 (котельная №1)</t>
  </si>
  <si>
    <t>000001355</t>
  </si>
  <si>
    <t>Котел водогрейный Турботерм-800 с автоматикой АБУ2, зав.№ 1043 (котельная №1)</t>
  </si>
  <si>
    <t>000001356</t>
  </si>
  <si>
    <t>Здание модульно-блочной котельной АБКМ-22 73,8 кв.м, Хорей-Вер (котельная №1)</t>
  </si>
  <si>
    <t>000000397</t>
  </si>
  <si>
    <t>01.09.2001</t>
  </si>
  <si>
    <t>Теплотрасса, п.Хорей-Вер, протяженность 532 м</t>
  </si>
  <si>
    <t>000002482</t>
  </si>
  <si>
    <t>23.01.2018</t>
  </si>
  <si>
    <t>Передача тепловой энергии и теплоносителя от Кот.№1 ЖКУ Хорей-Вер (центр.)</t>
  </si>
  <si>
    <t>Рег.Перед Х-Вер</t>
  </si>
  <si>
    <t>Сети теплоснабжения Хорей-Вер, ул.Набережная, д.5А, протяженность 53 м</t>
  </si>
  <si>
    <t>000002392</t>
  </si>
  <si>
    <t>Шойна 11811476</t>
  </si>
  <si>
    <t>Транспортабельный теплогенератор ТТГ(ж)-72 и подводящий трубопровод до здания детсада в п.Шойна</t>
  </si>
  <si>
    <t>000002618</t>
  </si>
  <si>
    <t>Кот.№2 ЖКУ Шойна (детсад)</t>
  </si>
  <si>
    <t>Нерег Шойна</t>
  </si>
  <si>
    <t>Транспортабельный теплогенератор ТТГ(ж)-72 и подводящий трубопровод до здания школы в п.Шойна</t>
  </si>
  <si>
    <t>000002619</t>
  </si>
  <si>
    <t>Кот.№3 ЖКУ Шойна (школа)</t>
  </si>
  <si>
    <t>Котел КЧМ-5, 60 кВт, 7 секций (помещение котельной в здании школы Шойна, ул.Школьная, д.7, пом.8)</t>
  </si>
  <si>
    <t>000002340</t>
  </si>
  <si>
    <t>Транспортабельный теплогенератор ТТГ(ж)-96 и подводящий трубопровод до здания интерната Шойна</t>
  </si>
  <si>
    <t>000002620</t>
  </si>
  <si>
    <t>Кот.№4 ЖКУ Шойна (интернат)</t>
  </si>
  <si>
    <t>Котел КЧМ-5, 60 кВт, 7 секций (помещение котельной в здании школы-интерната Шойна,ул.Школьная, д.6,</t>
  </si>
  <si>
    <t>000002337</t>
  </si>
  <si>
    <t>Транспортабельный теплогенератор ТТГ(ж)-48 и подводящий трубопровод до здания столовой в п.Шойна</t>
  </si>
  <si>
    <t>000002617</t>
  </si>
  <si>
    <t>Кот.№5 ЖКУ Шойна (столовая)</t>
  </si>
  <si>
    <t>Нежилое помещение котельной ДК Шойна, ул.Школьная, д.8, пом.2Н, 22,6 кв.м</t>
  </si>
  <si>
    <t>000002615</t>
  </si>
  <si>
    <t>Кот.№6 ЖКУ Шойна (ДК)</t>
  </si>
  <si>
    <t>Рег Шойна</t>
  </si>
  <si>
    <t>Котел КЧМ-5-К-60 (помещение котельной ДК Шойна,  ул.Школьная, д.8, пом.2Н) В РЕЗЕРВЕ</t>
  </si>
  <si>
    <t>000002367</t>
  </si>
  <si>
    <t>Котел КЧМ-5-К-60, местонахождение-помещение котельной ДК Шойна, ул.Школьная, д.8, пом.2Н (В РЕЗЕРВЕ)</t>
  </si>
  <si>
    <t>000002368</t>
  </si>
  <si>
    <t>Амдерма</t>
  </si>
  <si>
    <t>Рег База</t>
  </si>
  <si>
    <t>База</t>
  </si>
  <si>
    <t>Великовисочное</t>
  </si>
  <si>
    <t>Индига</t>
  </si>
  <si>
    <t>Рег Колгуев</t>
  </si>
  <si>
    <t>Колгуев</t>
  </si>
  <si>
    <t>Нельмин-Нос</t>
  </si>
  <si>
    <t>Пеша</t>
  </si>
  <si>
    <t>Рег У-Кара</t>
  </si>
  <si>
    <t>Усть-Кара</t>
  </si>
  <si>
    <t>Хорей-Вер</t>
  </si>
  <si>
    <t>Шойна</t>
  </si>
  <si>
    <t>Рег.Передача</t>
  </si>
  <si>
    <t>Рег.Перед База</t>
  </si>
  <si>
    <t>Рег.Перед Колгуев</t>
  </si>
  <si>
    <t>Рег.Перед Н-Нос</t>
  </si>
  <si>
    <t>Рег.Перед У-кара</t>
  </si>
  <si>
    <t>Рег.Перед Шойна</t>
  </si>
  <si>
    <t>Нерег Амдерма</t>
  </si>
  <si>
    <t>Нерег Каратайка</t>
  </si>
  <si>
    <t>Нерег Коткино</t>
  </si>
  <si>
    <t>Нерег Ома</t>
  </si>
  <si>
    <t>Нерег Харута</t>
  </si>
  <si>
    <t>Нерег Х-Вер</t>
  </si>
  <si>
    <t>Нерег.Перед Амдерма</t>
  </si>
  <si>
    <t>Нерег передача</t>
  </si>
  <si>
    <t>Нерег.Перед Велик</t>
  </si>
  <si>
    <t>Нерег.Перед Индига</t>
  </si>
  <si>
    <t>Нерег.Перед Каратайка</t>
  </si>
  <si>
    <t>Нерег.Перед Колгуев</t>
  </si>
  <si>
    <t>Нерег.Перед Коткино</t>
  </si>
  <si>
    <t>Нерег.Перед Н-нос</t>
  </si>
  <si>
    <t>Нерег.Перед Несь</t>
  </si>
  <si>
    <t>Нерег.Перед Оксино</t>
  </si>
  <si>
    <t>Нерег.Перед Ома</t>
  </si>
  <si>
    <t>Нерег.Перед пеша</t>
  </si>
  <si>
    <t>Нерег.Перед Харута</t>
  </si>
  <si>
    <t>Нерег.Перед Х-Вер</t>
  </si>
  <si>
    <t>Нерег.Перед Шойна</t>
  </si>
  <si>
    <t>Итого Рег</t>
  </si>
  <si>
    <t>Итого Нерег</t>
  </si>
  <si>
    <t>Реконструкция тепловой сети от котельной №1 в с. Несь</t>
  </si>
  <si>
    <t>2 кв. 2023</t>
  </si>
  <si>
    <t>ВЫПОЛНЕНО</t>
  </si>
  <si>
    <t>без изм</t>
  </si>
  <si>
    <t>перенести на 2026</t>
  </si>
  <si>
    <t>проект- 2023, 
реконстр - 2025, распределение суммы</t>
  </si>
  <si>
    <t>без изменения (сделаем в 2024)</t>
  </si>
  <si>
    <t>без из (завершено в 2024)</t>
  </si>
  <si>
    <t xml:space="preserve">без изменения </t>
  </si>
  <si>
    <t>исключить котел</t>
  </si>
  <si>
    <t>Поставка пеллетного котла для котельной в с.Ома</t>
  </si>
  <si>
    <t>добавляем, (в модульное здание)</t>
  </si>
  <si>
    <t>перенос на 2025 г.</t>
  </si>
  <si>
    <t>исключить</t>
  </si>
  <si>
    <t>Поставка, монтаж модульного здания, обвязка технологического оборудования для нужд котельной №1 в п. Харута</t>
  </si>
  <si>
    <t>коммерческие предложения</t>
  </si>
  <si>
    <t>Добавить (замена по модернизации)</t>
  </si>
  <si>
    <t>изм стоимости, источников, периода реализации</t>
  </si>
  <si>
    <t>включаем</t>
  </si>
  <si>
    <t>Замена расходной емкости (установка утепленной емкости 25 куб.б.)</t>
  </si>
  <si>
    <t>Замена горелок на котлах №1 и №2 в котельной п. Амдерма</t>
  </si>
  <si>
    <t>Поставка котла 1 МВт на пеллетах с дымовой трубой и бункером</t>
  </si>
  <si>
    <t>Поставка пеллетного котла для котельной №6 в с. Нижняя Пеша</t>
  </si>
  <si>
    <t>добавляем</t>
  </si>
  <si>
    <t>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</t>
  </si>
  <si>
    <t>Письмо Минэкономразвития России от 28.09.2023 г. № 35312-ПК/Д03и</t>
  </si>
  <si>
    <t xml:space="preserve">
Прогноз социально-экономического развития Российской Федерации на период до 2026 года</t>
  </si>
  <si>
    <t>114,6</t>
  </si>
  <si>
    <t>107</t>
  </si>
  <si>
    <t>104,6</t>
  </si>
  <si>
    <t>исключить котел, стоимость наименование</t>
  </si>
  <si>
    <t>1.4.3.</t>
  </si>
  <si>
    <t>СП "Омский сельсовет" ЗР НАО, с. Ома,</t>
  </si>
  <si>
    <t>3.2.3</t>
  </si>
  <si>
    <t>3.2.3.</t>
  </si>
  <si>
    <t>бюджетное финансирование</t>
  </si>
  <si>
    <t>до изменение</t>
  </si>
  <si>
    <t>после изменения</t>
  </si>
  <si>
    <t>Источники</t>
  </si>
  <si>
    <t>мероприятие</t>
  </si>
  <si>
    <t>сумма по Ип</t>
  </si>
  <si>
    <t>Факт</t>
  </si>
  <si>
    <t>Экономия</t>
  </si>
  <si>
    <t>источник</t>
  </si>
  <si>
    <t>причины экономии</t>
  </si>
  <si>
    <t>выполнение работ хоз.способом</t>
  </si>
  <si>
    <t>выполнение работ хоз.способом, но еще не завершено</t>
  </si>
  <si>
    <t>амортизация, бюджет</t>
  </si>
  <si>
    <t xml:space="preserve"> в т.ч. Бюджет</t>
  </si>
  <si>
    <t xml:space="preserve"> в т.ч. бюджет</t>
  </si>
  <si>
    <t>амортизация, нерегулируемая котельная</t>
  </si>
  <si>
    <t>неисполнение регулируемая</t>
  </si>
  <si>
    <t>неисполнение нерегулируемая</t>
  </si>
  <si>
    <t>экономия</t>
  </si>
  <si>
    <t>Информация по исполнению инвестиционной программы за 2023 г.</t>
  </si>
  <si>
    <t>не завршено, неисполнение в 2023 г., перенос на 2024 г.</t>
  </si>
  <si>
    <t>Отчет об исполнении инвестиционной программы за 2023 год</t>
  </si>
  <si>
    <t>экономия(+), перерасход (-), всего</t>
  </si>
  <si>
    <t>экономия закупки</t>
  </si>
  <si>
    <t>экономия хоз способ</t>
  </si>
  <si>
    <t>невыполнение</t>
  </si>
  <si>
    <t>необходимость учета экономии в ИП</t>
  </si>
  <si>
    <t>экономия 30% в распоряжении предприятия</t>
  </si>
  <si>
    <t>завершено</t>
  </si>
  <si>
    <t>участок тепловой сети от котельной №1 до УТ2</t>
  </si>
  <si>
    <t>участок топловой сети от УТ2 до ТК2</t>
  </si>
  <si>
    <t>участок топловой сети от ТК2 до УТ8</t>
  </si>
  <si>
    <t>участок топловой сети от УТ8 до ТК6</t>
  </si>
  <si>
    <t>участок топловой сети от ТК6 до ТК7</t>
  </si>
  <si>
    <t>участок топловой сети от ТК6 до УТ27</t>
  </si>
  <si>
    <t>участок топловой сети от УТ27 до УТ28</t>
  </si>
  <si>
    <t>участок топловой сети от УТ28 до здания аэроп.</t>
  </si>
  <si>
    <t>участок топловой сети от ТК7 до УТ29</t>
  </si>
  <si>
    <t>участок топловой сети от УТ29 до УТ30</t>
  </si>
  <si>
    <t>уч теп сети от УТ30 до д.20 ул. Профсоюзная</t>
  </si>
  <si>
    <t>участок топловой сети от УТ11 до ТК8</t>
  </si>
  <si>
    <t>участок топловой сети от ТК8 до д.№3 ул. Набережная</t>
  </si>
  <si>
    <t>перенос на 2024 (доп соглашение к контракту)</t>
  </si>
  <si>
    <t>не завершено, продление до 2024</t>
  </si>
  <si>
    <t>регулируемые</t>
  </si>
  <si>
    <t>Калашников С.Л.</t>
  </si>
  <si>
    <t>неиспользованные средства предумостренные ИП</t>
  </si>
  <si>
    <t>в том числе экономия по регулируемым видам</t>
  </si>
  <si>
    <t>в том числе перерасход по регулируемым видам</t>
  </si>
  <si>
    <t>в том числе перерасход по регулируемым видам по незавершенному мероприятию</t>
  </si>
  <si>
    <t>в том числе экономия по нерегулируемым видам</t>
  </si>
  <si>
    <t>в том числе невыполнено, по причине переноса сроков по договору (перенесено на 2024)</t>
  </si>
  <si>
    <t>в том числе невыполнено, по причине поздней поставки оборудования и начала отопительного сезона (продлено до 2024)</t>
  </si>
  <si>
    <t>Из экономии по регулируемым видам деятельности направление средств на: (абз.6 п. 66 Постановление Правительства РФ от 22.10.2012 N 1075"О ценообразовании в сфере теплоснабжения")</t>
  </si>
  <si>
    <t xml:space="preserve"> - перерасход по мероприятию</t>
  </si>
  <si>
    <t xml:space="preserve"> - на финансирование других мероприятий по ИП</t>
  </si>
  <si>
    <t xml:space="preserve"> - в распоряжении предприятия</t>
  </si>
  <si>
    <t>Отчет о достижении плановых показателей надежности и энергетической 
эффективности объектов системы централизованного теплоснабжения 
за 2023 год</t>
  </si>
  <si>
    <t>1,4.</t>
  </si>
  <si>
    <t>4.1.6</t>
  </si>
  <si>
    <t>4.1.6.</t>
  </si>
  <si>
    <t>2 кв.2024</t>
  </si>
  <si>
    <t>3 кв. 2024</t>
  </si>
  <si>
    <t>2 кв. 2024</t>
  </si>
  <si>
    <t>аналогичная закупка. Договор №227/2024 от 15.07.2024 (котел в с. Несь)</t>
  </si>
  <si>
    <t>Контракт №169/2024 от 04.06.2024</t>
  </si>
  <si>
    <t>Поставка и монтаж пеллетного котла для котельной №6 в с. Нижняя Пеша</t>
  </si>
  <si>
    <t>Поставка, монтаж модульного здания для нужд котельной №1 в с.Ома</t>
  </si>
  <si>
    <t>локальный ресурсный сметный расчет</t>
  </si>
  <si>
    <t>Замена расходной емкости (установка утепленной емкости 25 куб.б.) в котельной №1 в п. Каратайка</t>
  </si>
  <si>
    <t>Поставка котла 1 МВт на пеллетах с дымовой трубой и бункером в котельную №1 в с. Несь</t>
  </si>
  <si>
    <t>Поставка котла 1 МВт на пеллетах с дымовой трубой и бункером в котельную №1 в с. Ома</t>
  </si>
  <si>
    <t>2025 по нов объектам</t>
  </si>
  <si>
    <t>СЖКС</t>
  </si>
  <si>
    <t>УГРЦТ</t>
  </si>
  <si>
    <t>договор</t>
  </si>
  <si>
    <t>83-29-19/013/2009-164</t>
  </si>
  <si>
    <t>83:00:080009:366</t>
  </si>
  <si>
    <t>Ненецкий АО, Заполярный р-н, п. Каратайка, ул. Набережная 111</t>
  </si>
  <si>
    <t>83:00:020007:926</t>
  </si>
  <si>
    <t>СП "Пешский сельсовет", ЗР НАО, с. Нижняя пеша, ул. Калинина, д. 26 поиещение 2Н</t>
  </si>
  <si>
    <t>Котельная п. Каратайка</t>
  </si>
  <si>
    <t>замена емклсти, удельник не снижается</t>
  </si>
  <si>
    <t>Котеьная № 6 Нижняя Пеша</t>
  </si>
  <si>
    <t>установка пеллетного котла</t>
  </si>
  <si>
    <t>Котельная п. каратайка (емкость)</t>
  </si>
  <si>
    <r>
      <t>Реконструкция тепловых сетей от котельной №1 в  с. Ома</t>
    </r>
    <r>
      <rPr>
        <sz val="10"/>
        <rFont val="Arial Cyr"/>
        <charset val="204"/>
      </rPr>
      <t xml:space="preserve"> (до д. Почтовая 28 - увеличение диаметра) </t>
    </r>
  </si>
  <si>
    <r>
      <t>Реконструкция тепловых сетей от котельной №1 в  с. Ома</t>
    </r>
    <r>
      <rPr>
        <sz val="10"/>
        <rFont val="Arial Cyr"/>
        <charset val="204"/>
      </rPr>
      <t xml:space="preserve"> (ул. Почтовая и Механизаторов - увеличение протяженности) </t>
    </r>
  </si>
  <si>
    <t>в том числе: нерег</t>
  </si>
  <si>
    <t xml:space="preserve">                       рег</t>
  </si>
  <si>
    <t>Утверждено в 2023</t>
  </si>
  <si>
    <t>Информация об источниках и размере финансирования мероприятий инвестиционной программы в сфере теплоснабжения МПЗР "СЖКС" на 2023-2025 гг., тыс. руб. без НДС</t>
  </si>
  <si>
    <t>ИТОГО амортизация по рег котельныс с учетом вновь вводимых ОС</t>
  </si>
  <si>
    <t>Амортизация, учтена в тарифе</t>
  </si>
  <si>
    <t>потери</t>
  </si>
  <si>
    <t>Собственные нужды котельной</t>
  </si>
  <si>
    <t>Отпущено ТЭ в сеть</t>
  </si>
  <si>
    <t>Потери в сетях</t>
  </si>
  <si>
    <t>Полузный отпуск ТЭ:</t>
  </si>
  <si>
    <t xml:space="preserve"> - по ПУ</t>
  </si>
  <si>
    <t xml:space="preserve"> - по расчету</t>
  </si>
  <si>
    <t>Выработано ТЭ, по ПУ</t>
  </si>
  <si>
    <t>1.1.1., 1.4.1., 3.2.1., 4.1.1., 6.1.1., 1.1.3., 6.1.2., 1.1.4., 1.3.1., 6.1.3., 1.1.5., 1.3.2., 6.1.4., 1.4.2., 1.1.7., 1.2.1., 6.1.5., 4.1.2., 6.1.6., 4.1.4., 4.1.5., 3.2.3., 1.4.3.,</t>
  </si>
  <si>
    <t>5.2.1.; 3.2.2.; 4.1.6, 4.1.3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</si>
</sst>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"/>
    <numFmt numFmtId="166" formatCode="0.0%"/>
    <numFmt numFmtId="167" formatCode="0.000"/>
    <numFmt numFmtId="168" formatCode="#,##0.00_ ;[Red]\-#,##0.00\ "/>
    <numFmt numFmtId="169" formatCode="0.00;[Red]\-0.00"/>
  </numFmts>
  <fonts count="6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5"/>
      <name val="Times New Roman"/>
      <family val="1"/>
      <charset val="204"/>
    </font>
    <font>
      <sz val="4.5"/>
      <name val="Times New Roman"/>
      <family val="1"/>
      <charset val="204"/>
    </font>
    <font>
      <sz val="4.400000000000000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.8000000000000007"/>
      <name val="Times New Roman"/>
      <family val="1"/>
      <charset val="204"/>
    </font>
    <font>
      <sz val="4.8"/>
      <name val="Times New Roman"/>
      <family val="1"/>
      <charset val="204"/>
    </font>
    <font>
      <sz val="7"/>
      <color indexed="9"/>
      <name val="Times New Roman"/>
      <family val="1"/>
      <charset val="204"/>
    </font>
    <font>
      <sz val="9"/>
      <name val="Arial Cyr"/>
      <charset val="204"/>
    </font>
    <font>
      <sz val="8"/>
      <color rgb="FF7030A0"/>
      <name val="Arial Cyr"/>
      <charset val="204"/>
    </font>
    <font>
      <strike/>
      <sz val="10"/>
      <color rgb="FFFF0000"/>
      <name val="Arial Cyr"/>
      <charset val="204"/>
    </font>
    <font>
      <strike/>
      <sz val="8"/>
      <color rgb="FFFF0000"/>
      <name val="Arial Cyr"/>
      <charset val="204"/>
    </font>
    <font>
      <sz val="10"/>
      <color rgb="FF7030A0"/>
      <name val="Arial Cyr"/>
      <charset val="204"/>
    </font>
    <font>
      <sz val="10"/>
      <color indexed="10"/>
      <name val="Arial Cyr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color rgb="FF00B0F0"/>
      <name val="Arial Cyr"/>
      <charset val="204"/>
    </font>
    <font>
      <sz val="10"/>
      <color rgb="FF0070C0"/>
      <name val="Arial Cyr"/>
      <charset val="204"/>
    </font>
    <font>
      <b/>
      <sz val="9"/>
      <name val="Arial Cyr"/>
      <charset val="204"/>
    </font>
    <font>
      <sz val="8"/>
      <name val="Arial"/>
      <family val="2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family val="2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6.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4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u/>
      <sz val="4.5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color rgb="FF003F2F"/>
      <name val="Arial"/>
      <family val="2"/>
      <charset val="204"/>
    </font>
    <font>
      <sz val="8"/>
      <color rgb="FF003F2F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color rgb="FF003F2F"/>
      <name val="Arial"/>
      <family val="2"/>
      <charset val="204"/>
    </font>
    <font>
      <b/>
      <sz val="8"/>
      <name val="Arial"/>
      <family val="2"/>
      <charset val="204"/>
    </font>
    <font>
      <sz val="9"/>
      <color rgb="FF7030A0"/>
      <name val="Arial Cyr"/>
      <charset val="204"/>
    </font>
    <font>
      <strike/>
      <sz val="10"/>
      <color rgb="FF7030A0"/>
      <name val="Arial Cyr"/>
      <charset val="204"/>
    </font>
    <font>
      <strike/>
      <sz val="8"/>
      <color rgb="FF7030A0"/>
      <name val="Arial Cyr"/>
      <charset val="204"/>
    </font>
    <font>
      <b/>
      <sz val="8"/>
      <color rgb="FF7030A0"/>
      <name val="Arial Cyr"/>
      <charset val="204"/>
    </font>
    <font>
      <b/>
      <i/>
      <sz val="4.5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10"/>
      <name val="Arial Cyr"/>
      <charset val="204"/>
    </font>
    <font>
      <strike/>
      <sz val="8"/>
      <name val="Arial Cyr"/>
      <charset val="204"/>
    </font>
    <font>
      <b/>
      <sz val="10"/>
      <color rgb="FF7030A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E5CB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4F0DD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0" fillId="0" borderId="0"/>
    <xf numFmtId="0" fontId="34" fillId="0" borderId="0"/>
  </cellStyleXfs>
  <cellXfs count="1060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9" fontId="26" fillId="0" borderId="0" xfId="1" applyFont="1" applyFill="1"/>
    <xf numFmtId="9" fontId="0" fillId="0" borderId="0" xfId="1" applyFont="1" applyFill="1"/>
    <xf numFmtId="9" fontId="0" fillId="0" borderId="11" xfId="1" applyFont="1" applyFill="1" applyBorder="1" applyAlignment="1">
      <alignment wrapText="1"/>
    </xf>
    <xf numFmtId="9" fontId="0" fillId="0" borderId="11" xfId="1" applyFont="1" applyFill="1" applyBorder="1"/>
    <xf numFmtId="0" fontId="36" fillId="0" borderId="0" xfId="3" applyFont="1" applyAlignment="1">
      <alignment horizontal="left"/>
    </xf>
    <xf numFmtId="0" fontId="37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0" fontId="9" fillId="0" borderId="0" xfId="3" applyFont="1" applyAlignment="1">
      <alignment horizontal="right"/>
    </xf>
    <xf numFmtId="4" fontId="9" fillId="0" borderId="7" xfId="3" applyNumberFormat="1" applyFont="1" applyBorder="1"/>
    <xf numFmtId="0" fontId="9" fillId="0" borderId="7" xfId="3" applyFont="1" applyBorder="1"/>
    <xf numFmtId="0" fontId="9" fillId="0" borderId="0" xfId="3" applyFont="1" applyAlignment="1">
      <alignment horizontal="center"/>
    </xf>
    <xf numFmtId="49" fontId="9" fillId="0" borderId="7" xfId="3" applyNumberFormat="1" applyFont="1" applyBorder="1" applyAlignment="1">
      <alignment horizontal="center"/>
    </xf>
    <xf numFmtId="0" fontId="9" fillId="2" borderId="0" xfId="3" applyFont="1" applyFill="1" applyAlignment="1">
      <alignment horizontal="left"/>
    </xf>
    <xf numFmtId="0" fontId="39" fillId="0" borderId="11" xfId="3" applyFont="1" applyBorder="1" applyAlignment="1">
      <alignment horizontal="center" vertical="center" wrapText="1"/>
    </xf>
    <xf numFmtId="0" fontId="39" fillId="0" borderId="0" xfId="3" applyFont="1" applyAlignment="1">
      <alignment horizontal="left"/>
    </xf>
    <xf numFmtId="0" fontId="39" fillId="0" borderId="11" xfId="3" applyFont="1" applyBorder="1" applyAlignment="1">
      <alignment horizontal="center" vertical="top"/>
    </xf>
    <xf numFmtId="49" fontId="39" fillId="0" borderId="11" xfId="3" applyNumberFormat="1" applyFont="1" applyBorder="1" applyAlignment="1">
      <alignment horizontal="center" vertical="top"/>
    </xf>
    <xf numFmtId="0" fontId="39" fillId="0" borderId="0" xfId="3" applyFont="1" applyAlignment="1">
      <alignment horizontal="center" vertical="top"/>
    </xf>
    <xf numFmtId="0" fontId="39" fillId="0" borderId="11" xfId="3" applyFont="1" applyBorder="1" applyAlignment="1">
      <alignment horizontal="center" vertical="center"/>
    </xf>
    <xf numFmtId="0" fontId="39" fillId="0" borderId="11" xfId="3" applyFont="1" applyBorder="1" applyAlignment="1">
      <alignment horizontal="left" vertical="center" wrapText="1"/>
    </xf>
    <xf numFmtId="49" fontId="39" fillId="0" borderId="11" xfId="3" applyNumberFormat="1" applyFont="1" applyBorder="1" applyAlignment="1">
      <alignment horizontal="center" vertical="center"/>
    </xf>
    <xf numFmtId="166" fontId="39" fillId="3" borderId="11" xfId="1" applyNumberFormat="1" applyFont="1" applyFill="1" applyBorder="1" applyAlignment="1">
      <alignment horizontal="center" vertical="center"/>
    </xf>
    <xf numFmtId="165" fontId="0" fillId="0" borderId="11" xfId="0" applyNumberFormat="1" applyBorder="1"/>
    <xf numFmtId="0" fontId="42" fillId="0" borderId="0" xfId="0" applyFont="1" applyAlignment="1">
      <alignment wrapText="1"/>
    </xf>
    <xf numFmtId="0" fontId="42" fillId="0" borderId="0" xfId="0" applyFont="1"/>
    <xf numFmtId="0" fontId="43" fillId="0" borderId="0" xfId="0" applyFont="1" applyAlignment="1">
      <alignment wrapText="1"/>
    </xf>
    <xf numFmtId="0" fontId="43" fillId="0" borderId="0" xfId="0" applyFont="1"/>
    <xf numFmtId="0" fontId="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9" fillId="0" borderId="0" xfId="0" applyFont="1" applyAlignment="1">
      <alignment wrapText="1"/>
    </xf>
    <xf numFmtId="0" fontId="9" fillId="0" borderId="0" xfId="0" applyFont="1"/>
    <xf numFmtId="2" fontId="12" fillId="0" borderId="0" xfId="0" applyNumberFormat="1" applyFont="1" applyAlignment="1">
      <alignment horizontal="left"/>
    </xf>
    <xf numFmtId="164" fontId="0" fillId="0" borderId="11" xfId="0" applyNumberFormat="1" applyBorder="1" applyAlignment="1">
      <alignment wrapText="1"/>
    </xf>
    <xf numFmtId="164" fontId="0" fillId="0" borderId="11" xfId="0" applyNumberFormat="1" applyBorder="1"/>
    <xf numFmtId="164" fontId="21" fillId="0" borderId="11" xfId="0" applyNumberFormat="1" applyFont="1" applyBorder="1"/>
    <xf numFmtId="0" fontId="46" fillId="0" borderId="3" xfId="0" applyFont="1" applyBorder="1" applyAlignment="1">
      <alignment horizontal="left" vertical="top" wrapText="1"/>
    </xf>
    <xf numFmtId="0" fontId="46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/>
    </xf>
    <xf numFmtId="164" fontId="23" fillId="0" borderId="11" xfId="0" applyNumberFormat="1" applyFont="1" applyBorder="1"/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wrapText="1"/>
    </xf>
    <xf numFmtId="165" fontId="25" fillId="0" borderId="11" xfId="0" applyNumberFormat="1" applyFont="1" applyBorder="1"/>
    <xf numFmtId="164" fontId="0" fillId="0" borderId="14" xfId="0" applyNumberFormat="1" applyBorder="1" applyAlignment="1">
      <alignment horizontal="center"/>
    </xf>
    <xf numFmtId="164" fontId="20" fillId="0" borderId="11" xfId="0" applyNumberFormat="1" applyFont="1" applyBorder="1" applyAlignment="1">
      <alignment wrapText="1"/>
    </xf>
    <xf numFmtId="4" fontId="3" fillId="0" borderId="0" xfId="0" applyNumberFormat="1" applyFont="1" applyAlignment="1">
      <alignment horizontal="left" vertical="top"/>
    </xf>
    <xf numFmtId="0" fontId="47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9" fillId="0" borderId="0" xfId="0" applyFont="1" applyAlignment="1">
      <alignment horizontal="left"/>
    </xf>
    <xf numFmtId="0" fontId="48" fillId="0" borderId="0" xfId="0" applyFont="1" applyAlignment="1">
      <alignment horizontal="left" vertical="top" wrapText="1"/>
    </xf>
    <xf numFmtId="0" fontId="50" fillId="4" borderId="17" xfId="0" applyFont="1" applyFill="1" applyBorder="1" applyAlignment="1">
      <alignment horizontal="left" vertical="top" wrapText="1"/>
    </xf>
    <xf numFmtId="0" fontId="50" fillId="4" borderId="17" xfId="0" applyFont="1" applyFill="1" applyBorder="1" applyAlignment="1">
      <alignment horizontal="center" vertical="center" wrapText="1"/>
    </xf>
    <xf numFmtId="0" fontId="50" fillId="4" borderId="17" xfId="0" applyFont="1" applyFill="1" applyBorder="1" applyAlignment="1">
      <alignment horizontal="left" vertical="center" wrapText="1"/>
    </xf>
    <xf numFmtId="0" fontId="51" fillId="4" borderId="17" xfId="0" applyFont="1" applyFill="1" applyBorder="1" applyAlignment="1">
      <alignment horizontal="left" vertical="center" wrapText="1"/>
    </xf>
    <xf numFmtId="0" fontId="50" fillId="4" borderId="18" xfId="0" applyFont="1" applyFill="1" applyBorder="1" applyAlignment="1">
      <alignment horizontal="center" vertical="center" wrapText="1"/>
    </xf>
    <xf numFmtId="0" fontId="50" fillId="4" borderId="11" xfId="0" applyFont="1" applyFill="1" applyBorder="1" applyAlignment="1">
      <alignment horizontal="center" vertical="center" wrapText="1"/>
    </xf>
    <xf numFmtId="0" fontId="50" fillId="5" borderId="11" xfId="0" applyFont="1" applyFill="1" applyBorder="1" applyAlignment="1">
      <alignment horizontal="center" vertical="center" wrapText="1"/>
    </xf>
    <xf numFmtId="4" fontId="50" fillId="4" borderId="11" xfId="0" applyNumberFormat="1" applyFont="1" applyFill="1" applyBorder="1" applyAlignment="1">
      <alignment horizontal="center" vertical="center" wrapText="1"/>
    </xf>
    <xf numFmtId="4" fontId="50" fillId="4" borderId="5" xfId="0" applyNumberFormat="1" applyFont="1" applyFill="1" applyBorder="1" applyAlignment="1">
      <alignment horizontal="center" vertical="center" wrapText="1"/>
    </xf>
    <xf numFmtId="0" fontId="50" fillId="6" borderId="19" xfId="0" applyFont="1" applyFill="1" applyBorder="1" applyAlignment="1">
      <alignment vertical="top" wrapText="1"/>
    </xf>
    <xf numFmtId="40" fontId="50" fillId="6" borderId="19" xfId="0" applyNumberFormat="1" applyFont="1" applyFill="1" applyBorder="1" applyAlignment="1">
      <alignment horizontal="center" vertical="center"/>
    </xf>
    <xf numFmtId="0" fontId="50" fillId="6" borderId="19" xfId="0" applyFont="1" applyFill="1" applyBorder="1" applyAlignment="1">
      <alignment horizontal="right" vertical="top"/>
    </xf>
    <xf numFmtId="40" fontId="50" fillId="6" borderId="2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1" fillId="0" borderId="19" xfId="0" applyFont="1" applyBorder="1" applyAlignment="1">
      <alignment horizontal="left" vertical="top" wrapText="1" indent="2"/>
    </xf>
    <xf numFmtId="0" fontId="31" fillId="0" borderId="19" xfId="0" applyFont="1" applyBorder="1" applyAlignment="1">
      <alignment horizontal="left" vertical="top" wrapText="1"/>
    </xf>
    <xf numFmtId="4" fontId="31" fillId="0" borderId="19" xfId="0" applyNumberFormat="1" applyFont="1" applyBorder="1" applyAlignment="1">
      <alignment horizontal="center" vertical="center" wrapText="1"/>
    </xf>
    <xf numFmtId="1" fontId="31" fillId="0" borderId="19" xfId="0" applyNumberFormat="1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40" fontId="31" fillId="0" borderId="19" xfId="0" applyNumberFormat="1" applyFont="1" applyBorder="1" applyAlignment="1">
      <alignment horizontal="center" vertical="center"/>
    </xf>
    <xf numFmtId="0" fontId="31" fillId="0" borderId="19" xfId="0" applyFont="1" applyBorder="1" applyAlignment="1">
      <alignment horizontal="right" vertical="top"/>
    </xf>
    <xf numFmtId="40" fontId="31" fillId="0" borderId="20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168" fontId="0" fillId="5" borderId="11" xfId="0" applyNumberFormat="1" applyFill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68" fontId="31" fillId="0" borderId="19" xfId="0" applyNumberFormat="1" applyFont="1" applyBorder="1" applyAlignment="1">
      <alignment horizontal="right" vertical="top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3" borderId="19" xfId="0" applyFont="1" applyFill="1" applyBorder="1" applyAlignment="1">
      <alignment horizontal="left" vertical="top" wrapText="1" indent="2"/>
    </xf>
    <xf numFmtId="0" fontId="0" fillId="7" borderId="11" xfId="0" applyFill="1" applyBorder="1" applyAlignment="1">
      <alignment horizontal="center" vertical="center"/>
    </xf>
    <xf numFmtId="4" fontId="0" fillId="7" borderId="11" xfId="0" applyNumberFormat="1" applyFill="1" applyBorder="1" applyAlignment="1">
      <alignment horizontal="center" vertical="center"/>
    </xf>
    <xf numFmtId="168" fontId="0" fillId="7" borderId="11" xfId="0" applyNumberFormat="1" applyFill="1" applyBorder="1" applyAlignment="1">
      <alignment horizontal="center" vertical="center"/>
    </xf>
    <xf numFmtId="0" fontId="52" fillId="0" borderId="22" xfId="0" applyFont="1" applyBorder="1" applyAlignment="1">
      <alignment horizontal="center" vertical="center"/>
    </xf>
    <xf numFmtId="0" fontId="31" fillId="8" borderId="19" xfId="0" applyFont="1" applyFill="1" applyBorder="1" applyAlignment="1">
      <alignment horizontal="left" vertical="top" wrapText="1" indent="2"/>
    </xf>
    <xf numFmtId="0" fontId="31" fillId="8" borderId="19" xfId="0" applyFont="1" applyFill="1" applyBorder="1" applyAlignment="1">
      <alignment horizontal="left" vertical="top" wrapText="1"/>
    </xf>
    <xf numFmtId="4" fontId="31" fillId="8" borderId="19" xfId="0" applyNumberFormat="1" applyFont="1" applyFill="1" applyBorder="1" applyAlignment="1">
      <alignment horizontal="center" vertical="center" wrapText="1"/>
    </xf>
    <xf numFmtId="1" fontId="31" fillId="8" borderId="19" xfId="0" applyNumberFormat="1" applyFont="1" applyFill="1" applyBorder="1" applyAlignment="1">
      <alignment horizontal="center" vertical="center" wrapText="1"/>
    </xf>
    <xf numFmtId="0" fontId="31" fillId="8" borderId="19" xfId="0" applyFont="1" applyFill="1" applyBorder="1" applyAlignment="1">
      <alignment horizontal="left" vertical="center" wrapText="1"/>
    </xf>
    <xf numFmtId="0" fontId="48" fillId="8" borderId="0" xfId="0" applyFont="1" applyFill="1" applyAlignment="1">
      <alignment horizontal="left" vertical="center" wrapText="1"/>
    </xf>
    <xf numFmtId="0" fontId="52" fillId="8" borderId="21" xfId="0" applyFont="1" applyFill="1" applyBorder="1" applyAlignment="1">
      <alignment horizontal="center" vertical="center"/>
    </xf>
    <xf numFmtId="0" fontId="31" fillId="8" borderId="19" xfId="0" applyFont="1" applyFill="1" applyBorder="1" applyAlignment="1">
      <alignment horizontal="center" vertical="center" wrapText="1"/>
    </xf>
    <xf numFmtId="40" fontId="31" fillId="8" borderId="19" xfId="0" applyNumberFormat="1" applyFont="1" applyFill="1" applyBorder="1" applyAlignment="1">
      <alignment horizontal="center" vertical="center"/>
    </xf>
    <xf numFmtId="0" fontId="31" fillId="8" borderId="19" xfId="0" applyFont="1" applyFill="1" applyBorder="1" applyAlignment="1">
      <alignment horizontal="right" vertical="top"/>
    </xf>
    <xf numFmtId="40" fontId="31" fillId="8" borderId="20" xfId="0" applyNumberFormat="1" applyFont="1" applyFill="1" applyBorder="1" applyAlignment="1">
      <alignment horizontal="center" vertical="center"/>
    </xf>
    <xf numFmtId="4" fontId="0" fillId="8" borderId="11" xfId="0" applyNumberFormat="1" applyFill="1" applyBorder="1" applyAlignment="1">
      <alignment horizontal="center" vertical="center"/>
    </xf>
    <xf numFmtId="168" fontId="0" fillId="8" borderId="11" xfId="0" applyNumberFormat="1" applyFill="1" applyBorder="1" applyAlignment="1">
      <alignment horizontal="center" vertical="center"/>
    </xf>
    <xf numFmtId="0" fontId="0" fillId="8" borderId="0" xfId="0" applyFill="1"/>
    <xf numFmtId="10" fontId="0" fillId="8" borderId="11" xfId="0" applyNumberFormat="1" applyFill="1" applyBorder="1" applyAlignment="1">
      <alignment horizontal="center" vertical="center"/>
    </xf>
    <xf numFmtId="9" fontId="1" fillId="8" borderId="0" xfId="1" applyFont="1" applyFill="1"/>
    <xf numFmtId="40" fontId="50" fillId="6" borderId="19" xfId="0" applyNumberFormat="1" applyFont="1" applyFill="1" applyBorder="1" applyAlignment="1">
      <alignment horizontal="right" vertical="top"/>
    </xf>
    <xf numFmtId="40" fontId="31" fillId="0" borderId="19" xfId="0" applyNumberFormat="1" applyFont="1" applyBorder="1" applyAlignment="1">
      <alignment horizontal="right" vertical="top"/>
    </xf>
    <xf numFmtId="40" fontId="50" fillId="6" borderId="19" xfId="0" applyNumberFormat="1" applyFont="1" applyFill="1" applyBorder="1" applyAlignment="1">
      <alignment horizontal="center" vertical="top"/>
    </xf>
    <xf numFmtId="169" fontId="31" fillId="0" borderId="19" xfId="0" applyNumberFormat="1" applyFont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40" fontId="53" fillId="4" borderId="17" xfId="0" applyNumberFormat="1" applyFont="1" applyFill="1" applyBorder="1" applyAlignment="1">
      <alignment horizontal="center" vertical="center"/>
    </xf>
    <xf numFmtId="40" fontId="53" fillId="4" borderId="17" xfId="0" applyNumberFormat="1" applyFont="1" applyFill="1" applyBorder="1" applyAlignment="1">
      <alignment horizontal="right" vertical="top"/>
    </xf>
    <xf numFmtId="0" fontId="53" fillId="4" borderId="17" xfId="0" applyFont="1" applyFill="1" applyBorder="1" applyAlignment="1">
      <alignment horizontal="right" vertical="top"/>
    </xf>
    <xf numFmtId="4" fontId="54" fillId="7" borderId="11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4" fillId="0" borderId="11" xfId="0" applyFont="1" applyBorder="1" applyAlignment="1">
      <alignment horizontal="center" vertical="center"/>
    </xf>
    <xf numFmtId="4" fontId="54" fillId="0" borderId="11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26" fillId="0" borderId="11" xfId="0" applyNumberFormat="1" applyFont="1" applyBorder="1"/>
    <xf numFmtId="164" fontId="28" fillId="0" borderId="11" xfId="0" applyNumberFormat="1" applyFont="1" applyBorder="1"/>
    <xf numFmtId="0" fontId="26" fillId="0" borderId="11" xfId="0" applyFont="1" applyBorder="1"/>
    <xf numFmtId="164" fontId="28" fillId="0" borderId="0" xfId="0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22" fillId="0" borderId="11" xfId="0" applyNumberFormat="1" applyFont="1" applyBorder="1" applyAlignment="1">
      <alignment wrapText="1"/>
    </xf>
    <xf numFmtId="0" fontId="19" fillId="0" borderId="15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0" fontId="19" fillId="0" borderId="14" xfId="0" applyFont="1" applyBorder="1" applyAlignment="1">
      <alignment horizontal="left" vertical="center" wrapText="1"/>
    </xf>
    <xf numFmtId="164" fontId="25" fillId="0" borderId="11" xfId="0" applyNumberFormat="1" applyFont="1" applyBorder="1"/>
    <xf numFmtId="165" fontId="0" fillId="0" borderId="11" xfId="0" applyNumberFormat="1" applyBorder="1" applyAlignment="1">
      <alignment wrapText="1"/>
    </xf>
    <xf numFmtId="14" fontId="0" fillId="0" borderId="11" xfId="0" applyNumberFormat="1" applyBorder="1" applyAlignment="1">
      <alignment wrapText="1"/>
    </xf>
    <xf numFmtId="14" fontId="0" fillId="0" borderId="11" xfId="0" applyNumberFormat="1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164" fontId="0" fillId="0" borderId="11" xfId="0" applyNumberFormat="1" applyBorder="1" applyAlignment="1">
      <alignment horizontal="center"/>
    </xf>
    <xf numFmtId="0" fontId="26" fillId="0" borderId="0" xfId="0" applyFont="1"/>
    <xf numFmtId="0" fontId="26" fillId="0" borderId="11" xfId="0" applyFont="1" applyBorder="1" applyAlignment="1">
      <alignment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7" fillId="0" borderId="11" xfId="0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11" xfId="0" applyFont="1" applyBorder="1"/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4" fontId="0" fillId="0" borderId="11" xfId="0" applyNumberFormat="1" applyBorder="1"/>
    <xf numFmtId="4" fontId="0" fillId="0" borderId="0" xfId="0" applyNumberFormat="1"/>
    <xf numFmtId="0" fontId="2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8" fillId="0" borderId="0" xfId="0" applyFont="1"/>
    <xf numFmtId="3" fontId="28" fillId="0" borderId="0" xfId="0" applyNumberFormat="1" applyFont="1"/>
    <xf numFmtId="3" fontId="25" fillId="0" borderId="11" xfId="0" applyNumberFormat="1" applyFont="1" applyBorder="1"/>
    <xf numFmtId="3" fontId="0" fillId="0" borderId="11" xfId="0" applyNumberFormat="1" applyBorder="1"/>
    <xf numFmtId="3" fontId="0" fillId="0" borderId="0" xfId="0" applyNumberFormat="1"/>
    <xf numFmtId="0" fontId="31" fillId="0" borderId="16" xfId="2" applyFont="1" applyBorder="1" applyAlignment="1">
      <alignment vertical="top" wrapText="1" indent="1"/>
    </xf>
    <xf numFmtId="0" fontId="31" fillId="0" borderId="0" xfId="2" applyFont="1" applyAlignment="1">
      <alignment vertical="top" wrapText="1" inden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164" fontId="20" fillId="3" borderId="11" xfId="0" applyNumberFormat="1" applyFont="1" applyFill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0" xfId="0" applyFont="1" applyAlignment="1">
      <alignment horizontal="center" vertical="center"/>
    </xf>
    <xf numFmtId="4" fontId="41" fillId="0" borderId="3" xfId="0" applyNumberFormat="1" applyFont="1" applyBorder="1" applyAlignment="1">
      <alignment horizontal="center"/>
    </xf>
    <xf numFmtId="49" fontId="41" fillId="0" borderId="4" xfId="0" applyNumberFormat="1" applyFont="1" applyBorder="1" applyAlignment="1">
      <alignment horizontal="left"/>
    </xf>
    <xf numFmtId="0" fontId="41" fillId="0" borderId="3" xfId="0" applyFont="1" applyBorder="1" applyAlignment="1">
      <alignment horizontal="left" wrapText="1"/>
    </xf>
    <xf numFmtId="0" fontId="41" fillId="0" borderId="3" xfId="0" applyFont="1" applyBorder="1" applyAlignment="1">
      <alignment horizontal="center"/>
    </xf>
    <xf numFmtId="49" fontId="41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49" fontId="11" fillId="0" borderId="11" xfId="0" applyNumberFormat="1" applyFont="1" applyBorder="1" applyAlignment="1">
      <alignment horizontal="center" vertical="top"/>
    </xf>
    <xf numFmtId="0" fontId="0" fillId="0" borderId="4" xfId="0" applyBorder="1"/>
    <xf numFmtId="49" fontId="12" fillId="0" borderId="11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165" fontId="0" fillId="9" borderId="11" xfId="0" applyNumberFormat="1" applyFill="1" applyBorder="1"/>
    <xf numFmtId="165" fontId="25" fillId="9" borderId="11" xfId="0" applyNumberFormat="1" applyFont="1" applyFill="1" applyBorder="1"/>
    <xf numFmtId="0" fontId="23" fillId="0" borderId="0" xfId="0" applyFont="1"/>
    <xf numFmtId="0" fontId="23" fillId="10" borderId="0" xfId="0" applyFont="1" applyFill="1"/>
    <xf numFmtId="0" fontId="55" fillId="10" borderId="11" xfId="0" applyFont="1" applyFill="1" applyBorder="1" applyAlignment="1">
      <alignment horizontal="left" vertical="center" wrapText="1"/>
    </xf>
    <xf numFmtId="0" fontId="55" fillId="10" borderId="11" xfId="0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wrapText="1"/>
    </xf>
    <xf numFmtId="0" fontId="23" fillId="10" borderId="11" xfId="0" applyFont="1" applyFill="1" applyBorder="1" applyAlignment="1">
      <alignment horizontal="center" wrapText="1"/>
    </xf>
    <xf numFmtId="0" fontId="23" fillId="10" borderId="11" xfId="0" applyFont="1" applyFill="1" applyBorder="1"/>
    <xf numFmtId="165" fontId="23" fillId="10" borderId="11" xfId="0" applyNumberFormat="1" applyFont="1" applyFill="1" applyBorder="1"/>
    <xf numFmtId="164" fontId="23" fillId="10" borderId="11" xfId="0" applyNumberFormat="1" applyFont="1" applyFill="1" applyBorder="1" applyAlignment="1">
      <alignment wrapText="1"/>
    </xf>
    <xf numFmtId="164" fontId="23" fillId="10" borderId="11" xfId="0" applyNumberFormat="1" applyFont="1" applyFill="1" applyBorder="1"/>
    <xf numFmtId="164" fontId="20" fillId="10" borderId="11" xfId="0" applyNumberFormat="1" applyFont="1" applyFill="1" applyBorder="1" applyAlignment="1">
      <alignment wrapText="1"/>
    </xf>
    <xf numFmtId="0" fontId="55" fillId="10" borderId="14" xfId="0" applyFont="1" applyFill="1" applyBorder="1" applyAlignment="1">
      <alignment horizontal="left" vertical="center" wrapText="1"/>
    </xf>
    <xf numFmtId="0" fontId="55" fillId="10" borderId="14" xfId="0" applyFont="1" applyFill="1" applyBorder="1" applyAlignment="1">
      <alignment horizontal="center" vertical="center" wrapText="1"/>
    </xf>
    <xf numFmtId="0" fontId="20" fillId="10" borderId="13" xfId="0" applyFont="1" applyFill="1" applyBorder="1" applyAlignment="1">
      <alignment horizontal="left" vertical="center" wrapText="1"/>
    </xf>
    <xf numFmtId="0" fontId="20" fillId="10" borderId="11" xfId="0" applyFont="1" applyFill="1" applyBorder="1" applyAlignment="1">
      <alignment horizontal="center" vertical="center" wrapText="1"/>
    </xf>
    <xf numFmtId="164" fontId="56" fillId="10" borderId="11" xfId="0" applyNumberFormat="1" applyFont="1" applyFill="1" applyBorder="1"/>
    <xf numFmtId="164" fontId="57" fillId="10" borderId="11" xfId="0" applyNumberFormat="1" applyFont="1" applyFill="1" applyBorder="1" applyAlignment="1">
      <alignment wrapText="1"/>
    </xf>
    <xf numFmtId="0" fontId="0" fillId="10" borderId="0" xfId="0" applyFill="1"/>
    <xf numFmtId="0" fontId="19" fillId="10" borderId="11" xfId="0" applyFont="1" applyFill="1" applyBorder="1" applyAlignment="1">
      <alignment horizontal="left" vertical="center" wrapText="1"/>
    </xf>
    <xf numFmtId="0" fontId="19" fillId="10" borderId="11" xfId="0" applyFont="1" applyFill="1" applyBorder="1" applyAlignment="1">
      <alignment horizontal="center" vertical="center" wrapText="1"/>
    </xf>
    <xf numFmtId="0" fontId="0" fillId="10" borderId="11" xfId="0" applyFill="1" applyBorder="1" applyAlignment="1">
      <alignment wrapText="1"/>
    </xf>
    <xf numFmtId="0" fontId="0" fillId="10" borderId="11" xfId="0" applyFill="1" applyBorder="1"/>
    <xf numFmtId="165" fontId="0" fillId="10" borderId="11" xfId="0" applyNumberFormat="1" applyFill="1" applyBorder="1"/>
    <xf numFmtId="0" fontId="20" fillId="10" borderId="11" xfId="0" applyFont="1" applyFill="1" applyBorder="1" applyAlignment="1">
      <alignment wrapText="1"/>
    </xf>
    <xf numFmtId="164" fontId="0" fillId="10" borderId="11" xfId="0" applyNumberFormat="1" applyFill="1" applyBorder="1"/>
    <xf numFmtId="0" fontId="20" fillId="0" borderId="0" xfId="0" applyFont="1"/>
    <xf numFmtId="164" fontId="26" fillId="0" borderId="0" xfId="0" applyNumberFormat="1" applyFont="1"/>
    <xf numFmtId="164" fontId="20" fillId="0" borderId="11" xfId="0" applyNumberFormat="1" applyFont="1" applyBorder="1"/>
    <xf numFmtId="0" fontId="20" fillId="0" borderId="11" xfId="0" applyFont="1" applyBorder="1"/>
    <xf numFmtId="164" fontId="0" fillId="0" borderId="26" xfId="0" applyNumberFormat="1" applyBorder="1"/>
    <xf numFmtId="164" fontId="20" fillId="0" borderId="27" xfId="0" applyNumberFormat="1" applyFont="1" applyBorder="1"/>
    <xf numFmtId="164" fontId="0" fillId="0" borderId="28" xfId="0" applyNumberFormat="1" applyBorder="1"/>
    <xf numFmtId="164" fontId="20" fillId="0" borderId="29" xfId="0" applyNumberFormat="1" applyFont="1" applyBorder="1"/>
    <xf numFmtId="164" fontId="20" fillId="0" borderId="30" xfId="0" applyNumberFormat="1" applyFont="1" applyBorder="1"/>
    <xf numFmtId="0" fontId="0" fillId="0" borderId="32" xfId="0" applyBorder="1"/>
    <xf numFmtId="0" fontId="0" fillId="0" borderId="33" xfId="0" applyBorder="1"/>
    <xf numFmtId="0" fontId="0" fillId="0" borderId="35" xfId="0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26" fillId="0" borderId="37" xfId="0" applyFont="1" applyBorder="1"/>
    <xf numFmtId="164" fontId="26" fillId="0" borderId="38" xfId="0" applyNumberFormat="1" applyFont="1" applyBorder="1"/>
    <xf numFmtId="164" fontId="58" fillId="0" borderId="39" xfId="0" applyNumberFormat="1" applyFont="1" applyBorder="1"/>
    <xf numFmtId="164" fontId="58" fillId="0" borderId="40" xfId="0" applyNumberFormat="1" applyFont="1" applyBorder="1"/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3" fillId="0" borderId="11" xfId="0" applyFont="1" applyBorder="1"/>
    <xf numFmtId="0" fontId="20" fillId="0" borderId="1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horizontal="left"/>
    </xf>
    <xf numFmtId="0" fontId="8" fillId="0" borderId="9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top"/>
    </xf>
    <xf numFmtId="49" fontId="11" fillId="0" borderId="0" xfId="0" applyNumberFormat="1" applyFont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left" wrapText="1"/>
    </xf>
    <xf numFmtId="4" fontId="12" fillId="0" borderId="11" xfId="0" applyNumberFormat="1" applyFont="1" applyBorder="1" applyAlignment="1">
      <alignment horizontal="center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horizontal="left" wrapText="1"/>
    </xf>
    <xf numFmtId="167" fontId="12" fillId="0" borderId="11" xfId="0" applyNumberFormat="1" applyFont="1" applyBorder="1" applyAlignment="1">
      <alignment horizontal="center"/>
    </xf>
    <xf numFmtId="167" fontId="12" fillId="2" borderId="11" xfId="0" applyNumberFormat="1" applyFont="1" applyFill="1" applyBorder="1" applyAlignment="1">
      <alignment horizontal="center"/>
    </xf>
    <xf numFmtId="167" fontId="12" fillId="0" borderId="3" xfId="0" applyNumberFormat="1" applyFont="1" applyBorder="1" applyAlignment="1">
      <alignment horizontal="center"/>
    </xf>
    <xf numFmtId="167" fontId="12" fillId="0" borderId="1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 vertical="center"/>
    </xf>
    <xf numFmtId="0" fontId="12" fillId="0" borderId="3" xfId="0" applyFont="1" applyBorder="1" applyAlignment="1">
      <alignment vertical="center" wrapText="1"/>
    </xf>
    <xf numFmtId="4" fontId="41" fillId="0" borderId="11" xfId="0" applyNumberFormat="1" applyFont="1" applyBorder="1" applyAlignment="1">
      <alignment horizontal="center"/>
    </xf>
    <xf numFmtId="0" fontId="41" fillId="0" borderId="11" xfId="0" applyFont="1" applyBorder="1" applyAlignment="1">
      <alignment horizontal="center" wrapText="1"/>
    </xf>
    <xf numFmtId="4" fontId="41" fillId="0" borderId="11" xfId="0" applyNumberFormat="1" applyFont="1" applyBorder="1" applyAlignment="1">
      <alignment horizontal="center" vertical="center"/>
    </xf>
    <xf numFmtId="0" fontId="41" fillId="0" borderId="11" xfId="0" applyFont="1" applyBorder="1" applyAlignment="1">
      <alignment horizontal="center"/>
    </xf>
    <xf numFmtId="0" fontId="41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41" fillId="0" borderId="11" xfId="0" applyFont="1" applyBorder="1" applyAlignment="1">
      <alignment horizontal="center" vertical="center"/>
    </xf>
    <xf numFmtId="167" fontId="41" fillId="0" borderId="11" xfId="0" applyNumberFormat="1" applyFont="1" applyBorder="1" applyAlignment="1">
      <alignment horizontal="center"/>
    </xf>
    <xf numFmtId="167" fontId="41" fillId="0" borderId="3" xfId="0" applyNumberFormat="1" applyFont="1" applyBorder="1" applyAlignment="1">
      <alignment horizontal="center"/>
    </xf>
    <xf numFmtId="167" fontId="41" fillId="0" borderId="11" xfId="0" applyNumberFormat="1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49" fontId="59" fillId="0" borderId="4" xfId="0" applyNumberFormat="1" applyFont="1" applyBorder="1" applyAlignment="1">
      <alignment horizontal="left"/>
    </xf>
    <xf numFmtId="49" fontId="59" fillId="0" borderId="3" xfId="0" applyNumberFormat="1" applyFont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wrapText="1"/>
    </xf>
    <xf numFmtId="4" fontId="59" fillId="0" borderId="3" xfId="0" applyNumberFormat="1" applyFont="1" applyBorder="1" applyAlignment="1">
      <alignment horizontal="center"/>
    </xf>
    <xf numFmtId="0" fontId="59" fillId="0" borderId="11" xfId="0" applyFont="1" applyBorder="1" applyAlignment="1">
      <alignment horizontal="center" wrapText="1"/>
    </xf>
    <xf numFmtId="4" fontId="59" fillId="0" borderId="11" xfId="0" applyNumberFormat="1" applyFont="1" applyBorder="1" applyAlignment="1">
      <alignment horizontal="center" vertical="center"/>
    </xf>
    <xf numFmtId="0" fontId="59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left"/>
    </xf>
    <xf numFmtId="0" fontId="15" fillId="0" borderId="0" xfId="0" applyFont="1" applyAlignment="1">
      <alignment vertical="center"/>
    </xf>
    <xf numFmtId="4" fontId="9" fillId="0" borderId="0" xfId="0" applyNumberFormat="1" applyFont="1" applyAlignment="1">
      <alignment horizontal="left"/>
    </xf>
    <xf numFmtId="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60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3" fontId="0" fillId="0" borderId="26" xfId="0" applyNumberFormat="1" applyBorder="1"/>
    <xf numFmtId="9" fontId="0" fillId="0" borderId="0" xfId="1" applyFont="1"/>
    <xf numFmtId="0" fontId="3" fillId="9" borderId="0" xfId="0" applyFont="1" applyFill="1" applyAlignment="1">
      <alignment horizontal="left" vertical="top"/>
    </xf>
    <xf numFmtId="0" fontId="9" fillId="0" borderId="23" xfId="0" applyFont="1" applyBorder="1"/>
    <xf numFmtId="0" fontId="9" fillId="0" borderId="24" xfId="0" applyFont="1" applyBorder="1"/>
    <xf numFmtId="0" fontId="9" fillId="0" borderId="25" xfId="0" applyFont="1" applyBorder="1"/>
    <xf numFmtId="0" fontId="9" fillId="0" borderId="46" xfId="0" applyFont="1" applyBorder="1"/>
    <xf numFmtId="0" fontId="9" fillId="0" borderId="47" xfId="0" applyFont="1" applyBorder="1"/>
    <xf numFmtId="0" fontId="44" fillId="0" borderId="46" xfId="0" applyFont="1" applyBorder="1"/>
    <xf numFmtId="0" fontId="44" fillId="0" borderId="0" xfId="0" applyFont="1"/>
    <xf numFmtId="0" fontId="44" fillId="0" borderId="47" xfId="0" applyFont="1" applyBorder="1"/>
    <xf numFmtId="0" fontId="9" fillId="0" borderId="27" xfId="0" applyFont="1" applyBorder="1"/>
    <xf numFmtId="0" fontId="44" fillId="0" borderId="48" xfId="0" applyFont="1" applyBorder="1"/>
    <xf numFmtId="0" fontId="44" fillId="0" borderId="49" xfId="0" applyFont="1" applyBorder="1"/>
    <xf numFmtId="0" fontId="44" fillId="0" borderId="50" xfId="0" applyFont="1" applyBorder="1"/>
    <xf numFmtId="4" fontId="9" fillId="0" borderId="47" xfId="0" applyNumberFormat="1" applyFont="1" applyBorder="1"/>
    <xf numFmtId="4" fontId="9" fillId="0" borderId="3" xfId="0" applyNumberFormat="1" applyFont="1" applyBorder="1"/>
    <xf numFmtId="4" fontId="9" fillId="0" borderId="27" xfId="0" applyNumberFormat="1" applyFont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14" fontId="0" fillId="0" borderId="13" xfId="0" applyNumberFormat="1" applyBorder="1" applyAlignment="1">
      <alignment horizontal="center" wrapText="1"/>
    </xf>
    <xf numFmtId="14" fontId="0" fillId="0" borderId="14" xfId="0" applyNumberFormat="1" applyBorder="1" applyAlignment="1">
      <alignment horizontal="center" wrapText="1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165" fontId="0" fillId="0" borderId="13" xfId="0" applyNumberFormat="1" applyBorder="1" applyAlignment="1">
      <alignment horizontal="right"/>
    </xf>
    <xf numFmtId="165" fontId="0" fillId="0" borderId="14" xfId="0" applyNumberFormat="1" applyBorder="1" applyAlignment="1">
      <alignment horizontal="right"/>
    </xf>
    <xf numFmtId="0" fontId="0" fillId="0" borderId="4" xfId="0" applyBorder="1" applyAlignment="1">
      <alignment horizont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39" fillId="0" borderId="3" xfId="3" applyFont="1" applyBorder="1" applyAlignment="1">
      <alignment horizontal="left" vertical="center" wrapText="1"/>
    </xf>
    <xf numFmtId="0" fontId="39" fillId="0" borderId="8" xfId="3" applyFont="1" applyBorder="1" applyAlignment="1">
      <alignment horizontal="left" vertical="center" wrapText="1"/>
    </xf>
    <xf numFmtId="49" fontId="39" fillId="0" borderId="3" xfId="3" applyNumberFormat="1" applyFont="1" applyBorder="1" applyAlignment="1">
      <alignment horizontal="center" vertical="center" wrapText="1"/>
    </xf>
    <xf numFmtId="49" fontId="39" fillId="0" borderId="8" xfId="3" applyNumberFormat="1" applyFont="1" applyBorder="1" applyAlignment="1">
      <alignment horizontal="center" vertical="center" wrapText="1"/>
    </xf>
    <xf numFmtId="0" fontId="38" fillId="0" borderId="2" xfId="3" applyFont="1" applyBorder="1" applyAlignment="1">
      <alignment horizontal="center" vertical="top"/>
    </xf>
    <xf numFmtId="0" fontId="39" fillId="0" borderId="13" xfId="3" applyFont="1" applyBorder="1" applyAlignment="1">
      <alignment horizontal="center" vertical="center" wrapText="1"/>
    </xf>
    <xf numFmtId="0" fontId="39" fillId="0" borderId="14" xfId="3" applyFont="1" applyBorder="1" applyAlignment="1">
      <alignment horizontal="center" vertical="center" wrapText="1"/>
    </xf>
    <xf numFmtId="0" fontId="39" fillId="0" borderId="1" xfId="3" applyFont="1" applyBorder="1" applyAlignment="1">
      <alignment horizontal="center" vertical="center" wrapText="1"/>
    </xf>
    <xf numFmtId="0" fontId="39" fillId="0" borderId="12" xfId="3" applyFont="1" applyBorder="1" applyAlignment="1">
      <alignment horizontal="center" vertical="center" wrapText="1"/>
    </xf>
    <xf numFmtId="0" fontId="39" fillId="0" borderId="6" xfId="3" applyFont="1" applyBorder="1" applyAlignment="1">
      <alignment horizontal="center" vertical="center" wrapText="1"/>
    </xf>
    <xf numFmtId="0" fontId="39" fillId="0" borderId="10" xfId="3" applyFont="1" applyBorder="1" applyAlignment="1">
      <alignment horizontal="center" vertical="center" wrapText="1"/>
    </xf>
    <xf numFmtId="0" fontId="39" fillId="0" borderId="11" xfId="3" applyFont="1" applyBorder="1" applyAlignment="1">
      <alignment horizontal="center" vertical="center" wrapText="1"/>
    </xf>
    <xf numFmtId="0" fontId="35" fillId="0" borderId="0" xfId="3" applyFont="1" applyAlignment="1">
      <alignment horizontal="center" wrapText="1"/>
    </xf>
    <xf numFmtId="0" fontId="39" fillId="0" borderId="3" xfId="3" applyFont="1" applyBorder="1" applyAlignment="1">
      <alignment horizontal="center" vertical="top"/>
    </xf>
    <xf numFmtId="0" fontId="39" fillId="0" borderId="8" xfId="3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41" fillId="0" borderId="3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49" fontId="41" fillId="0" borderId="3" xfId="0" applyNumberFormat="1" applyFont="1" applyBorder="1" applyAlignment="1">
      <alignment horizontal="left"/>
    </xf>
    <xf numFmtId="49" fontId="41" fillId="0" borderId="4" xfId="0" applyNumberFormat="1" applyFont="1" applyBorder="1" applyAlignment="1">
      <alignment horizontal="left"/>
    </xf>
    <xf numFmtId="49" fontId="41" fillId="0" borderId="8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4" fontId="12" fillId="0" borderId="3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12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4" fontId="41" fillId="0" borderId="3" xfId="0" applyNumberFormat="1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12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center" wrapText="1"/>
    </xf>
    <xf numFmtId="49" fontId="12" fillId="0" borderId="12" xfId="0" applyNumberFormat="1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49" fontId="12" fillId="0" borderId="9" xfId="0" applyNumberFormat="1" applyFont="1" applyBorder="1" applyAlignment="1">
      <alignment horizontal="center" wrapText="1"/>
    </xf>
    <xf numFmtId="49" fontId="12" fillId="0" borderId="6" xfId="0" applyNumberFormat="1" applyFont="1" applyBorder="1" applyAlignment="1">
      <alignment horizontal="center" wrapText="1"/>
    </xf>
    <xf numFmtId="49" fontId="12" fillId="0" borderId="7" xfId="0" applyNumberFormat="1" applyFont="1" applyBorder="1" applyAlignment="1">
      <alignment horizontal="center" wrapText="1"/>
    </xf>
    <xf numFmtId="49" fontId="12" fillId="0" borderId="10" xfId="0" applyNumberFormat="1" applyFont="1" applyBorder="1" applyAlignment="1">
      <alignment horizontal="center" wrapText="1"/>
    </xf>
    <xf numFmtId="49" fontId="12" fillId="0" borderId="5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9" fontId="45" fillId="0" borderId="3" xfId="0" applyNumberFormat="1" applyFont="1" applyBorder="1" applyAlignment="1">
      <alignment horizontal="left"/>
    </xf>
    <xf numFmtId="49" fontId="45" fillId="0" borderId="4" xfId="0" applyNumberFormat="1" applyFont="1" applyBorder="1" applyAlignment="1">
      <alignment horizontal="left"/>
    </xf>
    <xf numFmtId="49" fontId="45" fillId="0" borderId="8" xfId="0" applyNumberFormat="1" applyFont="1" applyBorder="1" applyAlignment="1">
      <alignment horizontal="left"/>
    </xf>
    <xf numFmtId="49" fontId="45" fillId="0" borderId="3" xfId="0" applyNumberFormat="1" applyFont="1" applyBorder="1" applyAlignment="1">
      <alignment horizontal="center"/>
    </xf>
    <xf numFmtId="49" fontId="45" fillId="0" borderId="4" xfId="0" applyNumberFormat="1" applyFont="1" applyBorder="1" applyAlignment="1">
      <alignment horizontal="center"/>
    </xf>
    <xf numFmtId="49" fontId="45" fillId="0" borderId="8" xfId="0" applyNumberFormat="1" applyFont="1" applyBorder="1" applyAlignment="1">
      <alignment horizontal="center"/>
    </xf>
    <xf numFmtId="49" fontId="45" fillId="0" borderId="3" xfId="0" applyNumberFormat="1" applyFont="1" applyBorder="1" applyAlignment="1">
      <alignment horizontal="center" wrapText="1"/>
    </xf>
    <xf numFmtId="49" fontId="45" fillId="0" borderId="4" xfId="0" applyNumberFormat="1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49" fontId="41" fillId="0" borderId="3" xfId="0" applyNumberFormat="1" applyFont="1" applyBorder="1" applyAlignment="1">
      <alignment horizontal="center" wrapText="1"/>
    </xf>
    <xf numFmtId="49" fontId="41" fillId="0" borderId="4" xfId="0" applyNumberFormat="1" applyFont="1" applyBorder="1" applyAlignment="1">
      <alignment horizontal="center" wrapText="1"/>
    </xf>
    <xf numFmtId="0" fontId="41" fillId="0" borderId="3" xfId="0" applyFont="1" applyBorder="1" applyAlignment="1">
      <alignment horizontal="left" wrapText="1"/>
    </xf>
    <xf numFmtId="0" fontId="41" fillId="0" borderId="4" xfId="0" applyFont="1" applyBorder="1" applyAlignment="1">
      <alignment horizontal="left" wrapText="1"/>
    </xf>
    <xf numFmtId="0" fontId="41" fillId="0" borderId="8" xfId="0" applyFont="1" applyBorder="1" applyAlignment="1">
      <alignment horizontal="left" wrapText="1"/>
    </xf>
    <xf numFmtId="49" fontId="41" fillId="0" borderId="3" xfId="0" applyNumberFormat="1" applyFont="1" applyBorder="1" applyAlignment="1">
      <alignment horizontal="center"/>
    </xf>
    <xf numFmtId="49" fontId="41" fillId="0" borderId="4" xfId="0" applyNumberFormat="1" applyFont="1" applyBorder="1" applyAlignment="1">
      <alignment horizontal="center"/>
    </xf>
    <xf numFmtId="49" fontId="41" fillId="0" borderId="8" xfId="0" applyNumberFormat="1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49" fontId="12" fillId="0" borderId="8" xfId="0" applyNumberFormat="1" applyFont="1" applyBorder="1" applyAlignment="1">
      <alignment horizontal="left"/>
    </xf>
    <xf numFmtId="0" fontId="45" fillId="0" borderId="3" xfId="0" applyFont="1" applyBorder="1" applyAlignment="1">
      <alignment horizontal="left" wrapText="1"/>
    </xf>
    <xf numFmtId="0" fontId="45" fillId="0" borderId="4" xfId="0" applyFont="1" applyBorder="1" applyAlignment="1">
      <alignment horizontal="left" wrapText="1"/>
    </xf>
    <xf numFmtId="0" fontId="45" fillId="0" borderId="8" xfId="0" applyFont="1" applyBorder="1" applyAlignment="1">
      <alignment horizontal="left" wrapText="1"/>
    </xf>
    <xf numFmtId="0" fontId="45" fillId="0" borderId="3" xfId="0" applyFont="1" applyBorder="1" applyAlignment="1">
      <alignment horizontal="center"/>
    </xf>
    <xf numFmtId="0" fontId="45" fillId="0" borderId="4" xfId="0" applyFont="1" applyBorder="1" applyAlignment="1">
      <alignment horizontal="center"/>
    </xf>
    <xf numFmtId="0" fontId="45" fillId="0" borderId="8" xfId="0" applyFont="1" applyBorder="1" applyAlignment="1">
      <alignment horizontal="center"/>
    </xf>
    <xf numFmtId="49" fontId="12" fillId="0" borderId="8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49" fontId="11" fillId="0" borderId="3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horizontal="center" vertical="top"/>
    </xf>
    <xf numFmtId="49" fontId="11" fillId="0" borderId="8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" fontId="4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left" wrapText="1"/>
    </xf>
    <xf numFmtId="49" fontId="11" fillId="0" borderId="4" xfId="0" applyNumberFormat="1" applyFont="1" applyBorder="1" applyAlignment="1">
      <alignment horizontal="left" wrapText="1"/>
    </xf>
    <xf numFmtId="49" fontId="11" fillId="0" borderId="8" xfId="0" applyNumberFormat="1" applyFont="1" applyBorder="1" applyAlignment="1">
      <alignment horizontal="left" wrapText="1"/>
    </xf>
    <xf numFmtId="4" fontId="4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left"/>
    </xf>
    <xf numFmtId="49" fontId="13" fillId="0" borderId="4" xfId="0" applyNumberFormat="1" applyFont="1" applyBorder="1" applyAlignment="1">
      <alignment horizontal="left"/>
    </xf>
    <xf numFmtId="49" fontId="13" fillId="0" borderId="8" xfId="0" applyNumberFormat="1" applyFont="1" applyBorder="1" applyAlignment="1">
      <alignment horizontal="left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/>
    </xf>
    <xf numFmtId="49" fontId="9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49" fontId="3" fillId="0" borderId="1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9" fontId="3" fillId="0" borderId="3" xfId="1" applyFont="1" applyBorder="1" applyAlignment="1">
      <alignment horizontal="center" vertical="top"/>
    </xf>
    <xf numFmtId="9" fontId="3" fillId="0" borderId="4" xfId="1" applyFont="1" applyBorder="1" applyAlignment="1">
      <alignment horizontal="center" vertical="top"/>
    </xf>
    <xf numFmtId="9" fontId="3" fillId="0" borderId="8" xfId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Border="1" applyAlignment="1">
      <alignment horizontal="center" vertical="top"/>
    </xf>
    <xf numFmtId="167" fontId="3" fillId="0" borderId="4" xfId="0" applyNumberFormat="1" applyFont="1" applyBorder="1" applyAlignment="1">
      <alignment horizontal="center" vertical="top"/>
    </xf>
    <xf numFmtId="167" fontId="3" fillId="0" borderId="8" xfId="0" applyNumberFormat="1" applyFont="1" applyBorder="1" applyAlignment="1">
      <alignment horizontal="center" vertical="top"/>
    </xf>
    <xf numFmtId="1" fontId="3" fillId="0" borderId="3" xfId="0" applyNumberFormat="1" applyFont="1" applyBorder="1" applyAlignment="1">
      <alignment horizontal="center" vertical="top"/>
    </xf>
    <xf numFmtId="1" fontId="3" fillId="0" borderId="4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167" fontId="8" fillId="0" borderId="8" xfId="0" applyNumberFormat="1" applyFont="1" applyBorder="1" applyAlignment="1">
      <alignment horizontal="center"/>
    </xf>
    <xf numFmtId="167" fontId="8" fillId="0" borderId="11" xfId="0" applyNumberFormat="1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4" fontId="8" fillId="0" borderId="11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/>
    </xf>
    <xf numFmtId="49" fontId="16" fillId="0" borderId="4" xfId="0" applyNumberFormat="1" applyFont="1" applyBorder="1" applyAlignment="1">
      <alignment horizontal="center" vertical="top"/>
    </xf>
    <xf numFmtId="49" fontId="16" fillId="0" borderId="8" xfId="0" applyNumberFormat="1" applyFont="1" applyBorder="1" applyAlignment="1">
      <alignment horizontal="center" vertical="top"/>
    </xf>
    <xf numFmtId="0" fontId="43" fillId="0" borderId="1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12" xfId="0" applyFont="1" applyBorder="1" applyAlignment="1">
      <alignment horizontal="center" vertical="top" wrapText="1"/>
    </xf>
    <xf numFmtId="0" fontId="43" fillId="0" borderId="6" xfId="0" applyFont="1" applyBorder="1" applyAlignment="1">
      <alignment horizontal="center" vertical="top" wrapText="1"/>
    </xf>
    <xf numFmtId="0" fontId="43" fillId="0" borderId="7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49" fontId="46" fillId="0" borderId="3" xfId="0" applyNumberFormat="1" applyFont="1" applyBorder="1" applyAlignment="1">
      <alignment horizontal="center" vertical="top"/>
    </xf>
    <xf numFmtId="49" fontId="46" fillId="0" borderId="4" xfId="0" applyNumberFormat="1" applyFont="1" applyBorder="1" applyAlignment="1">
      <alignment horizontal="center" vertical="top"/>
    </xf>
    <xf numFmtId="49" fontId="46" fillId="0" borderId="8" xfId="0" applyNumberFormat="1" applyFont="1" applyBorder="1" applyAlignment="1">
      <alignment horizontal="center" vertical="top"/>
    </xf>
    <xf numFmtId="0" fontId="46" fillId="0" borderId="4" xfId="0" applyFont="1" applyBorder="1" applyAlignment="1">
      <alignment horizontal="left" vertical="top" wrapText="1"/>
    </xf>
    <xf numFmtId="0" fontId="46" fillId="0" borderId="8" xfId="0" applyFont="1" applyBorder="1" applyAlignment="1">
      <alignment horizontal="left" vertical="top" wrapText="1"/>
    </xf>
    <xf numFmtId="0" fontId="46" fillId="0" borderId="3" xfId="0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top" wrapText="1"/>
    </xf>
    <xf numFmtId="0" fontId="46" fillId="0" borderId="8" xfId="0" applyFont="1" applyBorder="1" applyAlignment="1">
      <alignment horizontal="center" vertical="top" wrapText="1"/>
    </xf>
    <xf numFmtId="0" fontId="46" fillId="0" borderId="3" xfId="0" applyFont="1" applyBorder="1" applyAlignment="1">
      <alignment horizontal="center" vertical="top"/>
    </xf>
    <xf numFmtId="0" fontId="46" fillId="0" borderId="4" xfId="0" applyFont="1" applyBorder="1" applyAlignment="1">
      <alignment horizontal="center" vertical="top"/>
    </xf>
    <xf numFmtId="0" fontId="46" fillId="0" borderId="8" xfId="0" applyFont="1" applyBorder="1" applyAlignment="1">
      <alignment horizontal="center" vertical="top"/>
    </xf>
    <xf numFmtId="164" fontId="46" fillId="0" borderId="3" xfId="0" applyNumberFormat="1" applyFont="1" applyBorder="1" applyAlignment="1">
      <alignment horizontal="center" vertical="top"/>
    </xf>
    <xf numFmtId="164" fontId="46" fillId="0" borderId="4" xfId="0" applyNumberFormat="1" applyFont="1" applyBorder="1" applyAlignment="1">
      <alignment horizontal="center" vertical="top"/>
    </xf>
    <xf numFmtId="164" fontId="46" fillId="0" borderId="8" xfId="0" applyNumberFormat="1" applyFont="1" applyBorder="1" applyAlignment="1">
      <alignment horizontal="center" vertical="top"/>
    </xf>
    <xf numFmtId="14" fontId="46" fillId="0" borderId="3" xfId="0" applyNumberFormat="1" applyFont="1" applyBorder="1" applyAlignment="1">
      <alignment horizontal="left" vertical="top" wrapText="1"/>
    </xf>
    <xf numFmtId="164" fontId="60" fillId="3" borderId="3" xfId="0" applyNumberFormat="1" applyFont="1" applyFill="1" applyBorder="1" applyAlignment="1">
      <alignment horizontal="center" vertical="top"/>
    </xf>
    <xf numFmtId="0" fontId="60" fillId="3" borderId="4" xfId="0" applyFont="1" applyFill="1" applyBorder="1" applyAlignment="1">
      <alignment horizontal="center" vertical="top"/>
    </xf>
    <xf numFmtId="0" fontId="60" fillId="3" borderId="8" xfId="0" applyFont="1" applyFill="1" applyBorder="1" applyAlignment="1">
      <alignment horizontal="center" vertical="top"/>
    </xf>
    <xf numFmtId="164" fontId="60" fillId="3" borderId="4" xfId="0" applyNumberFormat="1" applyFont="1" applyFill="1" applyBorder="1" applyAlignment="1">
      <alignment horizontal="center" vertical="top"/>
    </xf>
    <xf numFmtId="164" fontId="60" fillId="3" borderId="8" xfId="0" applyNumberFormat="1" applyFont="1" applyFill="1" applyBorder="1" applyAlignment="1">
      <alignment horizontal="center" vertical="top"/>
    </xf>
    <xf numFmtId="14" fontId="3" fillId="0" borderId="3" xfId="0" applyNumberFormat="1" applyFont="1" applyBorder="1" applyAlignment="1">
      <alignment horizontal="left" vertical="top" wrapText="1"/>
    </xf>
    <xf numFmtId="0" fontId="46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164" fontId="16" fillId="0" borderId="3" xfId="0" applyNumberFormat="1" applyFont="1" applyBorder="1" applyAlignment="1">
      <alignment horizontal="center" vertical="top" wrapText="1"/>
    </xf>
    <xf numFmtId="164" fontId="16" fillId="0" borderId="4" xfId="0" applyNumberFormat="1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 wrapText="1"/>
    </xf>
    <xf numFmtId="3" fontId="16" fillId="0" borderId="3" xfId="0" applyNumberFormat="1" applyFont="1" applyBorder="1" applyAlignment="1">
      <alignment horizontal="center" vertical="top"/>
    </xf>
    <xf numFmtId="3" fontId="16" fillId="0" borderId="4" xfId="0" applyNumberFormat="1" applyFont="1" applyBorder="1" applyAlignment="1">
      <alignment horizontal="center" vertical="top"/>
    </xf>
    <xf numFmtId="3" fontId="16" fillId="0" borderId="8" xfId="0" applyNumberFormat="1" applyFont="1" applyBorder="1" applyAlignment="1">
      <alignment horizontal="center" vertical="top"/>
    </xf>
    <xf numFmtId="164" fontId="16" fillId="0" borderId="3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164" fontId="16" fillId="0" borderId="8" xfId="0" applyNumberFormat="1" applyFont="1" applyBorder="1" applyAlignment="1">
      <alignment horizontal="center" vertical="top"/>
    </xf>
    <xf numFmtId="3" fontId="16" fillId="0" borderId="3" xfId="0" applyNumberFormat="1" applyFont="1" applyBorder="1" applyAlignment="1">
      <alignment horizontal="center" vertical="top" wrapText="1"/>
    </xf>
    <xf numFmtId="3" fontId="16" fillId="0" borderId="4" xfId="0" applyNumberFormat="1" applyFont="1" applyBorder="1" applyAlignment="1">
      <alignment horizontal="center" vertical="top" wrapText="1"/>
    </xf>
    <xf numFmtId="3" fontId="16" fillId="0" borderId="8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center" wrapText="1"/>
    </xf>
    <xf numFmtId="4" fontId="8" fillId="0" borderId="0" xfId="0" applyNumberFormat="1" applyFont="1" applyAlignment="1">
      <alignment horizontal="center"/>
    </xf>
    <xf numFmtId="4" fontId="4" fillId="0" borderId="11" xfId="0" applyNumberFormat="1" applyFont="1" applyBorder="1" applyAlignment="1">
      <alignment horizontal="center"/>
    </xf>
    <xf numFmtId="9" fontId="8" fillId="0" borderId="0" xfId="1" applyFont="1" applyBorder="1" applyAlignment="1">
      <alignment horizontal="center"/>
    </xf>
    <xf numFmtId="49" fontId="59" fillId="0" borderId="3" xfId="0" applyNumberFormat="1" applyFont="1" applyBorder="1" applyAlignment="1">
      <alignment horizontal="left"/>
    </xf>
    <xf numFmtId="49" fontId="59" fillId="0" borderId="4" xfId="0" applyNumberFormat="1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1" xfId="0" applyFont="1" applyBorder="1" applyAlignment="1">
      <alignment horizontal="left" vertical="center" wrapText="1"/>
    </xf>
    <xf numFmtId="4" fontId="14" fillId="0" borderId="11" xfId="0" applyNumberFormat="1" applyFont="1" applyBorder="1" applyAlignment="1">
      <alignment horizontal="center"/>
    </xf>
    <xf numFmtId="167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/>
    </xf>
    <xf numFmtId="167" fontId="12" fillId="0" borderId="5" xfId="0" applyNumberFormat="1" applyFont="1" applyBorder="1" applyAlignment="1">
      <alignment horizontal="center"/>
    </xf>
    <xf numFmtId="167" fontId="12" fillId="0" borderId="6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167" fontId="12" fillId="0" borderId="11" xfId="0" applyNumberFormat="1" applyFont="1" applyBorder="1" applyAlignment="1">
      <alignment horizontal="center"/>
    </xf>
    <xf numFmtId="167" fontId="12" fillId="2" borderId="11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7" fontId="12" fillId="2" borderId="13" xfId="0" applyNumberFormat="1" applyFont="1" applyFill="1" applyBorder="1" applyAlignment="1">
      <alignment horizontal="center"/>
    </xf>
    <xf numFmtId="167" fontId="12" fillId="2" borderId="14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2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164" fontId="12" fillId="0" borderId="11" xfId="0" applyNumberFormat="1" applyFont="1" applyBorder="1" applyAlignment="1">
      <alignment horizontal="center"/>
    </xf>
    <xf numFmtId="0" fontId="12" fillId="2" borderId="1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50" fillId="6" borderId="19" xfId="0" applyFont="1" applyFill="1" applyBorder="1" applyAlignment="1">
      <alignment horizontal="left" vertical="top" wrapText="1"/>
    </xf>
    <xf numFmtId="0" fontId="53" fillId="4" borderId="17" xfId="0" applyFont="1" applyFill="1" applyBorder="1" applyAlignment="1">
      <alignment horizontal="left" vertical="top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50" fillId="4" borderId="17" xfId="0" applyFont="1" applyFill="1" applyBorder="1" applyAlignment="1">
      <alignment horizontal="left" vertical="top" wrapText="1"/>
    </xf>
    <xf numFmtId="0" fontId="50" fillId="4" borderId="17" xfId="0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top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4" fontId="0" fillId="0" borderId="0" xfId="0" applyNumberFormat="1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164" fontId="0" fillId="0" borderId="11" xfId="0" applyNumberFormat="1" applyFill="1" applyBorder="1" applyAlignment="1">
      <alignment wrapText="1"/>
    </xf>
    <xf numFmtId="0" fontId="0" fillId="0" borderId="11" xfId="0" applyFill="1" applyBorder="1" applyAlignment="1">
      <alignment horizontal="center" wrapText="1"/>
    </xf>
    <xf numFmtId="0" fontId="0" fillId="0" borderId="11" xfId="0" applyFill="1" applyBorder="1" applyAlignment="1">
      <alignment wrapText="1"/>
    </xf>
    <xf numFmtId="0" fontId="0" fillId="0" borderId="11" xfId="0" applyFill="1" applyBorder="1"/>
    <xf numFmtId="165" fontId="0" fillId="0" borderId="11" xfId="0" applyNumberFormat="1" applyFill="1" applyBorder="1"/>
    <xf numFmtId="164" fontId="0" fillId="0" borderId="11" xfId="0" applyNumberFormat="1" applyFill="1" applyBorder="1"/>
    <xf numFmtId="165" fontId="0" fillId="0" borderId="3" xfId="0" applyNumberFormat="1" applyFill="1" applyBorder="1"/>
    <xf numFmtId="164" fontId="61" fillId="0" borderId="26" xfId="0" applyNumberFormat="1" applyFont="1" applyFill="1" applyBorder="1"/>
    <xf numFmtId="164" fontId="62" fillId="0" borderId="11" xfId="0" applyNumberFormat="1" applyFont="1" applyFill="1" applyBorder="1" applyAlignment="1">
      <alignment wrapText="1"/>
    </xf>
    <xf numFmtId="164" fontId="62" fillId="0" borderId="27" xfId="0" applyNumberFormat="1" applyFont="1" applyFill="1" applyBorder="1" applyAlignment="1">
      <alignment wrapText="1"/>
    </xf>
    <xf numFmtId="164" fontId="0" fillId="0" borderId="26" xfId="0" applyNumberFormat="1" applyFill="1" applyBorder="1"/>
    <xf numFmtId="164" fontId="2" fillId="0" borderId="11" xfId="0" applyNumberFormat="1" applyFont="1" applyFill="1" applyBorder="1" applyAlignment="1">
      <alignment wrapText="1"/>
    </xf>
    <xf numFmtId="164" fontId="2" fillId="0" borderId="27" xfId="0" applyNumberFormat="1" applyFont="1" applyFill="1" applyBorder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164" fontId="0" fillId="0" borderId="0" xfId="0" applyNumberFormat="1" applyFill="1"/>
    <xf numFmtId="0" fontId="19" fillId="0" borderId="15" xfId="0" applyFont="1" applyFill="1" applyBorder="1" applyAlignment="1">
      <alignment horizontal="left" vertical="center" wrapText="1"/>
    </xf>
    <xf numFmtId="164" fontId="0" fillId="0" borderId="13" xfId="0" applyNumberFormat="1" applyFill="1" applyBorder="1" applyAlignment="1">
      <alignment horizontal="left" wrapText="1"/>
    </xf>
    <xf numFmtId="14" fontId="0" fillId="0" borderId="13" xfId="0" applyNumberFormat="1" applyFill="1" applyBorder="1" applyAlignment="1">
      <alignment horizontal="center" wrapText="1"/>
    </xf>
    <xf numFmtId="0" fontId="0" fillId="0" borderId="13" xfId="0" applyFill="1" applyBorder="1" applyAlignment="1">
      <alignment horizontal="right"/>
    </xf>
    <xf numFmtId="165" fontId="0" fillId="0" borderId="13" xfId="0" applyNumberFormat="1" applyFill="1" applyBorder="1" applyAlignment="1">
      <alignment horizontal="right"/>
    </xf>
    <xf numFmtId="164" fontId="0" fillId="0" borderId="14" xfId="0" applyNumberFormat="1" applyFill="1" applyBorder="1" applyAlignment="1">
      <alignment horizontal="left" wrapText="1"/>
    </xf>
    <xf numFmtId="14" fontId="0" fillId="0" borderId="14" xfId="0" applyNumberFormat="1" applyFill="1" applyBorder="1" applyAlignment="1">
      <alignment horizontal="center" wrapText="1"/>
    </xf>
    <xf numFmtId="0" fontId="0" fillId="0" borderId="14" xfId="0" applyFill="1" applyBorder="1" applyAlignment="1">
      <alignment horizontal="right"/>
    </xf>
    <xf numFmtId="165" fontId="0" fillId="0" borderId="14" xfId="0" applyNumberFormat="1" applyFill="1" applyBorder="1" applyAlignment="1">
      <alignment horizontal="right"/>
    </xf>
    <xf numFmtId="0" fontId="19" fillId="0" borderId="15" xfId="0" applyFont="1" applyFill="1" applyBorder="1" applyAlignment="1">
      <alignment horizontal="left" vertical="center" wrapText="1"/>
    </xf>
    <xf numFmtId="164" fontId="0" fillId="0" borderId="13" xfId="0" applyNumberFormat="1" applyFill="1" applyBorder="1" applyAlignment="1">
      <alignment horizontal="left" wrapText="1"/>
    </xf>
    <xf numFmtId="165" fontId="0" fillId="0" borderId="1" xfId="0" applyNumberFormat="1" applyFill="1" applyBorder="1" applyAlignment="1">
      <alignment horizontal="center"/>
    </xf>
    <xf numFmtId="0" fontId="19" fillId="0" borderId="14" xfId="0" applyFont="1" applyFill="1" applyBorder="1" applyAlignment="1">
      <alignment horizontal="left" vertical="center" wrapText="1"/>
    </xf>
    <xf numFmtId="164" fontId="0" fillId="0" borderId="14" xfId="0" applyNumberFormat="1" applyFill="1" applyBorder="1" applyAlignment="1">
      <alignment horizontal="left" wrapText="1"/>
    </xf>
    <xf numFmtId="165" fontId="0" fillId="0" borderId="6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wrapText="1"/>
    </xf>
    <xf numFmtId="0" fontId="19" fillId="0" borderId="14" xfId="0" applyFont="1" applyFill="1" applyBorder="1" applyAlignment="1">
      <alignment horizontal="left" vertical="center" wrapText="1"/>
    </xf>
    <xf numFmtId="14" fontId="0" fillId="0" borderId="11" xfId="0" applyNumberFormat="1" applyFill="1" applyBorder="1" applyAlignment="1">
      <alignment wrapText="1"/>
    </xf>
    <xf numFmtId="164" fontId="61" fillId="0" borderId="11" xfId="0" applyNumberFormat="1" applyFont="1" applyFill="1" applyBorder="1"/>
    <xf numFmtId="164" fontId="61" fillId="0" borderId="27" xfId="0" applyNumberFormat="1" applyFont="1" applyFill="1" applyBorder="1"/>
    <xf numFmtId="14" fontId="0" fillId="0" borderId="11" xfId="0" applyNumberFormat="1" applyFill="1" applyBorder="1" applyAlignment="1">
      <alignment horizontal="center" wrapText="1"/>
    </xf>
    <xf numFmtId="0" fontId="0" fillId="0" borderId="11" xfId="0" applyFill="1" applyBorder="1" applyAlignment="1">
      <alignment horizontal="left" wrapText="1"/>
    </xf>
    <xf numFmtId="0" fontId="0" fillId="0" borderId="26" xfId="0" applyFill="1" applyBorder="1"/>
    <xf numFmtId="164" fontId="0" fillId="0" borderId="14" xfId="0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16" fontId="0" fillId="0" borderId="11" xfId="0" applyNumberFormat="1" applyFill="1" applyBorder="1" applyAlignment="1">
      <alignment horizontal="center" wrapText="1"/>
    </xf>
    <xf numFmtId="49" fontId="0" fillId="0" borderId="11" xfId="0" applyNumberFormat="1" applyFill="1" applyBorder="1" applyAlignment="1">
      <alignment horizontal="center" wrapText="1"/>
    </xf>
    <xf numFmtId="164" fontId="2" fillId="0" borderId="26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wrapText="1"/>
    </xf>
    <xf numFmtId="0" fontId="2" fillId="0" borderId="27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6" fillId="0" borderId="0" xfId="0" applyFont="1" applyFill="1"/>
    <xf numFmtId="0" fontId="26" fillId="0" borderId="13" xfId="0" applyFont="1" applyFill="1" applyBorder="1" applyAlignment="1">
      <alignment wrapText="1"/>
    </xf>
    <xf numFmtId="0" fontId="26" fillId="0" borderId="13" xfId="0" applyFont="1" applyFill="1" applyBorder="1"/>
    <xf numFmtId="164" fontId="26" fillId="0" borderId="13" xfId="0" applyNumberFormat="1" applyFont="1" applyFill="1" applyBorder="1"/>
    <xf numFmtId="164" fontId="26" fillId="0" borderId="1" xfId="0" applyNumberFormat="1" applyFont="1" applyFill="1" applyBorder="1"/>
    <xf numFmtId="164" fontId="26" fillId="0" borderId="35" xfId="0" applyNumberFormat="1" applyFont="1" applyFill="1" applyBorder="1"/>
    <xf numFmtId="164" fontId="26" fillId="0" borderId="36" xfId="0" applyNumberFormat="1" applyFont="1" applyFill="1" applyBorder="1"/>
    <xf numFmtId="164" fontId="26" fillId="0" borderId="28" xfId="0" applyNumberFormat="1" applyFont="1" applyFill="1" applyBorder="1"/>
    <xf numFmtId="164" fontId="26" fillId="0" borderId="29" xfId="0" applyNumberFormat="1" applyFont="1" applyFill="1" applyBorder="1"/>
    <xf numFmtId="164" fontId="26" fillId="0" borderId="0" xfId="0" applyNumberFormat="1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0" fillId="0" borderId="38" xfId="0" applyFill="1" applyBorder="1" applyAlignment="1">
      <alignment wrapText="1"/>
    </xf>
    <xf numFmtId="0" fontId="0" fillId="0" borderId="39" xfId="0" applyFill="1" applyBorder="1" applyAlignment="1">
      <alignment wrapText="1"/>
    </xf>
    <xf numFmtId="0" fontId="0" fillId="0" borderId="39" xfId="0" applyFill="1" applyBorder="1"/>
    <xf numFmtId="164" fontId="0" fillId="0" borderId="39" xfId="0" applyNumberFormat="1" applyFill="1" applyBorder="1" applyAlignment="1">
      <alignment wrapText="1"/>
    </xf>
    <xf numFmtId="164" fontId="0" fillId="0" borderId="39" xfId="0" applyNumberFormat="1" applyFill="1" applyBorder="1"/>
    <xf numFmtId="164" fontId="0" fillId="0" borderId="40" xfId="0" applyNumberFormat="1" applyFill="1" applyBorder="1"/>
    <xf numFmtId="164" fontId="0" fillId="0" borderId="38" xfId="0" applyNumberFormat="1" applyFill="1" applyBorder="1"/>
    <xf numFmtId="164" fontId="0" fillId="0" borderId="45" xfId="0" applyNumberFormat="1" applyFill="1" applyBorder="1"/>
    <xf numFmtId="164" fontId="0" fillId="0" borderId="14" xfId="0" applyNumberFormat="1" applyFill="1" applyBorder="1"/>
    <xf numFmtId="164" fontId="0" fillId="0" borderId="44" xfId="0" applyNumberFormat="1" applyFill="1" applyBorder="1"/>
    <xf numFmtId="0" fontId="0" fillId="0" borderId="28" xfId="0" applyFill="1" applyBorder="1" applyAlignment="1">
      <alignment wrapText="1"/>
    </xf>
    <xf numFmtId="0" fontId="0" fillId="0" borderId="29" xfId="0" applyFill="1" applyBorder="1" applyAlignment="1">
      <alignment wrapText="1"/>
    </xf>
    <xf numFmtId="0" fontId="0" fillId="0" borderId="29" xfId="0" applyFill="1" applyBorder="1"/>
    <xf numFmtId="164" fontId="0" fillId="0" borderId="29" xfId="0" applyNumberFormat="1" applyFill="1" applyBorder="1" applyAlignment="1">
      <alignment wrapText="1"/>
    </xf>
    <xf numFmtId="164" fontId="0" fillId="0" borderId="29" xfId="0" applyNumberFormat="1" applyFill="1" applyBorder="1"/>
    <xf numFmtId="164" fontId="0" fillId="0" borderId="30" xfId="0" applyNumberFormat="1" applyFill="1" applyBorder="1"/>
    <xf numFmtId="164" fontId="0" fillId="0" borderId="28" xfId="0" applyNumberFormat="1" applyFill="1" applyBorder="1"/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3" fontId="0" fillId="0" borderId="0" xfId="0" applyNumberFormat="1" applyFill="1"/>
    <xf numFmtId="0" fontId="29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center" vertical="center" wrapText="1"/>
    </xf>
    <xf numFmtId="0" fontId="63" fillId="0" borderId="38" xfId="0" applyFont="1" applyFill="1" applyBorder="1" applyAlignment="1">
      <alignment wrapText="1"/>
    </xf>
    <xf numFmtId="0" fontId="63" fillId="0" borderId="39" xfId="0" applyFont="1" applyFill="1" applyBorder="1" applyAlignment="1">
      <alignment wrapText="1"/>
    </xf>
    <xf numFmtId="0" fontId="63" fillId="0" borderId="39" xfId="0" applyFont="1" applyFill="1" applyBorder="1"/>
    <xf numFmtId="164" fontId="63" fillId="0" borderId="39" xfId="0" applyNumberFormat="1" applyFont="1" applyFill="1" applyBorder="1"/>
    <xf numFmtId="164" fontId="63" fillId="0" borderId="40" xfId="0" applyNumberFormat="1" applyFont="1" applyFill="1" applyBorder="1"/>
    <xf numFmtId="0" fontId="23" fillId="0" borderId="26" xfId="0" applyFont="1" applyFill="1" applyBorder="1" applyAlignment="1">
      <alignment wrapText="1"/>
    </xf>
    <xf numFmtId="0" fontId="23" fillId="0" borderId="11" xfId="0" applyFont="1" applyFill="1" applyBorder="1" applyAlignment="1">
      <alignment wrapText="1"/>
    </xf>
    <xf numFmtId="0" fontId="23" fillId="0" borderId="11" xfId="0" applyFont="1" applyFill="1" applyBorder="1"/>
    <xf numFmtId="164" fontId="23" fillId="0" borderId="11" xfId="0" applyNumberFormat="1" applyFont="1" applyFill="1" applyBorder="1" applyAlignment="1">
      <alignment wrapText="1"/>
    </xf>
    <xf numFmtId="164" fontId="23" fillId="0" borderId="11" xfId="0" applyNumberFormat="1" applyFont="1" applyFill="1" applyBorder="1"/>
    <xf numFmtId="164" fontId="23" fillId="0" borderId="27" xfId="0" applyNumberFormat="1" applyFont="1" applyFill="1" applyBorder="1"/>
    <xf numFmtId="0" fontId="23" fillId="0" borderId="28" xfId="0" applyFont="1" applyFill="1" applyBorder="1" applyAlignment="1">
      <alignment wrapText="1"/>
    </xf>
    <xf numFmtId="0" fontId="23" fillId="0" borderId="29" xfId="0" applyFont="1" applyFill="1" applyBorder="1" applyAlignment="1">
      <alignment wrapText="1"/>
    </xf>
    <xf numFmtId="0" fontId="23" fillId="0" borderId="29" xfId="0" applyFont="1" applyFill="1" applyBorder="1"/>
    <xf numFmtId="164" fontId="23" fillId="0" borderId="29" xfId="0" applyNumberFormat="1" applyFont="1" applyFill="1" applyBorder="1" applyAlignment="1">
      <alignment wrapText="1"/>
    </xf>
    <xf numFmtId="164" fontId="23" fillId="0" borderId="29" xfId="0" applyNumberFormat="1" applyFont="1" applyFill="1" applyBorder="1"/>
    <xf numFmtId="164" fontId="23" fillId="0" borderId="30" xfId="0" applyNumberFormat="1" applyFont="1" applyFill="1" applyBorder="1"/>
    <xf numFmtId="4" fontId="0" fillId="0" borderId="14" xfId="0" applyNumberFormat="1" applyFill="1" applyBorder="1"/>
    <xf numFmtId="4" fontId="0" fillId="0" borderId="0" xfId="0" applyNumberFormat="1" applyFill="1"/>
    <xf numFmtId="166" fontId="0" fillId="0" borderId="0" xfId="1" applyNumberFormat="1" applyFont="1" applyFill="1"/>
    <xf numFmtId="4" fontId="0" fillId="0" borderId="11" xfId="0" applyNumberFormat="1" applyFill="1" applyBorder="1"/>
    <xf numFmtId="3" fontId="0" fillId="0" borderId="11" xfId="0" applyNumberFormat="1" applyFill="1" applyBorder="1"/>
    <xf numFmtId="0" fontId="0" fillId="0" borderId="13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26" fillId="0" borderId="11" xfId="0" applyFont="1" applyFill="1" applyBorder="1" applyAlignment="1">
      <alignment wrapText="1"/>
    </xf>
    <xf numFmtId="164" fontId="26" fillId="0" borderId="11" xfId="0" applyNumberFormat="1" applyFont="1" applyFill="1" applyBorder="1"/>
    <xf numFmtId="0" fontId="26" fillId="0" borderId="11" xfId="0" applyFont="1" applyFill="1" applyBorder="1"/>
    <xf numFmtId="0" fontId="31" fillId="0" borderId="16" xfId="2" applyFont="1" applyFill="1" applyBorder="1" applyAlignment="1">
      <alignment vertical="top" wrapText="1" indent="1"/>
    </xf>
    <xf numFmtId="0" fontId="31" fillId="0" borderId="0" xfId="2" applyFont="1" applyFill="1" applyAlignment="1">
      <alignment vertical="top" wrapText="1" indent="1"/>
    </xf>
    <xf numFmtId="2" fontId="9" fillId="0" borderId="46" xfId="0" applyNumberFormat="1" applyFont="1" applyBorder="1"/>
    <xf numFmtId="2" fontId="9" fillId="0" borderId="0" xfId="0" applyNumberFormat="1" applyFont="1"/>
    <xf numFmtId="2" fontId="44" fillId="0" borderId="47" xfId="0" applyNumberFormat="1" applyFont="1" applyBorder="1"/>
    <xf numFmtId="2" fontId="9" fillId="0" borderId="47" xfId="0" applyNumberFormat="1" applyFont="1" applyBorder="1"/>
    <xf numFmtId="2" fontId="9" fillId="0" borderId="3" xfId="0" applyNumberFormat="1" applyFont="1" applyBorder="1"/>
    <xf numFmtId="2" fontId="9" fillId="0" borderId="27" xfId="0" applyNumberFormat="1" applyFont="1" applyBorder="1"/>
    <xf numFmtId="4" fontId="9" fillId="0" borderId="46" xfId="0" applyNumberFormat="1" applyFont="1" applyBorder="1"/>
    <xf numFmtId="4" fontId="9" fillId="0" borderId="0" xfId="0" applyNumberFormat="1" applyFont="1"/>
    <xf numFmtId="4" fontId="44" fillId="0" borderId="46" xfId="0" applyNumberFormat="1" applyFont="1" applyBorder="1"/>
    <xf numFmtId="4" fontId="44" fillId="0" borderId="0" xfId="0" applyNumberFormat="1" applyFont="1"/>
    <xf numFmtId="4" fontId="44" fillId="0" borderId="47" xfId="0" applyNumberFormat="1" applyFont="1" applyBorder="1"/>
    <xf numFmtId="164" fontId="3" fillId="0" borderId="4" xfId="0" applyNumberFormat="1" applyFont="1" applyFill="1" applyBorder="1" applyAlignment="1">
      <alignment horizontal="center" vertical="top"/>
    </xf>
    <xf numFmtId="164" fontId="3" fillId="0" borderId="8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 xr:uid="{00000000-0005-0000-0000-000001000000}"/>
    <cellStyle name="Обычный_мероприятия (3)" xfId="2" xr:uid="{00000000-0005-0000-0000-000002000000}"/>
    <cellStyle name="Процентный" xfId="1" builtinId="5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4;&#1090;&#1095;&#1077;&#1090;/&#1059;&#1090;&#1086;&#1095;&#1085;&#1077;&#1085;&#1085;&#1099;&#1081;%20&#1086;&#1090;&#1095;&#1077;&#1090;%20&#1079;&#1072;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3%20&#1075;.)/3.%20&#1048;&#1055;%20&#1058;&#1069;%20&#1057;&#1046;&#1050;&#1057;%202023-2025%20&#1082;&#1086;&#1088;&#1088;&#1077;&#1082;&#1090;&#1080;&#1088;&#1086;&#1074;&#1082;&#1072;%202023%20(&#1080;&#1102;&#1085;&#1100;%20202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48;&#1090;&#1086;&#1075;&#1086;&#1074;&#1072;&#1103;%20&#1048;&#1055;%20&#1057;&#1046;&#1050;&#1057;%20&#1058;&#1069;%202023-2025/&#1053;&#1059;&#1056;%20&#1085;&#1072;%20&#1058;&#1069;%20(&#1091;&#1090;&#1074;&#1077;&#1088;&#1078;&#1076;&#1077;&#1085;&#1099;%20&#1085;&#1072;%202022,%20&#1087;&#1083;&#1072;&#1085;%202023-2026)%20&#1091;&#1090;&#1086;&#10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3%20&#1075;.)/&#1053;&#1059;&#1056;%20&#1085;&#1072;%20&#1058;&#1069;%20(&#1091;&#1090;&#1074;&#1077;&#1088;&#1078;&#1076;&#1077;&#1085;&#1099;%20&#1085;&#1072;%202022,%20&#1087;&#1083;&#1072;&#1085;%202023-2026)%20&#1091;&#1090;&#1086;&#109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44;&#1086;&#1087;&#1088;&#1072;&#1073;&#1086;&#1090;&#1072;&#1085;&#1085;&#1072;&#1103;%20&#1048;&#1055;%20&#1057;&#1046;&#1050;&#1057;%20&#1058;&#1069;%202023-2027%20(&#1089;&#1077;&#1085;&#1090;&#1103;&#1073;&#1088;&#1100;)/&#1053;&#1059;&#1056;%20&#1085;&#1072;%20&#1058;&#1069;%20(&#1091;&#1090;&#1074;&#1077;&#1088;&#1078;&#1076;&#1077;&#1085;&#1099;%20&#1085;&#1072;%202022,%20&#1087;&#1083;&#1072;&#1085;%202023-2026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AppData\Roaming\Microsoft\Excel\&#1054;&#1090;&#1095;&#1077;&#1090;%20&#1079;&#1072;%202023%20(&#1086;&#1090;%2014.02%20(version%201)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4;&#1090;&#1095;&#1077;&#1090;/&#1054;&#1090;&#1095;&#1077;&#1090;%20&#1079;&#1072;%202023%20(&#1086;&#1090;%2014.02.2024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90;&#1077;&#1088;&#1080;%20&#1074;%20&#1089;&#1077;&#1090;&#1103;&#1093;%202022%20(&#1074;%20&#1088;&#1072;&#1084;&#1082;&#1072;&#1093;%20&#1048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23"/>
    </sheetNames>
    <sheetDataSet>
      <sheetData sheetId="0">
        <row r="6">
          <cell r="AI6" t="str">
            <v>необходимость учета экономии в ИП</v>
          </cell>
          <cell r="AJ6" t="str">
            <v>экономия 30% в распоряжении предприятия</v>
          </cell>
        </row>
        <row r="13">
          <cell r="B13" t="str">
            <v>Реконструкция тепловых сетей от котельной №2 с. Оксино</v>
          </cell>
          <cell r="M13">
            <v>6345.6864999999998</v>
          </cell>
          <cell r="AB13">
            <v>6345.6864999999998</v>
          </cell>
        </row>
        <row r="17">
          <cell r="B17" t="str">
            <v>Реконструкция тепловой сети с. Коткино (подключение в районе дома Центральная 60А)</v>
          </cell>
          <cell r="M17">
            <v>1375.4251333333332</v>
          </cell>
          <cell r="AB17">
            <v>1322.1553999999999</v>
          </cell>
        </row>
        <row r="18">
          <cell r="B18" t="str">
            <v>Реконструкция тепловой сети от котельной №1 в с. Несь</v>
          </cell>
          <cell r="M18">
            <v>4859.7537000000002</v>
          </cell>
          <cell r="AB18">
            <v>1933.9151299999999</v>
          </cell>
        </row>
        <row r="40">
          <cell r="B40" t="str">
            <v>Реконструкция тепловой сети от котельной №1 в с. Несь</v>
          </cell>
          <cell r="M40">
            <v>6823.6058833333336</v>
          </cell>
          <cell r="AB40">
            <v>3450.9792900000002</v>
          </cell>
        </row>
        <row r="43">
          <cell r="B43" t="str">
            <v xml:space="preserve">Реконструкция тепловых сетей от котельной №1 в  с. Ома (до д. Почтовая 28 - увеличение диаметра) </v>
          </cell>
          <cell r="M43">
            <v>1899.4245583333336</v>
          </cell>
          <cell r="AB43">
            <v>428.95159999999998</v>
          </cell>
        </row>
        <row r="57">
          <cell r="B57" t="str">
            <v>Проектирование и реконструкция здания котельной №3 в с. Великовисочное</v>
          </cell>
          <cell r="M57">
            <v>2572.25</v>
          </cell>
          <cell r="AB57">
            <v>0</v>
          </cell>
        </row>
        <row r="58">
          <cell r="B58" t="str">
            <v>Реконструкция котельной №4 (амбулатория) в п. У-Кара</v>
          </cell>
          <cell r="M58">
            <v>2653.8308400000001</v>
          </cell>
          <cell r="AB58">
            <v>992.01346999999998</v>
          </cell>
        </row>
        <row r="61">
          <cell r="B61" t="str">
            <v>Реконструкция системы дымоудаления котельной №2 в с. Оксино</v>
          </cell>
          <cell r="M61">
            <v>531.8104800000001</v>
          </cell>
          <cell r="AB61">
            <v>452.31915000000004</v>
          </cell>
        </row>
        <row r="72">
          <cell r="B72" t="str">
            <v>Консервация угольной котельной школа-сад в п. Хонгурей</v>
          </cell>
          <cell r="M72">
            <v>590.16989598072007</v>
          </cell>
          <cell r="AB72">
            <v>56.736470000000004</v>
          </cell>
        </row>
        <row r="78">
          <cell r="B78" t="str">
            <v>Поставка, монтаж модульного здания и обвязка технологического оборудования для нужд котельной в с.Несь</v>
          </cell>
          <cell r="M78">
            <v>17433.333329999998</v>
          </cell>
          <cell r="AB78">
            <v>18071.187870000002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Лист3"/>
      <sheetName val="ф.1"/>
      <sheetName val="ф.2"/>
      <sheetName val="ф.3"/>
      <sheetName val="ф.4"/>
      <sheetName val="Ф.5"/>
      <sheetName val="ф.6.1"/>
      <sheetName val="ф.6.2"/>
      <sheetName val="ИПЦ"/>
      <sheetName val="расчет тарифа по теплу"/>
      <sheetName val="расчет УГРЦТ"/>
      <sheetName val="тарифы"/>
      <sheetName val="мероприятия (2)"/>
      <sheetName val="амортизация"/>
      <sheetName val="ф.21"/>
    </sheetNames>
    <sheetDataSet>
      <sheetData sheetId="0" refreshError="1">
        <row r="6">
          <cell r="AA6">
            <v>981.52502108544002</v>
          </cell>
        </row>
        <row r="7">
          <cell r="AE7">
            <v>3558.0829199999998</v>
          </cell>
        </row>
        <row r="8">
          <cell r="AE8">
            <v>17313.191999999999</v>
          </cell>
        </row>
        <row r="9">
          <cell r="AE9">
            <v>15559.92666698</v>
          </cell>
        </row>
        <row r="11">
          <cell r="Q11">
            <v>638.17257600000005</v>
          </cell>
        </row>
        <row r="12">
          <cell r="Q12">
            <v>8517.6618500000004</v>
          </cell>
        </row>
        <row r="15">
          <cell r="AE15">
            <v>1650.5101599999998</v>
          </cell>
        </row>
        <row r="16">
          <cell r="V16">
            <v>10807.926579000001</v>
          </cell>
        </row>
        <row r="17">
          <cell r="Q17">
            <v>19285</v>
          </cell>
          <cell r="V17">
            <v>26372.135354680202</v>
          </cell>
        </row>
        <row r="18">
          <cell r="Q18">
            <v>17433.333329999998</v>
          </cell>
        </row>
        <row r="19">
          <cell r="Q19">
            <v>3184.5970080000002</v>
          </cell>
        </row>
        <row r="20">
          <cell r="V20">
            <v>11764.788079103999</v>
          </cell>
        </row>
        <row r="21">
          <cell r="Q21">
            <v>2279.3094700000001</v>
          </cell>
        </row>
        <row r="22">
          <cell r="AA22">
            <v>26875.718672587202</v>
          </cell>
        </row>
        <row r="23">
          <cell r="V23">
            <v>19347.861996300599</v>
          </cell>
        </row>
        <row r="24">
          <cell r="V24">
            <v>254789.3</v>
          </cell>
        </row>
        <row r="25">
          <cell r="V25">
            <v>63589.959224999991</v>
          </cell>
        </row>
        <row r="27">
          <cell r="AA27">
            <v>1434.3522503731201</v>
          </cell>
        </row>
        <row r="28">
          <cell r="V28">
            <v>152215.82199999999</v>
          </cell>
        </row>
        <row r="30">
          <cell r="V30">
            <v>4148.9999200800003</v>
          </cell>
        </row>
        <row r="31">
          <cell r="AA31">
            <v>4314.9599168832001</v>
          </cell>
        </row>
        <row r="32">
          <cell r="V32">
            <v>4795.244110728001</v>
          </cell>
        </row>
      </sheetData>
      <sheetData sheetId="1" refreshError="1"/>
      <sheetData sheetId="2" refreshError="1"/>
      <sheetData sheetId="3" refreshError="1"/>
      <sheetData sheetId="4" refreshError="1">
        <row r="19">
          <cell r="CY19">
            <v>0.32395132055929571</v>
          </cell>
          <cell r="DM19">
            <v>0.29408499999999999</v>
          </cell>
          <cell r="DZ19">
            <v>0.31259999999999999</v>
          </cell>
          <cell r="EM19">
            <v>0.24499618902439027</v>
          </cell>
          <cell r="EZ19">
            <v>0.24499618902439027</v>
          </cell>
        </row>
        <row r="20">
          <cell r="CY20">
            <v>0.28525595773202389</v>
          </cell>
          <cell r="DM20">
            <v>0.29408499999999999</v>
          </cell>
          <cell r="DZ20">
            <v>0.31069999999999998</v>
          </cell>
          <cell r="EM20">
            <v>0.22359999999999999</v>
          </cell>
          <cell r="EZ20">
            <v>0.22359999999999999</v>
          </cell>
        </row>
        <row r="21">
          <cell r="CY21">
            <v>0.49000657372621281</v>
          </cell>
          <cell r="DM21">
            <v>0.29408499999999999</v>
          </cell>
          <cell r="DZ21">
            <v>0.33710000000000001</v>
          </cell>
          <cell r="EM21">
            <v>0.24940000000000001</v>
          </cell>
          <cell r="EZ21">
            <v>0.24940000000000001</v>
          </cell>
        </row>
        <row r="22">
          <cell r="CY22">
            <v>0.2554720470996017</v>
          </cell>
          <cell r="DM22">
            <v>0.29408499999999999</v>
          </cell>
          <cell r="DZ22">
            <v>0.2697</v>
          </cell>
          <cell r="EM22">
            <v>0.2525</v>
          </cell>
          <cell r="EZ22">
            <v>0.2525</v>
          </cell>
        </row>
        <row r="23">
          <cell r="CY23">
            <v>0.3233667525988595</v>
          </cell>
          <cell r="DM23">
            <v>0.29408499999999999</v>
          </cell>
          <cell r="DZ23">
            <v>0.33379999999999999</v>
          </cell>
          <cell r="EM23">
            <v>0.2485</v>
          </cell>
          <cell r="EZ23">
            <v>0.2485</v>
          </cell>
        </row>
        <row r="24">
          <cell r="CY24">
            <v>0.43239051226421216</v>
          </cell>
          <cell r="DM24">
            <v>0.29408499999999999</v>
          </cell>
          <cell r="DZ24">
            <v>0.21074940991345398</v>
          </cell>
          <cell r="EM24">
            <v>0.21074940991345398</v>
          </cell>
          <cell r="EZ24">
            <v>0.21074940991345398</v>
          </cell>
        </row>
        <row r="25">
          <cell r="CY25">
            <v>0.35207419061025091</v>
          </cell>
          <cell r="DM25">
            <v>0.29408499999999999</v>
          </cell>
          <cell r="DZ25">
            <v>0.35648923615308264</v>
          </cell>
          <cell r="EM25">
            <v>0.35648923615308264</v>
          </cell>
          <cell r="EZ25">
            <v>0.35648923615308264</v>
          </cell>
        </row>
        <row r="26">
          <cell r="CY26">
            <v>0.30920766812636769</v>
          </cell>
          <cell r="DM26">
            <v>0.29408499999999999</v>
          </cell>
          <cell r="DZ26">
            <v>0.21271678828468615</v>
          </cell>
          <cell r="EM26">
            <v>0.21271678828468615</v>
          </cell>
          <cell r="EZ26">
            <v>0.1814786585365854</v>
          </cell>
        </row>
        <row r="27">
          <cell r="CY27">
            <v>0.34489129267092572</v>
          </cell>
          <cell r="DM27">
            <v>0.29408499999999999</v>
          </cell>
          <cell r="DZ27">
            <v>0.23663393711142999</v>
          </cell>
          <cell r="EM27">
            <v>0.23663393711142999</v>
          </cell>
          <cell r="EZ27">
            <v>0.1814786585365854</v>
          </cell>
        </row>
        <row r="28">
          <cell r="CY28">
            <v>0.17562324588505385</v>
          </cell>
          <cell r="DM28">
            <v>0.29408499999999999</v>
          </cell>
          <cell r="DZ28">
            <v>0.17745517048222914</v>
          </cell>
          <cell r="EM28">
            <v>0.17745517048222914</v>
          </cell>
          <cell r="EZ28">
            <v>0.17655650091437439</v>
          </cell>
        </row>
        <row r="29">
          <cell r="CY29">
            <v>0.1826582638538494</v>
          </cell>
          <cell r="DM29">
            <v>0.29408499999999999</v>
          </cell>
          <cell r="DZ29">
            <v>0.1625614809782609</v>
          </cell>
          <cell r="EM29">
            <v>0.1625614809782609</v>
          </cell>
          <cell r="EZ29">
            <v>0.1625614809782609</v>
          </cell>
        </row>
        <row r="30">
          <cell r="CY30">
            <v>0.1810342807601284</v>
          </cell>
          <cell r="DM30">
            <v>0.29408499999999999</v>
          </cell>
          <cell r="DZ30">
            <v>0.16516370699223085</v>
          </cell>
          <cell r="EM30">
            <v>0.16516370699223085</v>
          </cell>
          <cell r="EZ30">
            <v>0.16516370699223085</v>
          </cell>
        </row>
        <row r="31">
          <cell r="CY31">
            <v>0.17321596031097802</v>
          </cell>
          <cell r="DM31">
            <v>0.29408499999999999</v>
          </cell>
          <cell r="DZ31">
            <v>0.22021827598964114</v>
          </cell>
          <cell r="EM31">
            <v>0.22021827598964114</v>
          </cell>
          <cell r="EZ31">
            <v>0.22021827598964114</v>
          </cell>
        </row>
        <row r="32">
          <cell r="CY32">
            <v>0.26196303658019388</v>
          </cell>
          <cell r="DM32">
            <v>0.29408499999999999</v>
          </cell>
          <cell r="DZ32">
            <v>0.16516370699223085</v>
          </cell>
          <cell r="EM32">
            <v>0.16516370699223085</v>
          </cell>
          <cell r="EZ32">
            <v>0.16516370699223085</v>
          </cell>
        </row>
        <row r="34">
          <cell r="CY34">
            <v>0.63</v>
          </cell>
        </row>
        <row r="43">
          <cell r="F43" t="str">
            <v>Котельная №2 с. Оксино</v>
          </cell>
          <cell r="CY43">
            <v>0.24722212333333332</v>
          </cell>
          <cell r="DM43">
            <v>0.22499991</v>
          </cell>
          <cell r="DZ43">
            <v>0.21943411017909431</v>
          </cell>
          <cell r="EM43">
            <v>0.29963374820224714</v>
          </cell>
        </row>
        <row r="44">
          <cell r="F44" t="str">
            <v>Котельная №1 с. Великовисочное</v>
          </cell>
          <cell r="CY44">
            <v>8.3333333333333329E-2</v>
          </cell>
          <cell r="DM44">
            <v>5.6666666666666664E-2</v>
          </cell>
          <cell r="DZ44">
            <v>9.6666666666666665E-2</v>
          </cell>
          <cell r="EM44">
            <v>0.13666666666666666</v>
          </cell>
        </row>
        <row r="45">
          <cell r="F45" t="str">
            <v>Котел в котельной №1 с. Оксино</v>
          </cell>
          <cell r="CY45">
            <v>0.24722212333333332</v>
          </cell>
          <cell r="DM45">
            <v>0.22499991</v>
          </cell>
          <cell r="DZ45">
            <v>0.21943411017909431</v>
          </cell>
          <cell r="EM45">
            <v>0.29963374820224714</v>
          </cell>
        </row>
        <row r="46">
          <cell r="F46" t="str">
            <v>Котельная №1 с. Коткино</v>
          </cell>
          <cell r="CY46">
            <v>0.24066393413032933</v>
          </cell>
          <cell r="DM46">
            <v>0.2074689087330425</v>
          </cell>
          <cell r="DZ46">
            <v>0.25726144682897267</v>
          </cell>
          <cell r="EM46">
            <v>0</v>
          </cell>
        </row>
        <row r="47">
          <cell r="F47" t="str">
            <v>Котельная №3 с. Великовисочное</v>
          </cell>
          <cell r="CY47">
            <v>8.3333631625669369E-2</v>
          </cell>
          <cell r="DM47">
            <v>5.6666869505455172E-2</v>
          </cell>
          <cell r="DZ47">
            <v>9.666701268577646E-2</v>
          </cell>
          <cell r="EM47">
            <v>2.8824178033508103E-3</v>
          </cell>
        </row>
        <row r="48">
          <cell r="F48" t="str">
            <v>Котельная №1 с. Несь</v>
          </cell>
          <cell r="CY48">
            <v>0.35249997128974209</v>
          </cell>
          <cell r="DM48">
            <v>0.33249997291869288</v>
          </cell>
          <cell r="DZ48">
            <v>0.1197886108255157</v>
          </cell>
          <cell r="EM48">
            <v>0.10798067773712471</v>
          </cell>
        </row>
        <row r="49">
          <cell r="F49" t="str">
            <v>Котельная №4 п. Усть-Кара</v>
          </cell>
          <cell r="CY49">
            <v>0.3278007491681445</v>
          </cell>
          <cell r="DM49">
            <v>0.29460570593985658</v>
          </cell>
          <cell r="DZ49">
            <v>0.14583256823318794</v>
          </cell>
          <cell r="EM49">
            <v>0.21098496848218182</v>
          </cell>
        </row>
        <row r="50">
          <cell r="F50" t="str">
            <v>Котельная №1 с. Ома</v>
          </cell>
          <cell r="CY50">
            <v>0.32780057700911797</v>
          </cell>
          <cell r="DM50">
            <v>0.29460558186895414</v>
          </cell>
          <cell r="DZ50">
            <v>0.34439807457919991</v>
          </cell>
          <cell r="EM50">
            <v>1.3764179702368174E-2</v>
          </cell>
        </row>
        <row r="51">
          <cell r="F51" t="str">
            <v>Котельная №1 п. Харута</v>
          </cell>
          <cell r="CY51">
            <v>0.25555555910007377</v>
          </cell>
          <cell r="DM51">
            <v>0.23333333656963259</v>
          </cell>
          <cell r="DZ51">
            <v>0.2666666703652944</v>
          </cell>
          <cell r="EM51">
            <v>2.1914938469737587E-2</v>
          </cell>
        </row>
        <row r="52">
          <cell r="F52" t="str">
            <v>Котельная №1 с. Тельвиска</v>
          </cell>
          <cell r="CY52">
            <v>0.34444437764611741</v>
          </cell>
          <cell r="DM52">
            <v>0.32222214696841078</v>
          </cell>
          <cell r="DZ52">
            <v>0.45516350706283493</v>
          </cell>
          <cell r="EM52">
            <v>0.49783510959571359</v>
          </cell>
        </row>
        <row r="53">
          <cell r="F53" t="str">
            <v>Котельная №1 п.Хорей-Вер</v>
          </cell>
          <cell r="CY53">
            <v>0.87666664595047983</v>
          </cell>
          <cell r="DM53">
            <v>0.84999997991396326</v>
          </cell>
          <cell r="DZ53">
            <v>0.88999997896873806</v>
          </cell>
          <cell r="EM53">
            <v>0.92999997802351286</v>
          </cell>
        </row>
        <row r="54">
          <cell r="F54" t="str">
            <v>Котельная амбулатории п. Нельмин-Нос</v>
          </cell>
          <cell r="CY54">
            <v>0.32407458181818183</v>
          </cell>
          <cell r="DM54">
            <v>0.29069557575757576</v>
          </cell>
          <cell r="DZ54">
            <v>0.34076408484848486</v>
          </cell>
          <cell r="EM54">
            <v>7.5291744311600739E-2</v>
          </cell>
        </row>
        <row r="55">
          <cell r="F55" t="str">
            <v>Котельная детского сада п. Нельмин-Нос</v>
          </cell>
          <cell r="CY55">
            <v>0.66115708169729681</v>
          </cell>
          <cell r="DM55">
            <v>0.59504138973550691</v>
          </cell>
          <cell r="DZ55">
            <v>0.69421492767819182</v>
          </cell>
          <cell r="EM55">
            <v>0.79338846562087673</v>
          </cell>
        </row>
        <row r="56">
          <cell r="F56" t="str">
            <v>Котельная детского сада д. Андег</v>
          </cell>
          <cell r="CY56">
            <v>0.3278007175995396</v>
          </cell>
          <cell r="DM56">
            <v>0.29460570822237098</v>
          </cell>
          <cell r="DZ56">
            <v>0.34439822228812389</v>
          </cell>
          <cell r="EM56">
            <v>0.13338538799807156</v>
          </cell>
        </row>
        <row r="57">
          <cell r="F57" t="str">
            <v>Котельная школа-сад п. Хонгурей</v>
          </cell>
          <cell r="CY57">
            <v>0.32386770310596091</v>
          </cell>
          <cell r="DM57">
            <v>0.29047855682127693</v>
          </cell>
          <cell r="DZ57">
            <v>0.34056227624830293</v>
          </cell>
          <cell r="EM57">
            <v>0.39064599567532893</v>
          </cell>
        </row>
        <row r="58">
          <cell r="F58" t="str">
            <v>Сети теплоснабжения котельной №1 с. Великовисочное</v>
          </cell>
          <cell r="CY58">
            <v>0.76666695106126792</v>
          </cell>
          <cell r="DM58">
            <v>0.70000025966463597</v>
          </cell>
          <cell r="DZ58">
            <v>0.80000029675958395</v>
          </cell>
          <cell r="EM58">
            <v>0.90000033385453193</v>
          </cell>
        </row>
        <row r="59">
          <cell r="F59" t="str">
            <v>Сети теплоснабжения котельной №2 с. Оксино</v>
          </cell>
          <cell r="CY59">
            <v>0.98333333333333328</v>
          </cell>
          <cell r="DM59">
            <v>0.96666666666666656</v>
          </cell>
          <cell r="DZ59">
            <v>5.2816486462116043E-2</v>
          </cell>
          <cell r="EM59">
            <v>0.13892407860192368</v>
          </cell>
        </row>
        <row r="60">
          <cell r="F60" t="str">
            <v>Сети теплоснабжения котельной №1 с. Коткино</v>
          </cell>
          <cell r="CY60">
            <v>0.81176469980493637</v>
          </cell>
          <cell r="DM60">
            <v>0.71764704551891489</v>
          </cell>
          <cell r="DZ60">
            <v>0.72047031409008921</v>
          </cell>
          <cell r="EM60">
            <v>0.83890379278554217</v>
          </cell>
        </row>
        <row r="61">
          <cell r="F61" t="str">
            <v>Сети теплоснабжения котельной №1 с. Несь</v>
          </cell>
          <cell r="CY61">
            <v>0.35249997128974209</v>
          </cell>
          <cell r="DM61">
            <v>0.33249997291869288</v>
          </cell>
          <cell r="DZ61">
            <v>0.1197886108255157</v>
          </cell>
          <cell r="EM61">
            <v>0.10798067773712471</v>
          </cell>
        </row>
        <row r="62">
          <cell r="F62" t="str">
            <v>Сети теплоснабжения котельной №1 с. Нижняя Пеша</v>
          </cell>
          <cell r="CY62">
            <v>0.29999999841054786</v>
          </cell>
          <cell r="DM62">
            <v>0.25555555420157783</v>
          </cell>
          <cell r="DZ62">
            <v>0.37709991744418619</v>
          </cell>
          <cell r="EM62">
            <v>0.30208839487071754</v>
          </cell>
        </row>
        <row r="63">
          <cell r="F63" t="str">
            <v>Сети теплоснабжения котельной №1 с. Ома</v>
          </cell>
          <cell r="CY63">
            <v>0.12606258789050312</v>
          </cell>
          <cell r="DM63">
            <v>3.6644964585257726E-2</v>
          </cell>
          <cell r="DZ63">
            <v>0.12809131961415474</v>
          </cell>
          <cell r="EM63">
            <v>0.22869617554939436</v>
          </cell>
        </row>
        <row r="64">
          <cell r="F64" t="str">
            <v>Сети теплоснабжения котельной №1 п.Харута</v>
          </cell>
          <cell r="CY64">
            <v>0.25555555910007377</v>
          </cell>
          <cell r="DM64">
            <v>0.23333333656963259</v>
          </cell>
          <cell r="DZ64">
            <v>0.2666666703652944</v>
          </cell>
          <cell r="EM64">
            <v>2.1914938469737587E-2</v>
          </cell>
        </row>
      </sheetData>
      <sheetData sheetId="5" refreshError="1">
        <row r="12">
          <cell r="F12" t="str">
            <v>Тепловые сети (котельная №1) с. Великовисочное</v>
          </cell>
        </row>
        <row r="13">
          <cell r="F13" t="str">
            <v>Котельная №2 с. Оксино</v>
          </cell>
        </row>
        <row r="14">
          <cell r="F14" t="str">
            <v>Котельная №1 с. Великовисочное</v>
          </cell>
        </row>
        <row r="15">
          <cell r="F15" t="str">
            <v>Здание котельной №1 с. Оксино</v>
          </cell>
        </row>
        <row r="16">
          <cell r="F16" t="str">
            <v>Здание котельной №1 с. Коткино</v>
          </cell>
        </row>
        <row r="17">
          <cell r="F17" t="str">
            <v>Здание котельной №3 с. Великовисочное</v>
          </cell>
        </row>
        <row r="18">
          <cell r="F18" t="str">
            <v>Тепловые сети (котельная №1) с. Ома</v>
          </cell>
        </row>
        <row r="19">
          <cell r="F19" t="str">
            <v>Тепловые сети (Котельная №1) с. Нижняя Пеша</v>
          </cell>
        </row>
        <row r="20">
          <cell r="F20" t="str">
            <v>Тепловые сети (Котельная №1) п. Харута</v>
          </cell>
        </row>
        <row r="21">
          <cell r="F21" t="str">
            <v>Котельная №1 с. Ома</v>
          </cell>
        </row>
        <row r="22">
          <cell r="F22" t="str">
            <v>Здание котельной №1 с. Тельвиска</v>
          </cell>
        </row>
        <row r="23">
          <cell r="F23" t="str">
            <v>Здание котельной №1 п. Харута</v>
          </cell>
        </row>
        <row r="24">
          <cell r="F24" t="str">
            <v>Здание котельной №1 п. Хорей-Вер</v>
          </cell>
        </row>
        <row r="25">
          <cell r="F25" t="str">
            <v>Здание котельной №1 с. Несь</v>
          </cell>
        </row>
        <row r="26">
          <cell r="F26" t="str">
            <v>Здание котельной №4 п. Усть-Кара</v>
          </cell>
        </row>
        <row r="27">
          <cell r="F27" t="str">
            <v>Здание котельной №8 п. Нельмин-Нос</v>
          </cell>
        </row>
        <row r="28">
          <cell r="F28" t="str">
            <v>Здание котельной №1 п. Нельмин-Нос</v>
          </cell>
        </row>
        <row r="29">
          <cell r="F29" t="str">
            <v>Тепловые сети от котельной №2 Оксино</v>
          </cell>
        </row>
        <row r="30">
          <cell r="F30" t="str">
            <v>Тепловые сети с. Коткино</v>
          </cell>
        </row>
        <row r="31">
          <cell r="F31" t="str">
            <v>Тепловые сети от котельной №1 Несь</v>
          </cell>
        </row>
        <row r="33">
          <cell r="F33" t="str">
            <v>здание котельной №4 д. Андег</v>
          </cell>
        </row>
      </sheetData>
      <sheetData sheetId="6" refreshError="1"/>
      <sheetData sheetId="7" refreshError="1"/>
      <sheetData sheetId="8" refreshError="1"/>
      <sheetData sheetId="9" refreshError="1">
        <row r="12">
          <cell r="H12">
            <v>1.0669999999999999</v>
          </cell>
          <cell r="I12">
            <v>1.139</v>
          </cell>
          <cell r="J12">
            <v>1.06</v>
          </cell>
          <cell r="K12">
            <v>1.0469999999999999</v>
          </cell>
          <cell r="L12">
            <v>1.04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ерждено УГРЦТ"/>
      <sheetName val="2022"/>
      <sheetName val="2023"/>
      <sheetName val="2024"/>
      <sheetName val="2025"/>
    </sheetNames>
    <sheetDataSet>
      <sheetData sheetId="0"/>
      <sheetData sheetId="1"/>
      <sheetData sheetId="2"/>
      <sheetData sheetId="3"/>
      <sheetData sheetId="4">
        <row r="92">
          <cell r="P92">
            <v>2331.5440757517204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ерждено УГРЦТ"/>
      <sheetName val="2022"/>
      <sheetName val="2023"/>
      <sheetName val="2024"/>
      <sheetName val="2025"/>
    </sheetNames>
    <sheetDataSet>
      <sheetData sheetId="0"/>
      <sheetData sheetId="1"/>
      <sheetData sheetId="2"/>
      <sheetData sheetId="3">
        <row r="61">
          <cell r="AH61">
            <v>244.99618902439028</v>
          </cell>
        </row>
      </sheetData>
      <sheetData sheetId="4">
        <row r="61">
          <cell r="AH61">
            <v>244.99618902439028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ерждено УГРЦТ"/>
      <sheetName val="2022 (2)"/>
      <sheetName val="2022"/>
      <sheetName val="2022 (3)"/>
      <sheetName val="2022 (4)"/>
      <sheetName val="2023"/>
      <sheetName val="2023(ИП)"/>
      <sheetName val="2024"/>
      <sheetName val="2025"/>
      <sheetName val="2022 (5)"/>
      <sheetName val="Лист2"/>
      <sheetName val="2025(ИП)"/>
      <sheetName val="2024(ИП)"/>
    </sheetNames>
    <sheetDataSet>
      <sheetData sheetId="0"/>
      <sheetData sheetId="1"/>
      <sheetData sheetId="2"/>
      <sheetData sheetId="3"/>
      <sheetData sheetId="4"/>
      <sheetData sheetId="5">
        <row r="33">
          <cell r="Z33">
            <v>210.74940991345397</v>
          </cell>
        </row>
        <row r="64">
          <cell r="Z64">
            <v>212.71678828468615</v>
          </cell>
        </row>
        <row r="82">
          <cell r="AA82">
            <v>177.45517048222914</v>
          </cell>
        </row>
        <row r="101">
          <cell r="Z101">
            <v>356.48923615308263</v>
          </cell>
        </row>
        <row r="109">
          <cell r="AA109">
            <v>236.63393711142999</v>
          </cell>
        </row>
        <row r="116">
          <cell r="Z116">
            <v>162.5614809782609</v>
          </cell>
        </row>
        <row r="144">
          <cell r="Z144">
            <v>220.21827598964114</v>
          </cell>
        </row>
        <row r="158">
          <cell r="Z158">
            <v>165.16370699223086</v>
          </cell>
        </row>
        <row r="167">
          <cell r="Z167">
            <v>165.16370699223086</v>
          </cell>
        </row>
      </sheetData>
      <sheetData sheetId="6"/>
      <sheetData sheetId="7">
        <row r="33">
          <cell r="Z33">
            <v>210.74940991345397</v>
          </cell>
        </row>
        <row r="64">
          <cell r="Z64">
            <v>212.71678828468615</v>
          </cell>
        </row>
        <row r="82">
          <cell r="AA82">
            <v>177.45517048222914</v>
          </cell>
        </row>
        <row r="101">
          <cell r="Z101">
            <v>356.48923615308263</v>
          </cell>
        </row>
        <row r="109">
          <cell r="AA109">
            <v>236.63393711142999</v>
          </cell>
        </row>
        <row r="116">
          <cell r="Z116">
            <v>162.5614809782609</v>
          </cell>
        </row>
        <row r="144">
          <cell r="Z144">
            <v>220.21827598964114</v>
          </cell>
        </row>
        <row r="158">
          <cell r="Z158">
            <v>165.16370699223086</v>
          </cell>
        </row>
        <row r="167">
          <cell r="Z167">
            <v>165.16370699223086</v>
          </cell>
        </row>
      </sheetData>
      <sheetData sheetId="8">
        <row r="33">
          <cell r="Z33">
            <v>210.74940991345397</v>
          </cell>
        </row>
        <row r="65">
          <cell r="Z65">
            <v>181.47865853658541</v>
          </cell>
        </row>
        <row r="83">
          <cell r="AA83">
            <v>176.5565009143744</v>
          </cell>
        </row>
        <row r="102">
          <cell r="Z102">
            <v>356.48923615308263</v>
          </cell>
        </row>
        <row r="110">
          <cell r="AA110">
            <v>181.47865853658541</v>
          </cell>
        </row>
        <row r="117">
          <cell r="Z117">
            <v>162.5614809782609</v>
          </cell>
        </row>
        <row r="145">
          <cell r="Z145">
            <v>220.21827598964114</v>
          </cell>
        </row>
        <row r="159">
          <cell r="Z159">
            <v>165.16370699223086</v>
          </cell>
        </row>
        <row r="168">
          <cell r="Z168">
            <v>165.16370699223086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</sheetNames>
    <sheetDataSet>
      <sheetData sheetId="0" refreshError="1">
        <row r="11">
          <cell r="V11">
            <v>531.8104800000001</v>
          </cell>
        </row>
        <row r="12">
          <cell r="T12">
            <v>6345.6864999999998</v>
          </cell>
        </row>
        <row r="14">
          <cell r="V14">
            <v>590.16989598072007</v>
          </cell>
        </row>
        <row r="15">
          <cell r="V15">
            <v>1375.4251333333332</v>
          </cell>
        </row>
        <row r="17">
          <cell r="V17">
            <v>4859.7537000000002</v>
          </cell>
        </row>
        <row r="19">
          <cell r="T19">
            <v>17258.900000000001</v>
          </cell>
          <cell r="V19">
            <v>174.4333299999962</v>
          </cell>
        </row>
        <row r="22">
          <cell r="V22">
            <v>1899.4245583333336</v>
          </cell>
        </row>
      </sheetData>
      <sheetData sheetId="1" refreshError="1"/>
      <sheetData sheetId="2" refreshError="1">
        <row r="13">
          <cell r="A13" t="str">
            <v>Муниципальное предприятие Заполярного района «Севержилкомсервис»</v>
          </cell>
        </row>
      </sheetData>
      <sheetData sheetId="3" refreshError="1">
        <row r="15">
          <cell r="E15" t="str">
            <v>Реконструкция тепловых сетей в с. Великовисочное (от котельной №1)</v>
          </cell>
          <cell r="DJ15">
            <v>2025</v>
          </cell>
          <cell r="DP15">
            <v>2025</v>
          </cell>
          <cell r="EN15">
            <v>0</v>
          </cell>
        </row>
        <row r="16">
          <cell r="E16" t="str">
            <v>Реконструкция тепловых сетей от котельной №2 с. Оксино</v>
          </cell>
          <cell r="BZ16">
            <v>0.02</v>
          </cell>
          <cell r="CK16">
            <v>12.3</v>
          </cell>
          <cell r="CR16">
            <v>0.216</v>
          </cell>
          <cell r="CY16" t="str">
            <v>подземный</v>
          </cell>
          <cell r="DE16">
            <v>0.3</v>
          </cell>
          <cell r="DJ16">
            <v>2023</v>
          </cell>
          <cell r="DP16">
            <v>2023</v>
          </cell>
          <cell r="EN16">
            <v>6345.6864999999998</v>
          </cell>
        </row>
        <row r="17">
          <cell r="BZ17" t="str">
            <v>-</v>
          </cell>
          <cell r="CK17">
            <v>7.4</v>
          </cell>
          <cell r="CR17">
            <v>0.25600000000000001</v>
          </cell>
          <cell r="CY17" t="str">
            <v>подземный</v>
          </cell>
          <cell r="DE17">
            <v>0.18</v>
          </cell>
        </row>
        <row r="18">
          <cell r="BZ18" t="str">
            <v>-</v>
          </cell>
          <cell r="CK18">
            <v>4.0999999999999996</v>
          </cell>
          <cell r="CR18">
            <v>0.20599999999999999</v>
          </cell>
          <cell r="CY18" t="str">
            <v>подземный</v>
          </cell>
          <cell r="DE18">
            <v>0.1</v>
          </cell>
        </row>
        <row r="19">
          <cell r="BZ19" t="str">
            <v>-</v>
          </cell>
          <cell r="CK19">
            <v>3.95</v>
          </cell>
          <cell r="CR19">
            <v>0.28000000000000003</v>
          </cell>
          <cell r="CY19" t="str">
            <v>подземный</v>
          </cell>
          <cell r="DE19">
            <v>9.6000000000000002E-2</v>
          </cell>
        </row>
        <row r="20">
          <cell r="E20" t="str">
            <v>Реконструкция тепловой сети с. Коткино (подключение в районе дома Центральная 60А)</v>
          </cell>
          <cell r="BZ20" t="str">
            <v>-</v>
          </cell>
          <cell r="CK20">
            <v>1.9</v>
          </cell>
          <cell r="CR20">
            <v>0.19</v>
          </cell>
          <cell r="CY20" t="str">
            <v>подземный</v>
          </cell>
          <cell r="DE20">
            <v>4.5999999999999999E-2</v>
          </cell>
          <cell r="DJ20">
            <v>2023</v>
          </cell>
          <cell r="DP20">
            <v>2023</v>
          </cell>
          <cell r="EN20">
            <v>1375.4251333333332</v>
          </cell>
        </row>
        <row r="21">
          <cell r="E21" t="str">
            <v>Реконструкция тепловой сети от котельной №1 в с. Несь</v>
          </cell>
          <cell r="BZ21">
            <v>0.53</v>
          </cell>
          <cell r="CK21">
            <v>67.099999999999994</v>
          </cell>
          <cell r="CR21">
            <v>4.3999999999999997E-2</v>
          </cell>
          <cell r="CY21" t="str">
            <v>подземный</v>
          </cell>
          <cell r="DE21">
            <v>1.63</v>
          </cell>
          <cell r="DJ21">
            <v>2023</v>
          </cell>
          <cell r="DP21">
            <v>2023</v>
          </cell>
          <cell r="EN21">
            <v>4859.7537000000002</v>
          </cell>
        </row>
        <row r="22">
          <cell r="BZ22">
            <v>53</v>
          </cell>
          <cell r="CK22">
            <v>51.4</v>
          </cell>
          <cell r="CR22">
            <v>0.156</v>
          </cell>
          <cell r="CY22" t="str">
            <v>надземная</v>
          </cell>
          <cell r="DE22">
            <v>1.25</v>
          </cell>
          <cell r="DJ22">
            <v>2023</v>
          </cell>
          <cell r="DP22">
            <v>2023</v>
          </cell>
        </row>
        <row r="23">
          <cell r="BZ23">
            <v>0.23</v>
          </cell>
          <cell r="CK23">
            <v>40.299999999999997</v>
          </cell>
          <cell r="CR23">
            <v>0.22</v>
          </cell>
          <cell r="CY23" t="str">
            <v>подземный</v>
          </cell>
          <cell r="DE23">
            <v>0.98</v>
          </cell>
          <cell r="DJ23">
            <v>2023</v>
          </cell>
          <cell r="DP23">
            <v>2023</v>
          </cell>
        </row>
        <row r="24">
          <cell r="BZ24" t="str">
            <v>-</v>
          </cell>
          <cell r="CK24">
            <v>32.1</v>
          </cell>
          <cell r="CR24">
            <v>0.47</v>
          </cell>
          <cell r="CY24" t="str">
            <v>подземный</v>
          </cell>
          <cell r="DE24">
            <v>0.78</v>
          </cell>
          <cell r="DJ24">
            <v>2023</v>
          </cell>
          <cell r="DP24">
            <v>2023</v>
          </cell>
        </row>
        <row r="25">
          <cell r="DJ25">
            <v>2025</v>
          </cell>
          <cell r="DP25">
            <v>2025</v>
          </cell>
        </row>
        <row r="26">
          <cell r="DJ26">
            <v>2025</v>
          </cell>
          <cell r="DP26">
            <v>2025</v>
          </cell>
        </row>
        <row r="27">
          <cell r="DJ27">
            <v>2025</v>
          </cell>
          <cell r="DP27">
            <v>2025</v>
          </cell>
        </row>
        <row r="28">
          <cell r="DJ28">
            <v>2025</v>
          </cell>
          <cell r="DP28">
            <v>2025</v>
          </cell>
        </row>
        <row r="29">
          <cell r="DJ29">
            <v>2025</v>
          </cell>
          <cell r="DP29">
            <v>2025</v>
          </cell>
        </row>
        <row r="30">
          <cell r="DJ30">
            <v>2025</v>
          </cell>
          <cell r="DP30">
            <v>2025</v>
          </cell>
        </row>
        <row r="31">
          <cell r="DJ31">
            <v>2025</v>
          </cell>
          <cell r="DP31">
            <v>2025</v>
          </cell>
        </row>
        <row r="32">
          <cell r="DJ32">
            <v>2024</v>
          </cell>
          <cell r="DP32">
            <v>2024</v>
          </cell>
        </row>
        <row r="33">
          <cell r="DJ33">
            <v>2024</v>
          </cell>
          <cell r="DP33">
            <v>2024</v>
          </cell>
        </row>
        <row r="34">
          <cell r="E34" t="str">
            <v>Реконструкция тепловых сетей от котельной №1 в с. Нижняя Пеша</v>
          </cell>
          <cell r="AL34" t="str">
            <v xml:space="preserve">СП "Пешский сельсовет" ЗР НАО, с. Нижняя Пеша, участок тепловой сети от Дома культуры до ул. Новая </v>
          </cell>
          <cell r="DJ34">
            <v>2024</v>
          </cell>
          <cell r="DP34">
            <v>2024</v>
          </cell>
          <cell r="EN34">
            <v>0</v>
          </cell>
        </row>
        <row r="35">
          <cell r="E35" t="str">
            <v xml:space="preserve">Реконструкция тепловых сетей от котельной №1 в  с. Ома (ул. Почтовая и Механизаторов - увеличение протяженности) </v>
          </cell>
          <cell r="AL35" t="str">
            <v>СП "Омский сельсовет" ЗР НАО, с. Ома, участок тепловой сети от ТК15  по ул. Почтовая</v>
          </cell>
          <cell r="DJ35">
            <v>2025</v>
          </cell>
          <cell r="DP35">
            <v>2025</v>
          </cell>
          <cell r="EN35">
            <v>0</v>
          </cell>
        </row>
        <row r="36">
          <cell r="AL36" t="str">
            <v>СП "Омский сельсовет" ЗР НАО, с. Ома, участок тепловой сети от ТК15  по ул. Механизаторов</v>
          </cell>
        </row>
        <row r="37">
          <cell r="E37" t="str">
            <v xml:space="preserve">Реконструкция тепловых сетей в п. Харута </v>
          </cell>
          <cell r="AL37" t="str">
            <v xml:space="preserve">СП "Хоседа-Хардский сельсовет" ЗР НАО, п. Харута, от котельной №1 </v>
          </cell>
          <cell r="DJ37">
            <v>2025</v>
          </cell>
          <cell r="DP37">
            <v>2025</v>
          </cell>
          <cell r="EN37">
            <v>0</v>
          </cell>
        </row>
        <row r="44">
          <cell r="E44" t="str">
            <v>Реконструкция тепловой сети от котельной №1 в с. Несь</v>
          </cell>
          <cell r="AL44" t="str">
            <v>СП "Канинский сельсовет" ЗР НАО, с. Несь, участок топловой сети от котельной №1 до УТ2</v>
          </cell>
          <cell r="BZ44">
            <v>0.53</v>
          </cell>
          <cell r="CK44">
            <v>67.099999999999994</v>
          </cell>
          <cell r="CR44">
            <v>0.02</v>
          </cell>
          <cell r="CY44" t="str">
            <v>подземный</v>
          </cell>
          <cell r="DE44">
            <v>1.63</v>
          </cell>
          <cell r="DJ44">
            <v>2023</v>
          </cell>
          <cell r="DP44">
            <v>2023</v>
          </cell>
          <cell r="EN44">
            <v>6823.6058833333336</v>
          </cell>
        </row>
        <row r="45">
          <cell r="AL45" t="str">
            <v>СП "Канинский сельсовет" ЗР НАО, с. Несь, участок топловой сети от УТ2 до ТК2</v>
          </cell>
          <cell r="BZ45">
            <v>53</v>
          </cell>
          <cell r="CK45">
            <v>51.4</v>
          </cell>
          <cell r="CR45">
            <v>0.156</v>
          </cell>
          <cell r="CY45" t="str">
            <v>надземная</v>
          </cell>
          <cell r="DE45">
            <v>1.25</v>
          </cell>
          <cell r="DJ45">
            <v>2023</v>
          </cell>
          <cell r="DP45">
            <v>2023</v>
          </cell>
        </row>
        <row r="46">
          <cell r="AL46" t="str">
            <v>СП "Канинский сельсовет" ЗР НАО, с. Несь, участок топловой сети от ТК2 до УТ8</v>
          </cell>
          <cell r="BZ46">
            <v>0.23</v>
          </cell>
          <cell r="CK46">
            <v>40.299999999999997</v>
          </cell>
          <cell r="CR46">
            <v>0.22</v>
          </cell>
          <cell r="CY46" t="str">
            <v>подземный</v>
          </cell>
          <cell r="DE46">
            <v>0.98</v>
          </cell>
          <cell r="DJ46">
            <v>2023</v>
          </cell>
          <cell r="DP46">
            <v>2023</v>
          </cell>
        </row>
        <row r="47">
          <cell r="E47" t="str">
            <v xml:space="preserve">Реконструкция тепловых сетей от котельной №1 в  с. Ома (до д. Почтовая 28 - увеличение диаметра) </v>
          </cell>
          <cell r="AL47" t="str">
            <v>СП "Омский сельсовет" ЗР НАО, с. Ома, от котельной №1 до дТК13</v>
          </cell>
          <cell r="BZ47">
            <v>0.13500000000000001</v>
          </cell>
          <cell r="CK47">
            <v>17.5</v>
          </cell>
          <cell r="CR47">
            <v>0.38</v>
          </cell>
          <cell r="CY47" t="str">
            <v>подземная</v>
          </cell>
          <cell r="DE47">
            <v>0.35099999999999998</v>
          </cell>
          <cell r="DJ47">
            <v>2023</v>
          </cell>
          <cell r="DP47">
            <v>2023</v>
          </cell>
          <cell r="EN47">
            <v>1899.4245583333336</v>
          </cell>
        </row>
        <row r="49">
          <cell r="E49" t="str">
            <v>Проектирование и реконструкция здания котельной №1 в с. Великовисочное</v>
          </cell>
          <cell r="AL49" t="str">
            <v>СП "Великовисочный сельсовет" ЗР НАО , с. Великовисочное, Котельная №1</v>
          </cell>
          <cell r="DJ49">
            <v>2024</v>
          </cell>
          <cell r="DP49">
            <v>2025</v>
          </cell>
          <cell r="EN49">
            <v>0</v>
          </cell>
        </row>
        <row r="50">
          <cell r="E50" t="str">
            <v>Модернизация котельной №1 п. Харута</v>
          </cell>
          <cell r="AL50" t="str">
            <v xml:space="preserve">СП "Хоседа-Хардский сельсовет" ЗР НАО, п. Харута, котельной №1 </v>
          </cell>
          <cell r="DJ50">
            <v>2024</v>
          </cell>
          <cell r="DP50">
            <v>2024</v>
          </cell>
          <cell r="EN50">
            <v>0</v>
          </cell>
        </row>
        <row r="61">
          <cell r="E61" t="str">
            <v>Проектирование и реконструкция здания котельной №3 в с. Великовисочное</v>
          </cell>
          <cell r="AL61" t="str">
            <v>СП "Великовисочный сельсовет" ЗР НАО , с. Великовисочное, Котельная №3</v>
          </cell>
          <cell r="DJ61">
            <v>2023</v>
          </cell>
          <cell r="DP61">
            <v>2024</v>
          </cell>
          <cell r="EN61">
            <v>2572.25</v>
          </cell>
        </row>
        <row r="62">
          <cell r="E62" t="str">
            <v>Реконструкция котельной №4 (амбулатория) в п. У-Кара</v>
          </cell>
          <cell r="AL62" t="str">
            <v>СП "Карский сельсовет" ЗР НАО, п. Усть-Кара, ул. Центральная, д. 51А</v>
          </cell>
          <cell r="DJ62">
            <v>2023</v>
          </cell>
          <cell r="DP62">
            <v>2023</v>
          </cell>
          <cell r="EN62">
            <v>2653.8308400000001</v>
          </cell>
        </row>
        <row r="65">
          <cell r="E65" t="str">
            <v>Реконструкция системы дымоудаления котельной №2 в с. Оксино</v>
          </cell>
          <cell r="AL65" t="str">
            <v>СП "Пустозерский сельский совет" ЗР НАО , с. Оксино д.5/2, Котельная №2</v>
          </cell>
          <cell r="BZ65">
            <v>0.8</v>
          </cell>
          <cell r="CK65" t="str">
            <v>-</v>
          </cell>
          <cell r="CR65" t="str">
            <v>-</v>
          </cell>
          <cell r="CY65" t="str">
            <v>-</v>
          </cell>
          <cell r="DE65">
            <v>0.8</v>
          </cell>
          <cell r="DJ65">
            <v>2023</v>
          </cell>
          <cell r="DP65">
            <v>2023</v>
          </cell>
          <cell r="EN65">
            <v>531.8104800000001</v>
          </cell>
        </row>
        <row r="66">
          <cell r="E66" t="str">
            <v>Автоматизация котельной №1 в с. Тельвиска</v>
          </cell>
          <cell r="AL66" t="str">
            <v>СП "Тельвисочный сельсовет" ЗР НАО , с. Тельвиска, Котельная №1</v>
          </cell>
          <cell r="DJ66">
            <v>2025</v>
          </cell>
          <cell r="DP66">
            <v>2025</v>
          </cell>
          <cell r="EN66">
            <v>0</v>
          </cell>
        </row>
        <row r="67">
          <cell r="E67" t="str">
            <v xml:space="preserve">Реконструкция котельной амбулатории в п. Нельмин-Нос </v>
          </cell>
          <cell r="AL67" t="str">
            <v>СП "Малоземельский сельсовет" ЗР НАО, п. Нельмин-Нос, ул. Победы, д.6, котельная №8</v>
          </cell>
          <cell r="DJ67">
            <v>2024</v>
          </cell>
          <cell r="DP67">
            <v>2024</v>
          </cell>
          <cell r="EN67">
            <v>0</v>
          </cell>
        </row>
        <row r="68">
          <cell r="E68" t="str">
            <v xml:space="preserve">Реконструкция котельной детского сада в п. Нельмин-Нос </v>
          </cell>
          <cell r="AL68" t="str">
            <v>СП "Малоземельский сельсовет" ЗР НАО, п. Нельмин-Нос, котельная №1</v>
          </cell>
          <cell r="DJ68">
            <v>2025</v>
          </cell>
          <cell r="DP68">
            <v>2025</v>
          </cell>
          <cell r="EN68">
            <v>0</v>
          </cell>
        </row>
        <row r="69">
          <cell r="E69" t="str">
            <v>Реконструкция котельной д/сада д. Андег</v>
          </cell>
          <cell r="AL69" t="str">
            <v>СП "Андегский сельсовет" ЗР НАО, д. Андег, ул. Лесная, д.15, ктельная №4</v>
          </cell>
          <cell r="DJ69">
            <v>2025</v>
          </cell>
          <cell r="DP69">
            <v>2025</v>
          </cell>
          <cell r="EN69">
            <v>0</v>
          </cell>
        </row>
        <row r="76">
          <cell r="E76" t="str">
            <v>Консервация угольной котельной школа-сад в п. Хонгурей</v>
          </cell>
          <cell r="AL76" t="str">
            <v>СП "Пустозерский сельский совет" ЗР НАО , п. Хонгурей</v>
          </cell>
          <cell r="BZ76" t="str">
            <v>-</v>
          </cell>
          <cell r="CK76" t="str">
            <v>-</v>
          </cell>
          <cell r="CR76" t="str">
            <v>-</v>
          </cell>
          <cell r="CY76" t="str">
            <v>-</v>
          </cell>
          <cell r="DE76" t="str">
            <v>-</v>
          </cell>
          <cell r="DJ76">
            <v>2023</v>
          </cell>
          <cell r="DP76">
            <v>2023</v>
          </cell>
          <cell r="EN76">
            <v>590.16989598072007</v>
          </cell>
        </row>
        <row r="80">
          <cell r="E80" t="str">
            <v xml:space="preserve">Замена твердотопливного котла КВр-0,4 в котельной №1 в с. Оксино </v>
          </cell>
          <cell r="AL80" t="str">
            <v>СП "Пустозерский сельский совет" ЗР НАО , с. Оксино, д. 52/3, Котельная №1</v>
          </cell>
          <cell r="DJ80">
            <v>2024</v>
          </cell>
          <cell r="DP80">
            <v>2024</v>
          </cell>
          <cell r="EN80">
            <v>0</v>
          </cell>
        </row>
        <row r="81">
          <cell r="E81" t="str">
            <v>Поставка, монтаж модульного здания и обвязка технологического оборудования для нужд котельной в с.Коткино</v>
          </cell>
          <cell r="AL81" t="str">
            <v>СП "Коткинский сельсовет" ЗР НАО, с. Коткино, ул. Центральная, д. 49А</v>
          </cell>
          <cell r="DJ81">
            <v>2024</v>
          </cell>
          <cell r="DP81">
            <v>2024</v>
          </cell>
          <cell r="EN81">
            <v>0</v>
          </cell>
        </row>
        <row r="82">
          <cell r="E82" t="str">
            <v>Поставка, монтаж модульного здания и обвязка технологического оборудования для нужд котельной в с.Несь</v>
          </cell>
          <cell r="AL82" t="str">
            <v>СП "Канинский сельсовет" ЗР НАО, с. Несь</v>
          </cell>
          <cell r="BZ82">
            <v>2.4</v>
          </cell>
          <cell r="CK82" t="str">
            <v>-</v>
          </cell>
          <cell r="CR82" t="str">
            <v>-</v>
          </cell>
          <cell r="CY82" t="str">
            <v>-</v>
          </cell>
          <cell r="DE82">
            <v>2.4</v>
          </cell>
          <cell r="DJ82">
            <v>2023</v>
          </cell>
          <cell r="DP82">
            <v>2023</v>
          </cell>
          <cell r="EN82">
            <v>17433.333329999998</v>
          </cell>
        </row>
        <row r="83">
          <cell r="E83" t="str">
            <v>Поставка, монтаж модульного здания и котлла, обвязка технологического оборудования для нужд котельной в с.Ома</v>
          </cell>
          <cell r="AL83" t="str">
            <v>СП "Омский сельсовет" ЗР НАО, с. Ома</v>
          </cell>
          <cell r="DJ83">
            <v>2024</v>
          </cell>
          <cell r="DP83">
            <v>2024</v>
          </cell>
          <cell r="EN83">
            <v>0</v>
          </cell>
        </row>
        <row r="84">
          <cell r="E84" t="str">
            <v>Замена котла ТТ-1600 в котельной №1 в с. Тельвиска</v>
          </cell>
          <cell r="AL84" t="str">
            <v>СП "Тельвисочный сельсовет" ЗР НАО, с. Тельвиска, котельная №1</v>
          </cell>
          <cell r="DJ84">
            <v>2025</v>
          </cell>
          <cell r="DP84">
            <v>2025</v>
          </cell>
          <cell r="EN84">
            <v>0</v>
          </cell>
        </row>
        <row r="85">
          <cell r="E85" t="str">
            <v>Замена котла ТТ-800 в котельной №1 в п. Хорей-Вер</v>
          </cell>
          <cell r="AL85" t="str">
            <v>СП "Хорей-Верский сельсовет" ЗР НАО, п. Хорей-Вер, котельная №1</v>
          </cell>
          <cell r="DJ85">
            <v>2025</v>
          </cell>
          <cell r="DP85">
            <v>2025</v>
          </cell>
          <cell r="EN8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</sheetNames>
    <sheetDataSet>
      <sheetData sheetId="0" refreshError="1"/>
      <sheetData sheetId="1" refreshError="1"/>
      <sheetData sheetId="2">
        <row r="13">
          <cell r="A13" t="str">
            <v>Муниципальное предприятие Заполярного района «Севержилкомсервис»</v>
          </cell>
        </row>
      </sheetData>
      <sheetData sheetId="3" refreshError="1"/>
      <sheetData sheetId="4" refreshError="1"/>
      <sheetData sheetId="5">
        <row r="12">
          <cell r="F12" t="str">
            <v>Тепловые сети (котельная №1) с. Великовисочное</v>
          </cell>
          <cell r="AF12">
            <v>0</v>
          </cell>
          <cell r="BI12" t="str">
            <v>-</v>
          </cell>
          <cell r="CL12" t="str">
            <v>-</v>
          </cell>
          <cell r="DO12">
            <v>1.1967602146099876</v>
          </cell>
          <cell r="ER12">
            <v>231.98</v>
          </cell>
          <cell r="FN12">
            <v>193.84</v>
          </cell>
          <cell r="FO12">
            <v>193.84</v>
          </cell>
          <cell r="FP12">
            <v>193.84</v>
          </cell>
        </row>
        <row r="13">
          <cell r="F13" t="str">
            <v>Котельная №2 с. Оксино</v>
          </cell>
          <cell r="AF13" t="str">
            <v>-</v>
          </cell>
          <cell r="BI13">
            <v>0</v>
          </cell>
          <cell r="CL13">
            <v>0.31259999999999999</v>
          </cell>
          <cell r="DO13" t="str">
            <v>-</v>
          </cell>
          <cell r="ER13" t="str">
            <v>-</v>
          </cell>
          <cell r="FN13"/>
          <cell r="FO13"/>
          <cell r="FP13"/>
        </row>
        <row r="14">
          <cell r="F14" t="str">
            <v>Котельная №1 с. Великовисочное</v>
          </cell>
          <cell r="AF14" t="str">
            <v>-</v>
          </cell>
          <cell r="BI14">
            <v>0</v>
          </cell>
          <cell r="CL14">
            <v>0.31069999999999998</v>
          </cell>
          <cell r="DO14" t="str">
            <v>-</v>
          </cell>
          <cell r="ER14" t="str">
            <v>-</v>
          </cell>
          <cell r="FN14"/>
          <cell r="FO14"/>
          <cell r="FP14"/>
        </row>
        <row r="15">
          <cell r="F15" t="str">
            <v>Здание котельной №1 с. Оксино</v>
          </cell>
          <cell r="AF15" t="str">
            <v>-</v>
          </cell>
          <cell r="BI15">
            <v>0</v>
          </cell>
          <cell r="CL15">
            <v>0.33710000000000001</v>
          </cell>
          <cell r="DO15" t="str">
            <v>-</v>
          </cell>
          <cell r="ER15" t="str">
            <v>-</v>
          </cell>
          <cell r="FN15"/>
          <cell r="FO15"/>
          <cell r="FP15"/>
        </row>
        <row r="16">
          <cell r="F16" t="str">
            <v>Здание котельной №1 с. Коткино</v>
          </cell>
          <cell r="AF16" t="str">
            <v>-</v>
          </cell>
          <cell r="BI16">
            <v>0</v>
          </cell>
          <cell r="CL16">
            <v>0.2697</v>
          </cell>
          <cell r="DO16" t="str">
            <v>-</v>
          </cell>
          <cell r="ER16" t="str">
            <v>-</v>
          </cell>
          <cell r="FN16"/>
          <cell r="FO16"/>
          <cell r="FP16"/>
        </row>
        <row r="17">
          <cell r="F17" t="str">
            <v>Здание котельной №3 с. Великовисочное</v>
          </cell>
          <cell r="AF17" t="str">
            <v>-</v>
          </cell>
          <cell r="BI17">
            <v>0</v>
          </cell>
          <cell r="CL17">
            <v>0.33379999999999999</v>
          </cell>
          <cell r="DO17" t="str">
            <v>-</v>
          </cell>
          <cell r="ER17" t="str">
            <v>-</v>
          </cell>
          <cell r="FN17"/>
          <cell r="FO17"/>
          <cell r="FP17"/>
        </row>
        <row r="18">
          <cell r="F18" t="str">
            <v>Тепловые сети (котельная №1) с. Ома</v>
          </cell>
          <cell r="AF18">
            <v>0</v>
          </cell>
          <cell r="BI18" t="str">
            <v>-</v>
          </cell>
          <cell r="CL18" t="str">
            <v>-</v>
          </cell>
          <cell r="DO18">
            <v>1.2818009711967622</v>
          </cell>
          <cell r="ER18">
            <v>277.4253114</v>
          </cell>
          <cell r="FN18">
            <v>216.434</v>
          </cell>
          <cell r="FO18">
            <v>216.434</v>
          </cell>
          <cell r="FP18">
            <v>412.81400000000002</v>
          </cell>
        </row>
        <row r="19">
          <cell r="F19" t="str">
            <v>Тепловые сети (Котельная №1) с. Нижняя Пеша</v>
          </cell>
          <cell r="AF19">
            <v>0</v>
          </cell>
          <cell r="BI19" t="str">
            <v>-</v>
          </cell>
          <cell r="CL19" t="str">
            <v>-</v>
          </cell>
          <cell r="DO19">
            <v>1.0508204389037905</v>
          </cell>
          <cell r="ER19">
            <v>440.34</v>
          </cell>
          <cell r="FN19">
            <v>419.04399999999998</v>
          </cell>
          <cell r="FO19">
            <v>419.04399999999998</v>
          </cell>
          <cell r="FP19">
            <v>419.04399999999998</v>
          </cell>
        </row>
        <row r="20">
          <cell r="F20" t="str">
            <v>Тепловые сети (Котельная №1) п. Харута</v>
          </cell>
          <cell r="AF20">
            <v>0</v>
          </cell>
          <cell r="BI20" t="str">
            <v>-</v>
          </cell>
          <cell r="CL20" t="str">
            <v>-</v>
          </cell>
          <cell r="DO20">
            <v>1.1636642943725022</v>
          </cell>
          <cell r="ER20">
            <v>193.92</v>
          </cell>
          <cell r="FN20">
            <v>166.64599999999999</v>
          </cell>
          <cell r="FO20">
            <v>166.64599999999999</v>
          </cell>
          <cell r="FP20">
            <v>170.06599999999997</v>
          </cell>
        </row>
        <row r="21">
          <cell r="F21" t="str">
            <v>Котельная №1 с. Ома</v>
          </cell>
          <cell r="AF21" t="str">
            <v>-</v>
          </cell>
          <cell r="BI21">
            <v>0</v>
          </cell>
          <cell r="CL21">
            <v>0.21271678828468615</v>
          </cell>
          <cell r="DO21" t="str">
            <v>-</v>
          </cell>
          <cell r="ER21" t="str">
            <v>-</v>
          </cell>
          <cell r="FN21"/>
          <cell r="FO21"/>
          <cell r="FP21"/>
        </row>
        <row r="22">
          <cell r="F22" t="str">
            <v>Здание котельной №1 с. Тельвиска</v>
          </cell>
          <cell r="AF22" t="str">
            <v>-</v>
          </cell>
          <cell r="BI22">
            <v>0</v>
          </cell>
          <cell r="CL22">
            <v>0.17745517048222914</v>
          </cell>
          <cell r="DO22" t="str">
            <v>-</v>
          </cell>
          <cell r="ER22" t="str">
            <v>-</v>
          </cell>
          <cell r="FN22"/>
          <cell r="FO22"/>
          <cell r="FP22"/>
        </row>
        <row r="23">
          <cell r="F23" t="str">
            <v>Здание котельной №1 п. Харута</v>
          </cell>
          <cell r="AF23" t="str">
            <v>-</v>
          </cell>
          <cell r="BI23">
            <v>0</v>
          </cell>
          <cell r="CL23">
            <v>0.23663393711142999</v>
          </cell>
          <cell r="DO23" t="str">
            <v>-</v>
          </cell>
          <cell r="ER23" t="str">
            <v>-</v>
          </cell>
          <cell r="FN23"/>
          <cell r="FO23"/>
          <cell r="FP23"/>
        </row>
        <row r="24">
          <cell r="F24" t="str">
            <v>Здание котельной №1 п. Хорей-Вер</v>
          </cell>
          <cell r="AF24" t="str">
            <v>-</v>
          </cell>
          <cell r="BI24">
            <v>0</v>
          </cell>
          <cell r="CL24">
            <v>0.1625614809782609</v>
          </cell>
          <cell r="DO24" t="str">
            <v>-</v>
          </cell>
          <cell r="ER24" t="str">
            <v>-</v>
          </cell>
          <cell r="FN24"/>
          <cell r="FO24"/>
          <cell r="FP24"/>
        </row>
        <row r="25">
          <cell r="F25" t="str">
            <v>Здание котельной №1 с. Несь</v>
          </cell>
          <cell r="AF25" t="str">
            <v>-</v>
          </cell>
          <cell r="BI25">
            <v>0</v>
          </cell>
          <cell r="CL25">
            <v>0.21074940991345398</v>
          </cell>
          <cell r="DO25" t="str">
            <v>-</v>
          </cell>
          <cell r="ER25" t="str">
            <v>-</v>
          </cell>
          <cell r="FN25"/>
          <cell r="FO25"/>
          <cell r="FP25"/>
        </row>
        <row r="26">
          <cell r="F26" t="str">
            <v>Здание котельной №4 п. Усть-Кара</v>
          </cell>
          <cell r="AF26" t="str">
            <v>-</v>
          </cell>
          <cell r="BI26">
            <v>0</v>
          </cell>
          <cell r="CL26">
            <v>0.35648923615308264</v>
          </cell>
          <cell r="DO26" t="str">
            <v>-</v>
          </cell>
          <cell r="ER26" t="str">
            <v>-</v>
          </cell>
          <cell r="FN26"/>
          <cell r="FO26"/>
          <cell r="FP26"/>
        </row>
        <row r="27">
          <cell r="F27" t="str">
            <v>Здание котельной №8 п. Нельмин-Нос</v>
          </cell>
          <cell r="AF27" t="str">
            <v>-</v>
          </cell>
          <cell r="BI27">
            <v>0</v>
          </cell>
          <cell r="CL27">
            <v>0.16516370699223085</v>
          </cell>
          <cell r="DO27" t="str">
            <v>-</v>
          </cell>
          <cell r="ER27" t="str">
            <v>-</v>
          </cell>
          <cell r="FN27"/>
          <cell r="FO27"/>
          <cell r="FP27"/>
        </row>
        <row r="28">
          <cell r="F28" t="str">
            <v>Здание котельной №1 п. Нельмин-Нос</v>
          </cell>
          <cell r="AF28" t="str">
            <v>-</v>
          </cell>
          <cell r="BI28">
            <v>0</v>
          </cell>
          <cell r="CL28">
            <v>0.22021827598964114</v>
          </cell>
          <cell r="DO28" t="str">
            <v>-</v>
          </cell>
          <cell r="ER28" t="str">
            <v>-</v>
          </cell>
          <cell r="FN28"/>
          <cell r="FO28"/>
          <cell r="FP28"/>
        </row>
        <row r="29">
          <cell r="F29" t="str">
            <v>Тепловые сети от котельной №2 Оксино</v>
          </cell>
          <cell r="AF29">
            <v>0</v>
          </cell>
          <cell r="BI29" t="str">
            <v>-</v>
          </cell>
          <cell r="CL29" t="str">
            <v>-</v>
          </cell>
          <cell r="DO29">
            <v>0.91462614983981871</v>
          </cell>
          <cell r="ER29">
            <v>97.64</v>
          </cell>
          <cell r="FN29">
            <v>106.75399999999999</v>
          </cell>
          <cell r="FO29">
            <v>184.102</v>
          </cell>
          <cell r="FP29">
            <v>184.102</v>
          </cell>
        </row>
        <row r="30">
          <cell r="F30" t="str">
            <v>Тепловые сети с. Коткино</v>
          </cell>
          <cell r="AF30">
            <v>0</v>
          </cell>
          <cell r="BI30" t="str">
            <v>-</v>
          </cell>
          <cell r="CL30" t="str">
            <v>-</v>
          </cell>
          <cell r="DO30">
            <v>1.2525673663297809</v>
          </cell>
          <cell r="ER30">
            <v>988.11</v>
          </cell>
          <cell r="FN30">
            <v>788.86775</v>
          </cell>
          <cell r="FO30">
            <v>799.69775000000004</v>
          </cell>
          <cell r="FP30">
            <v>885.53980000000001</v>
          </cell>
        </row>
        <row r="31">
          <cell r="F31" t="str">
            <v>Тепловые сети от котельной №1 Несь</v>
          </cell>
          <cell r="AF31">
            <v>0</v>
          </cell>
          <cell r="BI31" t="str">
            <v>-</v>
          </cell>
          <cell r="CL31" t="str">
            <v>-</v>
          </cell>
          <cell r="DO31">
            <v>0.77873606507984328</v>
          </cell>
          <cell r="ER31">
            <v>206.77</v>
          </cell>
          <cell r="FN31">
            <v>265.52000000000004</v>
          </cell>
          <cell r="FO31">
            <v>507.16</v>
          </cell>
          <cell r="FP31">
            <v>507.16</v>
          </cell>
        </row>
        <row r="32">
          <cell r="F32" t="str">
            <v>Тепловые сети от котельной №1 Хорей-Вер</v>
          </cell>
          <cell r="AF32">
            <v>0</v>
          </cell>
          <cell r="BI32" t="str">
            <v>-</v>
          </cell>
          <cell r="CL32" t="str">
            <v>-</v>
          </cell>
          <cell r="DO32">
            <v>1.3851747051524392</v>
          </cell>
          <cell r="ER32">
            <v>238.89</v>
          </cell>
          <cell r="FN32">
            <v>172.46200000000002</v>
          </cell>
          <cell r="FO32">
            <v>172.46200000000002</v>
          </cell>
          <cell r="FP32">
            <v>172.46200000000002</v>
          </cell>
        </row>
        <row r="33">
          <cell r="F33" t="str">
            <v>здание котельной №4 д. Андег</v>
          </cell>
          <cell r="AF33" t="str">
            <v>-</v>
          </cell>
          <cell r="BI33">
            <v>0</v>
          </cell>
          <cell r="CL33">
            <v>0.16516370699223085</v>
          </cell>
          <cell r="DO33" t="str">
            <v>-</v>
          </cell>
          <cell r="ER33" t="str">
            <v>-</v>
          </cell>
          <cell r="FN33"/>
          <cell r="FO33"/>
          <cell r="FP33"/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  <sheetName val="СВОД"/>
      <sheetName val="Виска №1"/>
      <sheetName val="Оксино №2"/>
      <sheetName val="Коткино"/>
      <sheetName val="Несь"/>
      <sheetName val="Н-Пеша ЦК №1"/>
      <sheetName val="Ома(2)"/>
      <sheetName val="Харута ЦК(2)"/>
      <sheetName val="Коткино (2)"/>
      <sheetName val="Х-Вер"/>
      <sheetName val="Коткино ТТГж"/>
      <sheetName val="Индига №1"/>
      <sheetName val="Андег ДС"/>
      <sheetName val="Андег Общежитие"/>
      <sheetName val="Н-Пеша ЦК №1(2)"/>
      <sheetName val="Верхняя Пеша"/>
      <sheetName val="Тельвиска Орбита"/>
      <sheetName val="Тельвиска ЦК"/>
      <sheetName val="Макарово"/>
      <sheetName val="Красное ДС"/>
      <sheetName val="Выучейский"/>
      <sheetName val="Виска №3"/>
      <sheetName val="Лабожское"/>
      <sheetName val="Пылемец"/>
      <sheetName val="Чижа"/>
      <sheetName val="У-Кара Школа"/>
      <sheetName val="У-Кара ТТГж"/>
      <sheetName val="У-Кара ДС"/>
      <sheetName val="Нельмин-Нос"/>
      <sheetName val="Оксино №1"/>
      <sheetName val="Каратайка"/>
      <sheetName val="Харута ДС"/>
      <sheetName val="База"/>
      <sheetName val="Шойна"/>
      <sheetName val="Амдерма ЦК"/>
      <sheetName val="Бугрино"/>
      <sheetName val="Лист1"/>
    </sheetNames>
    <sheetDataSet>
      <sheetData sheetId="0">
        <row r="3">
          <cell r="C3">
            <v>349.04031397462495</v>
          </cell>
          <cell r="D3">
            <v>224.67093284999999</v>
          </cell>
          <cell r="E3">
            <v>196.85</v>
          </cell>
        </row>
        <row r="4">
          <cell r="C4">
            <v>194.87480135119498</v>
          </cell>
          <cell r="D4">
            <v>96.967058117999997</v>
          </cell>
          <cell r="E4">
            <v>106.75399999999999</v>
          </cell>
          <cell r="H4">
            <v>329.81144668988253</v>
          </cell>
          <cell r="I4">
            <v>172.689834093</v>
          </cell>
          <cell r="J4">
            <v>184.102</v>
          </cell>
        </row>
        <row r="5">
          <cell r="E5">
            <v>788.86775</v>
          </cell>
          <cell r="H5">
            <v>1317.2353630629891</v>
          </cell>
          <cell r="I5">
            <v>994.48501453312485</v>
          </cell>
          <cell r="J5">
            <v>799.69775000000004</v>
          </cell>
        </row>
        <row r="6">
          <cell r="E6">
            <v>265.52000000000004</v>
          </cell>
          <cell r="H6">
            <v>775.40760363644245</v>
          </cell>
          <cell r="I6">
            <v>514.86269783700004</v>
          </cell>
          <cell r="J6">
            <v>357.06000000000006</v>
          </cell>
        </row>
        <row r="7">
          <cell r="H7">
            <v>870.11760760863012</v>
          </cell>
          <cell r="I7">
            <v>548.71705921199998</v>
          </cell>
          <cell r="J7">
            <v>395.25</v>
          </cell>
        </row>
        <row r="8">
          <cell r="C8">
            <v>515.83521436820104</v>
          </cell>
          <cell r="D8">
            <v>432.66689463240004</v>
          </cell>
          <cell r="E8">
            <v>313.13400000000001</v>
          </cell>
          <cell r="H8">
            <v>562.46162007610337</v>
          </cell>
          <cell r="I8">
            <v>453.51805097340008</v>
          </cell>
          <cell r="J8">
            <v>335.36400000000003</v>
          </cell>
        </row>
        <row r="9">
          <cell r="D9">
            <v>277.4253114</v>
          </cell>
          <cell r="E9">
            <v>274.19400000000002</v>
          </cell>
          <cell r="H9">
            <v>499.67783857799992</v>
          </cell>
          <cell r="I9">
            <v>335.72088720000005</v>
          </cell>
          <cell r="J9">
            <v>298.51400000000001</v>
          </cell>
        </row>
        <row r="10">
          <cell r="J10">
            <v>554.83399999999995</v>
          </cell>
        </row>
        <row r="11">
          <cell r="E11">
            <v>173.48599999999996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24EB9-DBD8-45B0-ADEE-9710F31B3646}">
  <dimension ref="A1:K47"/>
  <sheetViews>
    <sheetView workbookViewId="0">
      <selection activeCell="G14" sqref="G14"/>
    </sheetView>
  </sheetViews>
  <sheetFormatPr defaultRowHeight="12.75" x14ac:dyDescent="0.2"/>
  <cols>
    <col min="1" max="1" width="31.42578125" customWidth="1"/>
    <col min="2" max="2" width="14.5703125" customWidth="1"/>
    <col min="3" max="3" width="10.28515625" style="280" customWidth="1"/>
    <col min="4" max="4" width="11.28515625" style="280" customWidth="1"/>
    <col min="5" max="5" width="14.5703125" customWidth="1"/>
    <col min="6" max="6" width="15.28515625" customWidth="1"/>
    <col min="7" max="7" width="13.7109375" customWidth="1"/>
    <col min="8" max="8" width="13.140625" customWidth="1"/>
    <col min="9" max="9" width="10.7109375" bestFit="1" customWidth="1"/>
    <col min="10" max="10" width="10.140625" bestFit="1" customWidth="1"/>
  </cols>
  <sheetData>
    <row r="1" spans="1:11" x14ac:dyDescent="0.2">
      <c r="A1" s="386" t="s">
        <v>1342</v>
      </c>
      <c r="B1" s="383" t="s">
        <v>1340</v>
      </c>
      <c r="C1" s="384"/>
      <c r="D1" s="385"/>
      <c r="E1" s="383" t="s">
        <v>1341</v>
      </c>
      <c r="F1" s="384"/>
      <c r="G1" s="385"/>
    </row>
    <row r="2" spans="1:11" ht="13.5" thickBot="1" x14ac:dyDescent="0.25">
      <c r="A2" s="387"/>
      <c r="B2" s="291" t="s">
        <v>339</v>
      </c>
      <c r="C2" s="292" t="s">
        <v>280</v>
      </c>
      <c r="D2" s="293" t="s">
        <v>297</v>
      </c>
      <c r="E2" s="291" t="s">
        <v>339</v>
      </c>
      <c r="F2" s="292" t="s">
        <v>280</v>
      </c>
      <c r="G2" s="293" t="s">
        <v>297</v>
      </c>
      <c r="I2" s="364" t="s">
        <v>280</v>
      </c>
    </row>
    <row r="3" spans="1:11" s="208" customFormat="1" x14ac:dyDescent="0.2">
      <c r="A3" s="294">
        <v>2023</v>
      </c>
      <c r="B3" s="295">
        <f>'Мероприятия (утв)'!S45</f>
        <v>45085.290320980719</v>
      </c>
      <c r="C3" s="296">
        <f>'Мероприятия (утв)'!S47</f>
        <v>41841.289584999999</v>
      </c>
      <c r="D3" s="297">
        <f>'Мероприятия (утв)'!S46</f>
        <v>3244.00073598072</v>
      </c>
      <c r="E3" s="295">
        <f>Мероприятия!S44</f>
        <v>45085.290320980719</v>
      </c>
      <c r="F3" s="296">
        <f>Мероприятия!S46</f>
        <v>41841.289584999999</v>
      </c>
      <c r="G3" s="297">
        <f>Мероприятия!V45</f>
        <v>3244.00073598072</v>
      </c>
      <c r="H3" s="281">
        <f>E3-B3</f>
        <v>0</v>
      </c>
    </row>
    <row r="4" spans="1:11" x14ac:dyDescent="0.2">
      <c r="A4" s="289" t="s">
        <v>341</v>
      </c>
      <c r="B4" s="284">
        <f>'Мероприятия (утв)'!V45</f>
        <v>21480.703820980714</v>
      </c>
      <c r="C4" s="282">
        <f>'Мероприятия (утв)'!V47</f>
        <v>18236.703084999997</v>
      </c>
      <c r="D4" s="285">
        <f>'Мероприятия (утв)'!V46</f>
        <v>3244.00073598072</v>
      </c>
      <c r="E4" s="284">
        <f>Мероприятия!V44</f>
        <v>21480.703820980714</v>
      </c>
      <c r="F4" s="282">
        <f>Мероприятия!V46</f>
        <v>18236.703084999997</v>
      </c>
      <c r="G4" s="285">
        <f>Мероприятия!V45</f>
        <v>3244.00073598072</v>
      </c>
      <c r="H4" s="281">
        <f t="shared" ref="H4:H19" si="0">E4-B4</f>
        <v>0</v>
      </c>
    </row>
    <row r="5" spans="1:11" x14ac:dyDescent="0.2">
      <c r="A5" s="289" t="s">
        <v>353</v>
      </c>
      <c r="B5" s="284">
        <f>'Мероприятия (утв)'!U45</f>
        <v>0</v>
      </c>
      <c r="C5" s="282">
        <f>'Мероприятия (утв)'!U47</f>
        <v>0</v>
      </c>
      <c r="D5" s="285">
        <f>'Мероприятия (утв)'!U46</f>
        <v>0</v>
      </c>
      <c r="E5" s="284">
        <f>Мероприятия!U44</f>
        <v>0</v>
      </c>
      <c r="F5" s="282">
        <f>Мероприятия!U46</f>
        <v>0</v>
      </c>
      <c r="G5" s="285">
        <f>Мероприятия!U45</f>
        <v>0</v>
      </c>
      <c r="H5" s="281">
        <f t="shared" si="0"/>
        <v>0</v>
      </c>
    </row>
    <row r="6" spans="1:11" ht="13.5" thickBot="1" x14ac:dyDescent="0.25">
      <c r="A6" s="290" t="s">
        <v>1339</v>
      </c>
      <c r="B6" s="286">
        <f>'Мероприятия (утв)'!T45</f>
        <v>23604.586500000001</v>
      </c>
      <c r="C6" s="287">
        <f>'Мероприятия (утв)'!T47</f>
        <v>23604.586500000001</v>
      </c>
      <c r="D6" s="288">
        <f>'Мероприятия (утв)'!T46</f>
        <v>0</v>
      </c>
      <c r="E6" s="286">
        <f>Мероприятия!T44</f>
        <v>23604.586500000001</v>
      </c>
      <c r="F6" s="287">
        <f>Мероприятия!T46</f>
        <v>23604.586500000001</v>
      </c>
      <c r="G6" s="288">
        <f>Мероприятия!T45</f>
        <v>0</v>
      </c>
      <c r="H6" s="281">
        <f t="shared" si="0"/>
        <v>0</v>
      </c>
    </row>
    <row r="7" spans="1:11" s="208" customFormat="1" x14ac:dyDescent="0.2">
      <c r="A7" s="294">
        <v>2024</v>
      </c>
      <c r="B7" s="295">
        <f>'Мероприятия (утв)'!W45</f>
        <v>176129.87729648</v>
      </c>
      <c r="C7" s="296">
        <f>'Мероприятия (утв)'!W47</f>
        <v>172672.37736308001</v>
      </c>
      <c r="D7" s="297">
        <f>'Мероприятия (утв)'!W46</f>
        <v>3457.4999333999995</v>
      </c>
      <c r="E7" s="295">
        <f>Мероприятия!W44</f>
        <v>106199.15523724667</v>
      </c>
      <c r="F7" s="296">
        <f>Мероприятия!W46</f>
        <v>106199.15523724667</v>
      </c>
      <c r="G7" s="297">
        <f>Мероприятия!W45</f>
        <v>0</v>
      </c>
      <c r="H7" s="281">
        <f t="shared" si="0"/>
        <v>-69930.722059233332</v>
      </c>
    </row>
    <row r="8" spans="1:11" x14ac:dyDescent="0.2">
      <c r="A8" s="289" t="s">
        <v>341</v>
      </c>
      <c r="B8" s="284">
        <f>'Мероприятия (утв)'!Z45</f>
        <v>23340.96310356</v>
      </c>
      <c r="C8" s="282">
        <f>'Мероприятия (утв)'!Z47</f>
        <v>19883.463170160001</v>
      </c>
      <c r="D8" s="285">
        <f>'Мероприятия (утв)'!Z46</f>
        <v>3457.4999333999995</v>
      </c>
      <c r="E8" s="284">
        <f>Мероприятия!Z44</f>
        <v>19182.697526446667</v>
      </c>
      <c r="F8" s="282">
        <f>Мероприятия!Z46</f>
        <v>19182.697526446667</v>
      </c>
      <c r="G8" s="285">
        <f>Мероприятия!Z45</f>
        <v>0</v>
      </c>
      <c r="H8" s="281">
        <f>E8-B8</f>
        <v>-4158.2655771133323</v>
      </c>
      <c r="I8" s="188">
        <f>F8-C8</f>
        <v>-700.7656437133337</v>
      </c>
    </row>
    <row r="9" spans="1:11" x14ac:dyDescent="0.2">
      <c r="A9" s="289" t="s">
        <v>353</v>
      </c>
      <c r="B9" s="284">
        <f>'Мероприятия (утв)'!Y45</f>
        <v>0</v>
      </c>
      <c r="C9" s="282">
        <f>'Мероприятия (утв)'!Y47</f>
        <v>0</v>
      </c>
      <c r="D9" s="285">
        <f>'Мероприятия (утв)'!Y46</f>
        <v>0</v>
      </c>
      <c r="E9" s="284">
        <f>Мероприятия!Y44</f>
        <v>0</v>
      </c>
      <c r="F9" s="282">
        <f>Мероприятия!Y46</f>
        <v>0</v>
      </c>
      <c r="G9" s="285">
        <f>Мероприятия!Y45</f>
        <v>0</v>
      </c>
      <c r="H9" s="281">
        <f t="shared" si="0"/>
        <v>0</v>
      </c>
    </row>
    <row r="10" spans="1:11" ht="13.5" thickBot="1" x14ac:dyDescent="0.25">
      <c r="A10" s="290" t="s">
        <v>1339</v>
      </c>
      <c r="B10" s="286">
        <f>'Мероприятия (утв)'!X45</f>
        <v>152788.91419292003</v>
      </c>
      <c r="C10" s="287">
        <f>'Мероприятия (утв)'!X47</f>
        <v>152788.91419292003</v>
      </c>
      <c r="D10" s="288">
        <f>'Мероприятия (утв)'!X46</f>
        <v>0</v>
      </c>
      <c r="E10" s="286">
        <f>Мероприятия!X44</f>
        <v>87016.457710799994</v>
      </c>
      <c r="F10" s="287">
        <f>Мероприятия!X46</f>
        <v>87016.457710799994</v>
      </c>
      <c r="G10" s="288">
        <f>Мероприятия!X45</f>
        <v>0</v>
      </c>
      <c r="H10" s="281">
        <f t="shared" si="0"/>
        <v>-65772.456482120033</v>
      </c>
    </row>
    <row r="11" spans="1:11" x14ac:dyDescent="0.2">
      <c r="A11" s="294">
        <v>2025</v>
      </c>
      <c r="B11" s="295">
        <f>'Мероприятия (утв)'!AA45</f>
        <v>401631.70386024448</v>
      </c>
      <c r="C11" s="296">
        <f>'Мероприятия (утв)'!AA47</f>
        <v>401631.70386024448</v>
      </c>
      <c r="D11" s="297">
        <f>'Мероприятия (утв)'!AA46</f>
        <v>0</v>
      </c>
      <c r="E11" s="295">
        <f>Мероприятия!AA44</f>
        <v>232408.98265352991</v>
      </c>
      <c r="F11" s="296">
        <f>Мероприятия!AA46</f>
        <v>228699.83121352989</v>
      </c>
      <c r="G11" s="297">
        <f>Мероприятия!AA45</f>
        <v>3709.1514400000005</v>
      </c>
      <c r="H11" s="281">
        <f t="shared" si="0"/>
        <v>-169222.72120671457</v>
      </c>
    </row>
    <row r="12" spans="1:11" x14ac:dyDescent="0.2">
      <c r="A12" s="289" t="s">
        <v>341</v>
      </c>
      <c r="B12" s="284">
        <f>'Мероприятия (утв)'!AD45</f>
        <v>12301.847023939201</v>
      </c>
      <c r="C12" s="282">
        <f>'Мероприятия (утв)'!AD47</f>
        <v>12301.847023939201</v>
      </c>
      <c r="D12" s="285">
        <f>'Мероприятия (утв)'!AD46</f>
        <v>0</v>
      </c>
      <c r="E12" s="284">
        <f>Мероприятия!AD44</f>
        <v>18029.269446706676</v>
      </c>
      <c r="F12" s="282">
        <f>Мероприятия!AD46</f>
        <v>14320.118006706673</v>
      </c>
      <c r="G12" s="285">
        <f>Мероприятия!AD45</f>
        <v>3709.1514400000005</v>
      </c>
      <c r="H12" s="281">
        <f t="shared" si="0"/>
        <v>5727.4224227674749</v>
      </c>
    </row>
    <row r="13" spans="1:11" x14ac:dyDescent="0.2">
      <c r="A13" s="289" t="s">
        <v>353</v>
      </c>
      <c r="B13" s="284">
        <f>'Мероприятия (утв)'!AC45</f>
        <v>0</v>
      </c>
      <c r="C13" s="282">
        <f>'Мероприятия (утв)'!AC47</f>
        <v>0</v>
      </c>
      <c r="D13" s="285">
        <f>'Мероприятия (утв)'!AC46</f>
        <v>0</v>
      </c>
      <c r="E13" s="284">
        <f>Мероприятия!AC44</f>
        <v>388.94099999999997</v>
      </c>
      <c r="F13" s="282">
        <f>Мероприятия!AC46</f>
        <v>388.94099999999997</v>
      </c>
      <c r="G13" s="285">
        <f>Мероприятия!AC45</f>
        <v>0</v>
      </c>
      <c r="H13" s="281">
        <f t="shared" si="0"/>
        <v>388.94099999999997</v>
      </c>
    </row>
    <row r="14" spans="1:11" ht="13.5" thickBot="1" x14ac:dyDescent="0.25">
      <c r="A14" s="290" t="s">
        <v>1339</v>
      </c>
      <c r="B14" s="286">
        <f>'Мероприятия (утв)'!AB45</f>
        <v>389329.85683630529</v>
      </c>
      <c r="C14" s="287">
        <f>'Мероприятия (утв)'!AB47</f>
        <v>389329.85683630529</v>
      </c>
      <c r="D14" s="288">
        <f>'Мероприятия (утв)'!AB46</f>
        <v>0</v>
      </c>
      <c r="E14" s="286">
        <f>Мероприятия!AB44</f>
        <v>212868.53820682323</v>
      </c>
      <c r="F14" s="287">
        <f>Мероприятия!AB46</f>
        <v>212868.53820682323</v>
      </c>
      <c r="G14" s="288">
        <f>Мероприятия!AB45</f>
        <v>0</v>
      </c>
      <c r="H14" s="281">
        <f t="shared" si="0"/>
        <v>-176461.31862948206</v>
      </c>
    </row>
    <row r="15" spans="1:11" x14ac:dyDescent="0.2">
      <c r="A15" s="289" t="s">
        <v>339</v>
      </c>
      <c r="B15" s="284">
        <f t="shared" ref="B15:G16" si="1">B3+B7+B11</f>
        <v>622846.87147770519</v>
      </c>
      <c r="C15" s="282">
        <f t="shared" si="1"/>
        <v>616145.37080832454</v>
      </c>
      <c r="D15" s="285">
        <f t="shared" si="1"/>
        <v>6701.500669380719</v>
      </c>
      <c r="E15" s="284">
        <f t="shared" si="1"/>
        <v>383693.42821175733</v>
      </c>
      <c r="F15" s="282">
        <f t="shared" si="1"/>
        <v>376740.27603577659</v>
      </c>
      <c r="G15" s="285">
        <f t="shared" si="1"/>
        <v>6953.1521759807201</v>
      </c>
      <c r="H15" s="281">
        <f t="shared" si="0"/>
        <v>-239153.44326594786</v>
      </c>
    </row>
    <row r="16" spans="1:11" x14ac:dyDescent="0.2">
      <c r="A16" s="289" t="s">
        <v>341</v>
      </c>
      <c r="B16" s="284">
        <f t="shared" si="1"/>
        <v>57123.513948479915</v>
      </c>
      <c r="C16" s="282">
        <f t="shared" si="1"/>
        <v>50422.013279099207</v>
      </c>
      <c r="D16" s="285">
        <f t="shared" si="1"/>
        <v>6701.500669380719</v>
      </c>
      <c r="E16" s="284">
        <f>E4+E8+E12-E17</f>
        <v>53234.576144447557</v>
      </c>
      <c r="F16" s="282">
        <f>F4+F8+F12-F17</f>
        <v>46281.423968466836</v>
      </c>
      <c r="G16" s="285">
        <f t="shared" si="1"/>
        <v>6953.1521759807201</v>
      </c>
      <c r="H16" s="281">
        <f>E16-B16</f>
        <v>-3888.9378040323572</v>
      </c>
      <c r="I16" s="188">
        <f>F16-C16</f>
        <v>-4140.5893106323711</v>
      </c>
      <c r="J16" s="188">
        <f>I16+G47</f>
        <v>-9598.683960318871</v>
      </c>
      <c r="K16" s="366">
        <f>E16/E15</f>
        <v>0.1387424757118014</v>
      </c>
    </row>
    <row r="17" spans="1:11" x14ac:dyDescent="0.2">
      <c r="A17" s="289" t="s">
        <v>1357</v>
      </c>
      <c r="B17" s="284"/>
      <c r="C17" s="282"/>
      <c r="D17" s="285"/>
      <c r="E17" s="284">
        <f>F17</f>
        <v>5458.0946496865008</v>
      </c>
      <c r="F17" s="282">
        <f>-G47</f>
        <v>5458.0946496865008</v>
      </c>
      <c r="G17" s="285"/>
      <c r="H17" s="281"/>
      <c r="I17" s="188"/>
      <c r="J17" s="188"/>
      <c r="K17" s="366">
        <f>E17/E15</f>
        <v>1.4225144994337047E-2</v>
      </c>
    </row>
    <row r="18" spans="1:11" x14ac:dyDescent="0.2">
      <c r="A18" s="289" t="s">
        <v>353</v>
      </c>
      <c r="B18" s="284">
        <f t="shared" ref="B18:G19" si="2">B5+B9+B13</f>
        <v>0</v>
      </c>
      <c r="C18" s="282">
        <f t="shared" si="2"/>
        <v>0</v>
      </c>
      <c r="D18" s="285">
        <f t="shared" si="2"/>
        <v>0</v>
      </c>
      <c r="E18" s="284">
        <f t="shared" si="2"/>
        <v>388.94099999999997</v>
      </c>
      <c r="F18" s="282">
        <f t="shared" si="2"/>
        <v>388.94099999999997</v>
      </c>
      <c r="G18" s="285">
        <f t="shared" si="2"/>
        <v>0</v>
      </c>
      <c r="H18" s="281">
        <f t="shared" si="0"/>
        <v>388.94099999999997</v>
      </c>
      <c r="K18" s="366">
        <f>E18/E15</f>
        <v>1.0136764703338795E-3</v>
      </c>
    </row>
    <row r="19" spans="1:11" ht="13.5" thickBot="1" x14ac:dyDescent="0.25">
      <c r="A19" s="290" t="s">
        <v>1339</v>
      </c>
      <c r="B19" s="286">
        <f t="shared" si="2"/>
        <v>565723.35752922529</v>
      </c>
      <c r="C19" s="287">
        <f t="shared" si="2"/>
        <v>565723.35752922529</v>
      </c>
      <c r="D19" s="288">
        <f t="shared" si="2"/>
        <v>0</v>
      </c>
      <c r="E19" s="286">
        <f t="shared" si="2"/>
        <v>323489.58241762326</v>
      </c>
      <c r="F19" s="287">
        <f t="shared" si="2"/>
        <v>323489.58241762326</v>
      </c>
      <c r="G19" s="288">
        <f t="shared" si="2"/>
        <v>0</v>
      </c>
      <c r="H19" s="281">
        <f t="shared" si="0"/>
        <v>-242233.77511160204</v>
      </c>
      <c r="K19" s="366">
        <f>E19/E15</f>
        <v>0.84309388337788249</v>
      </c>
    </row>
    <row r="21" spans="1:11" x14ac:dyDescent="0.2">
      <c r="E21" s="188"/>
    </row>
    <row r="22" spans="1:11" x14ac:dyDescent="0.2">
      <c r="A22" t="s">
        <v>341</v>
      </c>
      <c r="F22" t="s">
        <v>1412</v>
      </c>
      <c r="G22" t="s">
        <v>1413</v>
      </c>
    </row>
    <row r="23" spans="1:11" x14ac:dyDescent="0.2">
      <c r="A23">
        <v>2024</v>
      </c>
      <c r="F23" s="365">
        <v>20967455.640000001</v>
      </c>
      <c r="G23" s="365">
        <v>15728074</v>
      </c>
    </row>
    <row r="24" spans="1:11" x14ac:dyDescent="0.2">
      <c r="A24">
        <v>2025</v>
      </c>
      <c r="F24" s="365">
        <v>17580521.57</v>
      </c>
      <c r="G24" s="226">
        <f>F24</f>
        <v>17580521.57</v>
      </c>
    </row>
    <row r="25" spans="1:11" x14ac:dyDescent="0.2">
      <c r="A25" t="s">
        <v>1411</v>
      </c>
      <c r="F25" s="365">
        <f>(Мероприятия!W16+Мероприятия!W16)/120*12*1000</f>
        <v>7510000</v>
      </c>
      <c r="G25" s="226">
        <f>F25</f>
        <v>7510000</v>
      </c>
    </row>
    <row r="26" spans="1:11" x14ac:dyDescent="0.2">
      <c r="F26" s="226">
        <f>SUM(F23:F25)</f>
        <v>46057977.210000001</v>
      </c>
      <c r="G26" s="226">
        <f>SUM(G23:G25)</f>
        <v>40818595.57</v>
      </c>
      <c r="H26" s="226">
        <f>G26-G47*1000</f>
        <v>46276690.219686501</v>
      </c>
    </row>
    <row r="27" spans="1:11" x14ac:dyDescent="0.2">
      <c r="A27" t="s">
        <v>1358</v>
      </c>
    </row>
    <row r="29" spans="1:11" s="298" customFormat="1" ht="34.5" customHeight="1" x14ac:dyDescent="0.2">
      <c r="A29" s="299" t="s">
        <v>1343</v>
      </c>
      <c r="B29" s="299" t="s">
        <v>1344</v>
      </c>
      <c r="C29" s="195" t="s">
        <v>1345</v>
      </c>
      <c r="D29" s="195" t="s">
        <v>1346</v>
      </c>
      <c r="E29" s="299" t="s">
        <v>1347</v>
      </c>
      <c r="F29" s="299" t="s">
        <v>1348</v>
      </c>
      <c r="G29" s="299" t="str">
        <f>'[1]отчет 2023'!$AI$6</f>
        <v>необходимость учета экономии в ИП</v>
      </c>
      <c r="H29" s="299" t="str">
        <f>'[1]отчет 2023'!$AJ$6</f>
        <v>экономия 30% в распоряжении предприятия</v>
      </c>
    </row>
    <row r="30" spans="1:11" ht="25.5" x14ac:dyDescent="0.2">
      <c r="A30" s="95" t="str">
        <f>'[1]отчет 2023'!$B$13</f>
        <v>Реконструкция тепловых сетей от котельной №2 с. Оксино</v>
      </c>
      <c r="B30" s="80">
        <f>'[1]отчет 2023'!$M$13</f>
        <v>6345.6864999999998</v>
      </c>
      <c r="C30" s="282">
        <f>'[1]отчет 2023'!$AB$13</f>
        <v>6345.6864999999998</v>
      </c>
      <c r="D30" s="282">
        <f>C30-B30</f>
        <v>0</v>
      </c>
      <c r="E30" s="300" t="s">
        <v>352</v>
      </c>
      <c r="F30" s="45"/>
      <c r="G30" s="80"/>
      <c r="H30" s="80"/>
    </row>
    <row r="31" spans="1:11" x14ac:dyDescent="0.2">
      <c r="A31" s="301" t="s">
        <v>1353</v>
      </c>
      <c r="B31" s="92">
        <f>B30</f>
        <v>6345.6864999999998</v>
      </c>
      <c r="C31" s="282">
        <f>C30</f>
        <v>6345.6864999999998</v>
      </c>
      <c r="D31" s="282"/>
      <c r="E31" s="302"/>
      <c r="F31" s="301"/>
      <c r="G31" s="80"/>
      <c r="H31" s="80"/>
    </row>
    <row r="32" spans="1:11" ht="38.25" x14ac:dyDescent="0.2">
      <c r="A32" s="95" t="str">
        <f>'[1]отчет 2023'!$B$17</f>
        <v>Реконструкция тепловой сети с. Коткино (подключение в районе дома Центральная 60А)</v>
      </c>
      <c r="B32" s="80">
        <f>'[1]отчет 2023'!$M$17</f>
        <v>1375.4251333333332</v>
      </c>
      <c r="C32" s="282">
        <f>'[1]отчет 2023'!$AB$17</f>
        <v>1322.1553999999999</v>
      </c>
      <c r="D32" s="282">
        <f t="shared" ref="D32:D36" si="3">C32-B32</f>
        <v>-53.269733333333306</v>
      </c>
      <c r="E32" s="300" t="s">
        <v>341</v>
      </c>
      <c r="F32" s="300" t="s">
        <v>1349</v>
      </c>
      <c r="G32" s="80">
        <f>D32*0.7</f>
        <v>-37.288813333333309</v>
      </c>
      <c r="H32" s="80">
        <f>D32-G32</f>
        <v>-15.980919999999998</v>
      </c>
    </row>
    <row r="33" spans="1:8" ht="34.5" customHeight="1" x14ac:dyDescent="0.2">
      <c r="A33" s="95" t="str">
        <f>'[1]отчет 2023'!$B$18</f>
        <v>Реконструкция тепловой сети от котельной №1 в с. Несь</v>
      </c>
      <c r="B33" s="80">
        <f>'[1]отчет 2023'!$M$18</f>
        <v>4859.7537000000002</v>
      </c>
      <c r="C33" s="282">
        <f>'[1]отчет 2023'!$AB$18</f>
        <v>1933.9151299999999</v>
      </c>
      <c r="D33" s="282">
        <f t="shared" si="3"/>
        <v>-2925.8385700000003</v>
      </c>
      <c r="E33" s="300" t="s">
        <v>341</v>
      </c>
      <c r="F33" s="300" t="s">
        <v>1350</v>
      </c>
      <c r="G33" s="80">
        <f>D33*0.7</f>
        <v>-2048.0869990000001</v>
      </c>
      <c r="H33" s="80">
        <f>D33-G33</f>
        <v>-877.75157100000024</v>
      </c>
    </row>
    <row r="34" spans="1:8" ht="31.5" customHeight="1" x14ac:dyDescent="0.2">
      <c r="A34" s="95" t="str">
        <f>'[1]отчет 2023'!$B$40</f>
        <v>Реконструкция тепловой сети от котельной №1 в с. Несь</v>
      </c>
      <c r="B34" s="80">
        <f>'[1]отчет 2023'!$M$40</f>
        <v>6823.6058833333336</v>
      </c>
      <c r="C34" s="282">
        <f>'[1]отчет 2023'!$AB$40</f>
        <v>3450.9792900000002</v>
      </c>
      <c r="D34" s="282">
        <f t="shared" si="3"/>
        <v>-3372.6265933333334</v>
      </c>
      <c r="E34" s="300" t="s">
        <v>341</v>
      </c>
      <c r="F34" s="300" t="s">
        <v>1349</v>
      </c>
      <c r="G34" s="80">
        <f>D34*0.7</f>
        <v>-2360.8386153333331</v>
      </c>
      <c r="H34" s="80">
        <f>D34-G34</f>
        <v>-1011.7879780000003</v>
      </c>
    </row>
    <row r="35" spans="1:8" ht="51" x14ac:dyDescent="0.2">
      <c r="A35" s="95" t="str">
        <f>'[1]отчет 2023'!$B$43</f>
        <v xml:space="preserve">Реконструкция тепловых сетей от котельной №1 в  с. Ома (до д. Почтовая 28 - увеличение диаметра) </v>
      </c>
      <c r="B35" s="80">
        <f>'[1]отчет 2023'!$M$43</f>
        <v>1899.4245583333336</v>
      </c>
      <c r="C35" s="282">
        <f>'[1]отчет 2023'!$AB$43</f>
        <v>428.95159999999998</v>
      </c>
      <c r="D35" s="282">
        <f t="shared" si="3"/>
        <v>-1470.4729583333337</v>
      </c>
      <c r="E35" s="300" t="s">
        <v>341</v>
      </c>
      <c r="F35" s="300" t="s">
        <v>1349</v>
      </c>
      <c r="G35" s="80">
        <f>D35*0.7</f>
        <v>-1029.3310708333336</v>
      </c>
      <c r="H35" s="80">
        <f>D35-G35</f>
        <v>-441.14188750000017</v>
      </c>
    </row>
    <row r="36" spans="1:8" ht="45" x14ac:dyDescent="0.2">
      <c r="A36" s="95" t="str">
        <f>'[1]отчет 2023'!$B$57</f>
        <v>Проектирование и реконструкция здания котельной №3 в с. Великовисочное</v>
      </c>
      <c r="B36" s="80">
        <f>'[1]отчет 2023'!$M$57</f>
        <v>2572.25</v>
      </c>
      <c r="C36" s="282">
        <f>'[1]отчет 2023'!$AB$57</f>
        <v>0</v>
      </c>
      <c r="D36" s="282">
        <f t="shared" si="3"/>
        <v>-2572.25</v>
      </c>
      <c r="E36" s="300" t="s">
        <v>341</v>
      </c>
      <c r="F36" s="300" t="s">
        <v>1359</v>
      </c>
      <c r="G36" s="80"/>
      <c r="H36" s="80"/>
    </row>
    <row r="37" spans="1:8" ht="45" x14ac:dyDescent="0.2">
      <c r="A37" s="95" t="str">
        <f>'[1]отчет 2023'!$B$58</f>
        <v>Реконструкция котельной №4 (амбулатория) в п. У-Кара</v>
      </c>
      <c r="B37" s="80">
        <f>'[1]отчет 2023'!$M$58</f>
        <v>2653.8308400000001</v>
      </c>
      <c r="C37" s="282">
        <f>'[1]отчет 2023'!$AB$58</f>
        <v>992.01346999999998</v>
      </c>
      <c r="D37" s="282">
        <f t="shared" ref="D37" si="4">C37-B37</f>
        <v>-1661.8173700000002</v>
      </c>
      <c r="E37" s="300" t="s">
        <v>1354</v>
      </c>
      <c r="F37" s="300" t="s">
        <v>1359</v>
      </c>
      <c r="G37" s="80"/>
      <c r="H37" s="80"/>
    </row>
    <row r="38" spans="1:8" ht="39" customHeight="1" x14ac:dyDescent="0.2">
      <c r="A38" s="95" t="str">
        <f>'[1]отчет 2023'!$B$61</f>
        <v>Реконструкция системы дымоудаления котельной №2 в с. Оксино</v>
      </c>
      <c r="B38" s="80">
        <f>'[1]отчет 2023'!$M$61</f>
        <v>531.8104800000001</v>
      </c>
      <c r="C38" s="282">
        <f>'[1]отчет 2023'!$AB$61</f>
        <v>452.31915000000004</v>
      </c>
      <c r="D38" s="282">
        <f t="shared" ref="D38" si="5">C38-B38</f>
        <v>-79.491330000000062</v>
      </c>
      <c r="E38" s="300" t="s">
        <v>341</v>
      </c>
      <c r="F38" s="300" t="s">
        <v>1349</v>
      </c>
      <c r="G38" s="80">
        <f>D38*0.7</f>
        <v>-55.643931000000038</v>
      </c>
      <c r="H38" s="80">
        <f>D38-G38</f>
        <v>-23.847399000000024</v>
      </c>
    </row>
    <row r="39" spans="1:8" ht="33" customHeight="1" x14ac:dyDescent="0.2">
      <c r="A39" s="95" t="str">
        <f>'[1]отчет 2023'!$B$72</f>
        <v>Консервация угольной котельной школа-сад в п. Хонгурей</v>
      </c>
      <c r="B39" s="80">
        <f>'[1]отчет 2023'!$M$72</f>
        <v>590.16989598072007</v>
      </c>
      <c r="C39" s="282">
        <f>'[1]отчет 2023'!$AB$72</f>
        <v>56.736470000000004</v>
      </c>
      <c r="D39" s="282">
        <f t="shared" ref="D39" si="6">C39-B39</f>
        <v>-533.43342598072002</v>
      </c>
      <c r="E39" s="300" t="s">
        <v>1354</v>
      </c>
      <c r="F39" s="300" t="s">
        <v>1349</v>
      </c>
      <c r="G39" s="80">
        <f>D39*0.7</f>
        <v>-373.40339818650398</v>
      </c>
      <c r="H39" s="80">
        <f>D39-G39</f>
        <v>-160.03002779421604</v>
      </c>
    </row>
    <row r="40" spans="1:8" ht="39" customHeight="1" x14ac:dyDescent="0.2">
      <c r="A40" s="95" t="str">
        <f>'[1]отчет 2023'!$B$78</f>
        <v>Поставка, монтаж модульного здания и обвязка технологического оборудования для нужд котельной в с.Несь</v>
      </c>
      <c r="B40" s="80">
        <f>'[1]отчет 2023'!$M$78</f>
        <v>17433.333329999998</v>
      </c>
      <c r="C40" s="282">
        <f>'[1]отчет 2023'!$AB$78</f>
        <v>18071.187870000002</v>
      </c>
      <c r="D40" s="282">
        <f t="shared" ref="D40" si="7">C40-B40</f>
        <v>637.85454000000391</v>
      </c>
      <c r="E40" s="300" t="s">
        <v>1351</v>
      </c>
      <c r="F40" s="300" t="s">
        <v>1349</v>
      </c>
      <c r="G40" s="80">
        <f>D40*0.7</f>
        <v>446.49817800000272</v>
      </c>
      <c r="H40" s="80">
        <f>D40-G40</f>
        <v>191.35636200000118</v>
      </c>
    </row>
    <row r="41" spans="1:8" x14ac:dyDescent="0.2">
      <c r="A41" s="301" t="s">
        <v>1353</v>
      </c>
      <c r="B41" s="92">
        <v>17258.900000000001</v>
      </c>
      <c r="C41" s="282">
        <v>17258.900000000001</v>
      </c>
      <c r="D41" s="282"/>
      <c r="E41" s="301"/>
      <c r="F41" s="301"/>
      <c r="G41" s="80"/>
      <c r="H41" s="80"/>
    </row>
    <row r="42" spans="1:8" x14ac:dyDescent="0.2">
      <c r="A42" s="45" t="s">
        <v>339</v>
      </c>
      <c r="B42" s="80">
        <f>SUM(B30:B40)-B31</f>
        <v>45085.290320980726</v>
      </c>
      <c r="C42" s="80">
        <f t="shared" ref="C42:D42" si="8">SUM(C30:C40)-C31</f>
        <v>33053.94488000001</v>
      </c>
      <c r="D42" s="80">
        <f t="shared" si="8"/>
        <v>-12031.345440980718</v>
      </c>
      <c r="E42" s="45"/>
      <c r="F42" s="45"/>
      <c r="G42" s="80">
        <f>SUM(G30:G40)</f>
        <v>-5458.0946496865008</v>
      </c>
      <c r="H42" s="80">
        <f>SUM(H30:H40)</f>
        <v>-2339.1834212942158</v>
      </c>
    </row>
    <row r="43" spans="1:8" x14ac:dyDescent="0.2">
      <c r="A43" s="301" t="s">
        <v>1352</v>
      </c>
      <c r="B43" s="92">
        <f>B31+B41</f>
        <v>23604.586500000001</v>
      </c>
      <c r="C43" s="282">
        <f>C31+C41</f>
        <v>23604.586500000001</v>
      </c>
      <c r="D43" s="282"/>
      <c r="E43" s="45"/>
      <c r="F43" s="45"/>
      <c r="G43" s="45"/>
      <c r="H43" s="45"/>
    </row>
    <row r="45" spans="1:8" x14ac:dyDescent="0.2">
      <c r="A45" s="45" t="s">
        <v>1355</v>
      </c>
      <c r="B45" s="282">
        <f>B36</f>
        <v>2572.25</v>
      </c>
      <c r="C45" s="283"/>
      <c r="D45" s="282">
        <f>D36</f>
        <v>-2572.25</v>
      </c>
      <c r="E45" s="45"/>
      <c r="F45" s="45"/>
      <c r="G45" s="282">
        <f>G36</f>
        <v>0</v>
      </c>
      <c r="H45" s="45"/>
    </row>
    <row r="46" spans="1:8" x14ac:dyDescent="0.2">
      <c r="A46" s="45" t="s">
        <v>1356</v>
      </c>
      <c r="B46" s="282">
        <f>B37</f>
        <v>2653.8308400000001</v>
      </c>
      <c r="C46" s="283"/>
      <c r="D46" s="282">
        <f>D37</f>
        <v>-1661.8173700000002</v>
      </c>
      <c r="E46" s="45"/>
      <c r="F46" s="45"/>
      <c r="G46" s="282">
        <f>G37</f>
        <v>0</v>
      </c>
      <c r="H46" s="45"/>
    </row>
    <row r="47" spans="1:8" x14ac:dyDescent="0.2">
      <c r="A47" s="45" t="s">
        <v>1357</v>
      </c>
      <c r="B47" s="282">
        <f t="shared" ref="B47:C47" si="9">B42-B45-B46</f>
        <v>39859.209480980724</v>
      </c>
      <c r="C47" s="282">
        <f t="shared" si="9"/>
        <v>33053.94488000001</v>
      </c>
      <c r="D47" s="282">
        <f>D42-D45-D46</f>
        <v>-7797.2780709807175</v>
      </c>
      <c r="E47" s="45"/>
      <c r="F47" s="45"/>
      <c r="G47" s="282">
        <f>G42-G45-G46</f>
        <v>-5458.0946496865008</v>
      </c>
      <c r="H47" s="282">
        <f>H42-H45-H46</f>
        <v>-2339.1834212942158</v>
      </c>
    </row>
  </sheetData>
  <mergeCells count="3">
    <mergeCell ref="B1:D1"/>
    <mergeCell ref="E1:G1"/>
    <mergeCell ref="A1:A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5B27A-460C-4EB6-893C-B9C4A246CC1F}">
  <sheetPr>
    <pageSetUpPr fitToPage="1"/>
  </sheetPr>
  <dimension ref="A1:AK79"/>
  <sheetViews>
    <sheetView view="pageBreakPreview" zoomScale="85" zoomScaleNormal="100" zoomScaleSheetLayoutView="85" workbookViewId="0">
      <pane xSplit="7" ySplit="5" topLeftCell="Z27" activePane="bottomRight" state="frozen"/>
      <selection activeCell="C1" sqref="C1"/>
      <selection pane="topRight" activeCell="H1" sqref="H1"/>
      <selection pane="bottomLeft" activeCell="C6" sqref="C6"/>
      <selection pane="bottomRight" activeCell="D33" sqref="D33"/>
    </sheetView>
  </sheetViews>
  <sheetFormatPr defaultRowHeight="12.75" outlineLevelRow="1" outlineLevelCol="1" x14ac:dyDescent="0.2"/>
  <cols>
    <col min="1" max="1" width="15.85546875" hidden="1" customWidth="1" outlineLevel="1"/>
    <col min="2" max="2" width="39.28515625" style="210" hidden="1" customWidth="1" outlineLevel="1"/>
    <col min="3" max="3" width="8.5703125" style="211" customWidth="1" collapsed="1"/>
    <col min="4" max="4" width="55.85546875" style="212" customWidth="1"/>
    <col min="5" max="5" width="55.85546875" style="212" hidden="1" customWidth="1" outlineLevel="1"/>
    <col min="6" max="6" width="6.85546875" style="212" customWidth="1" collapsed="1"/>
    <col min="7" max="7" width="6.85546875" style="212" customWidth="1"/>
    <col min="8" max="8" width="7" style="212" customWidth="1"/>
    <col min="9" max="9" width="12.42578125" customWidth="1"/>
    <col min="10" max="10" width="10.7109375" customWidth="1"/>
    <col min="11" max="13" width="10.7109375" customWidth="1" outlineLevel="1"/>
    <col min="14" max="14" width="21.28515625" customWidth="1" outlineLevel="1"/>
    <col min="15" max="15" width="10.7109375" customWidth="1" outlineLevel="1"/>
    <col min="16" max="18" width="12.28515625" customWidth="1"/>
    <col min="19" max="19" width="11.85546875" customWidth="1"/>
    <col min="20" max="20" width="11.5703125" customWidth="1"/>
    <col min="21" max="21" width="8.85546875" customWidth="1"/>
    <col min="22" max="22" width="11.140625" customWidth="1"/>
    <col min="23" max="23" width="11.85546875" customWidth="1"/>
    <col min="24" max="24" width="12.140625" customWidth="1"/>
    <col min="25" max="25" width="10.42578125" customWidth="1"/>
    <col min="26" max="26" width="11" customWidth="1"/>
    <col min="27" max="27" width="12.5703125" customWidth="1"/>
    <col min="28" max="28" width="11.5703125" customWidth="1"/>
    <col min="29" max="29" width="9.85546875" customWidth="1"/>
    <col min="30" max="30" width="11.7109375" customWidth="1"/>
    <col min="31" max="31" width="12" customWidth="1" outlineLevel="1"/>
    <col min="32" max="32" width="11.85546875" customWidth="1"/>
    <col min="33" max="33" width="10.28515625" bestFit="1" customWidth="1"/>
    <col min="34" max="34" width="11.28515625" bestFit="1" customWidth="1"/>
    <col min="35" max="35" width="12" customWidth="1"/>
    <col min="37" max="37" width="9.85546875" bestFit="1" customWidth="1"/>
  </cols>
  <sheetData>
    <row r="1" spans="1:35" x14ac:dyDescent="0.2">
      <c r="B1" s="388" t="s">
        <v>255</v>
      </c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189"/>
    </row>
    <row r="2" spans="1:35" ht="18.75" customHeight="1" x14ac:dyDescent="0.2">
      <c r="A2" s="190">
        <f>P19*1000</f>
        <v>17433333.329999998</v>
      </c>
      <c r="B2" s="389" t="s">
        <v>256</v>
      </c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389"/>
      <c r="Z2" s="389"/>
      <c r="AA2" s="389"/>
      <c r="AB2" s="389"/>
      <c r="AC2" s="389"/>
      <c r="AD2" s="389"/>
      <c r="AE2" s="389"/>
      <c r="AF2" s="389"/>
      <c r="AG2" s="389"/>
      <c r="AH2" s="389"/>
    </row>
    <row r="3" spans="1:35" ht="27" customHeight="1" x14ac:dyDescent="0.2">
      <c r="B3" s="390" t="s">
        <v>232</v>
      </c>
      <c r="C3" s="392" t="s">
        <v>26</v>
      </c>
      <c r="D3" s="390" t="s">
        <v>257</v>
      </c>
      <c r="E3" s="181" t="s">
        <v>393</v>
      </c>
      <c r="F3" s="390" t="s">
        <v>258</v>
      </c>
      <c r="G3" s="390" t="s">
        <v>26</v>
      </c>
      <c r="H3" s="394" t="s">
        <v>259</v>
      </c>
      <c r="I3" s="396" t="s">
        <v>260</v>
      </c>
      <c r="J3" s="397"/>
      <c r="K3" s="390" t="s">
        <v>261</v>
      </c>
      <c r="L3" s="390" t="s">
        <v>262</v>
      </c>
      <c r="M3" s="181" t="s">
        <v>422</v>
      </c>
      <c r="N3" s="390" t="s">
        <v>263</v>
      </c>
      <c r="O3" s="390" t="s">
        <v>264</v>
      </c>
      <c r="P3" s="390" t="s">
        <v>536</v>
      </c>
      <c r="Q3" s="390" t="s">
        <v>537</v>
      </c>
      <c r="R3" s="181"/>
      <c r="S3" s="398">
        <v>2023</v>
      </c>
      <c r="T3" s="399"/>
      <c r="U3" s="399"/>
      <c r="V3" s="400"/>
      <c r="W3" s="398">
        <v>2024</v>
      </c>
      <c r="X3" s="399"/>
      <c r="Y3" s="399"/>
      <c r="Z3" s="400"/>
      <c r="AA3" s="398">
        <v>2025</v>
      </c>
      <c r="AB3" s="399"/>
      <c r="AC3" s="399"/>
      <c r="AD3" s="400"/>
      <c r="AE3" s="401" t="s">
        <v>265</v>
      </c>
      <c r="AF3" s="398" t="s">
        <v>266</v>
      </c>
      <c r="AG3" s="399"/>
      <c r="AH3" s="400"/>
    </row>
    <row r="4" spans="1:35" s="44" customFormat="1" ht="31.5" customHeight="1" x14ac:dyDescent="0.2">
      <c r="A4" s="44" t="s">
        <v>267</v>
      </c>
      <c r="B4" s="391"/>
      <c r="C4" s="393"/>
      <c r="D4" s="391"/>
      <c r="E4" s="182"/>
      <c r="F4" s="391"/>
      <c r="G4" s="391"/>
      <c r="H4" s="395"/>
      <c r="I4" s="183" t="s">
        <v>268</v>
      </c>
      <c r="J4" s="183" t="s">
        <v>269</v>
      </c>
      <c r="K4" s="391"/>
      <c r="L4" s="391"/>
      <c r="M4" s="182"/>
      <c r="N4" s="391"/>
      <c r="O4" s="391"/>
      <c r="P4" s="391"/>
      <c r="Q4" s="391"/>
      <c r="R4" s="182"/>
      <c r="S4" s="183" t="s">
        <v>206</v>
      </c>
      <c r="T4" s="195" t="s">
        <v>270</v>
      </c>
      <c r="U4" s="195" t="s">
        <v>271</v>
      </c>
      <c r="V4" s="195" t="s">
        <v>272</v>
      </c>
      <c r="W4" s="183" t="s">
        <v>206</v>
      </c>
      <c r="X4" s="195" t="s">
        <v>270</v>
      </c>
      <c r="Y4" s="195" t="s">
        <v>271</v>
      </c>
      <c r="Z4" s="195" t="s">
        <v>272</v>
      </c>
      <c r="AA4" s="183" t="s">
        <v>206</v>
      </c>
      <c r="AB4" s="195" t="s">
        <v>270</v>
      </c>
      <c r="AC4" s="195" t="s">
        <v>271</v>
      </c>
      <c r="AD4" s="195" t="s">
        <v>272</v>
      </c>
      <c r="AE4" s="402"/>
      <c r="AF4" s="183" t="s">
        <v>273</v>
      </c>
      <c r="AG4" s="183" t="s">
        <v>274</v>
      </c>
      <c r="AH4" s="183" t="s">
        <v>222</v>
      </c>
      <c r="AI4" s="44" t="s">
        <v>275</v>
      </c>
    </row>
    <row r="5" spans="1:35" s="44" customFormat="1" x14ac:dyDescent="0.2">
      <c r="B5" s="93"/>
      <c r="C5" s="94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95"/>
      <c r="U5" s="195"/>
      <c r="V5" s="195"/>
      <c r="W5" s="183"/>
      <c r="X5" s="195"/>
      <c r="Y5" s="195"/>
      <c r="Z5" s="195"/>
      <c r="AA5" s="183"/>
      <c r="AB5" s="195"/>
      <c r="AC5" s="195"/>
      <c r="AD5" s="195"/>
      <c r="AE5" s="195"/>
      <c r="AF5" s="183"/>
      <c r="AG5" s="183"/>
      <c r="AH5" s="183"/>
    </row>
    <row r="6" spans="1:35" ht="26.25" customHeight="1" x14ac:dyDescent="0.2">
      <c r="A6" t="s">
        <v>276</v>
      </c>
      <c r="B6" s="196" t="s">
        <v>1307</v>
      </c>
      <c r="C6" s="94">
        <v>1</v>
      </c>
      <c r="D6" s="79" t="s">
        <v>278</v>
      </c>
      <c r="E6" s="79"/>
      <c r="F6" s="96" t="s">
        <v>279</v>
      </c>
      <c r="G6" s="96" t="s">
        <v>425</v>
      </c>
      <c r="H6" s="95" t="s">
        <v>280</v>
      </c>
      <c r="I6" s="45">
        <v>2025</v>
      </c>
      <c r="J6" s="45">
        <v>2025</v>
      </c>
      <c r="K6" s="68">
        <f>1216.81673</f>
        <v>1216.81673</v>
      </c>
      <c r="L6" s="68">
        <v>850.38480000000004</v>
      </c>
      <c r="M6" s="68" t="s">
        <v>423</v>
      </c>
      <c r="N6" s="79" t="s">
        <v>281</v>
      </c>
      <c r="O6" s="80" t="s">
        <v>282</v>
      </c>
      <c r="P6" s="68">
        <f>L6/1.2</f>
        <v>708.65400000000011</v>
      </c>
      <c r="Q6" s="68">
        <f>S6+W6+AA6</f>
        <v>817.93751757120015</v>
      </c>
      <c r="R6" s="68">
        <f>Q6-S6-W6-AA6</f>
        <v>0</v>
      </c>
      <c r="S6" s="81"/>
      <c r="T6" s="197"/>
      <c r="U6" s="197"/>
      <c r="V6" s="197"/>
      <c r="W6" s="80"/>
      <c r="X6" s="99"/>
      <c r="Y6" s="99"/>
      <c r="Z6" s="99"/>
      <c r="AA6" s="80">
        <f>P6*ИПЦ!$J$12*ИПЦ!$K$12*ИПЦ!$L$12</f>
        <v>817.93751757120015</v>
      </c>
      <c r="AB6" s="99"/>
      <c r="AC6" s="99"/>
      <c r="AD6" s="99">
        <f>AA6</f>
        <v>817.93751757120015</v>
      </c>
      <c r="AE6" s="80">
        <f t="shared" ref="AE6:AH24" si="0">AA6+W6+S6</f>
        <v>817.93751757120015</v>
      </c>
      <c r="AF6" s="80">
        <f t="shared" si="0"/>
        <v>0</v>
      </c>
      <c r="AG6" s="80">
        <f t="shared" si="0"/>
        <v>0</v>
      </c>
      <c r="AH6" s="80">
        <f t="shared" si="0"/>
        <v>817.93751757120015</v>
      </c>
      <c r="AI6">
        <v>120</v>
      </c>
    </row>
    <row r="7" spans="1:35" ht="26.25" customHeight="1" x14ac:dyDescent="0.2">
      <c r="A7" t="s">
        <v>276</v>
      </c>
      <c r="B7" s="198" t="s">
        <v>277</v>
      </c>
      <c r="C7" s="94">
        <v>2</v>
      </c>
      <c r="D7" s="403" t="s">
        <v>394</v>
      </c>
      <c r="E7" s="79"/>
      <c r="F7" s="394" t="s">
        <v>283</v>
      </c>
      <c r="G7" s="405" t="s">
        <v>426</v>
      </c>
      <c r="H7" s="95" t="s">
        <v>280</v>
      </c>
      <c r="I7" s="407">
        <v>2024</v>
      </c>
      <c r="J7" s="407">
        <v>2025</v>
      </c>
      <c r="K7" s="409">
        <v>32815.440000000002</v>
      </c>
      <c r="L7" s="68">
        <f>3206000/1000</f>
        <v>3206</v>
      </c>
      <c r="M7" s="68" t="s">
        <v>424</v>
      </c>
      <c r="N7" s="79" t="s">
        <v>284</v>
      </c>
      <c r="O7" s="80" t="s">
        <v>287</v>
      </c>
      <c r="P7" s="68">
        <f>L7</f>
        <v>3206</v>
      </c>
      <c r="Q7" s="68">
        <f t="shared" ref="Q7:Q8" si="1">S7+W7+AA7</f>
        <v>3558.0829199999998</v>
      </c>
      <c r="R7" s="68">
        <f>Q7-S7-W7-AA7</f>
        <v>0</v>
      </c>
      <c r="S7" s="81"/>
      <c r="T7" s="197"/>
      <c r="U7" s="197"/>
      <c r="V7" s="197"/>
      <c r="W7" s="80">
        <f>P7*ИПЦ!$J$12*ИПЦ!$K$12</f>
        <v>3558.0829199999998</v>
      </c>
      <c r="X7" s="99"/>
      <c r="Y7" s="99">
        <f>W7-Z7-X7</f>
        <v>0</v>
      </c>
      <c r="Z7" s="99">
        <f>W7</f>
        <v>3558.0829199999998</v>
      </c>
      <c r="AA7" s="80"/>
      <c r="AB7" s="99"/>
      <c r="AC7" s="99"/>
      <c r="AD7" s="99"/>
      <c r="AE7" s="80">
        <f t="shared" si="0"/>
        <v>3558.0829199999998</v>
      </c>
      <c r="AF7" s="80">
        <f t="shared" si="0"/>
        <v>0</v>
      </c>
      <c r="AG7" s="80">
        <f t="shared" si="0"/>
        <v>0</v>
      </c>
      <c r="AH7" s="80">
        <f t="shared" si="0"/>
        <v>3558.0829199999998</v>
      </c>
      <c r="AI7">
        <v>300</v>
      </c>
    </row>
    <row r="8" spans="1:35" ht="26.25" customHeight="1" x14ac:dyDescent="0.2">
      <c r="A8" t="s">
        <v>276</v>
      </c>
      <c r="B8" s="198" t="s">
        <v>1308</v>
      </c>
      <c r="C8" s="94">
        <v>3</v>
      </c>
      <c r="D8" s="404"/>
      <c r="E8" s="79"/>
      <c r="F8" s="395"/>
      <c r="G8" s="406"/>
      <c r="H8" s="95" t="s">
        <v>280</v>
      </c>
      <c r="I8" s="408"/>
      <c r="J8" s="408"/>
      <c r="K8" s="410"/>
      <c r="L8" s="68">
        <v>13780</v>
      </c>
      <c r="M8" s="68" t="s">
        <v>424</v>
      </c>
      <c r="N8" s="79" t="s">
        <v>284</v>
      </c>
      <c r="O8" s="80" t="s">
        <v>1305</v>
      </c>
      <c r="P8" s="68">
        <f>L8</f>
        <v>13780</v>
      </c>
      <c r="Q8" s="68">
        <f t="shared" si="1"/>
        <v>15004.7664</v>
      </c>
      <c r="R8" s="68">
        <f>Q8-S8-W8-AA8</f>
        <v>0</v>
      </c>
      <c r="S8" s="80"/>
      <c r="T8" s="99"/>
      <c r="U8" s="99"/>
      <c r="V8" s="99"/>
      <c r="W8" s="80"/>
      <c r="X8" s="99"/>
      <c r="Y8" s="99"/>
      <c r="Z8" s="99"/>
      <c r="AA8" s="80">
        <f>P8*ИПЦ!K12*ИПЦ!L12</f>
        <v>15004.7664</v>
      </c>
      <c r="AB8" s="99">
        <f>AA8</f>
        <v>15004.7664</v>
      </c>
      <c r="AC8" s="99"/>
      <c r="AD8" s="99"/>
      <c r="AE8" s="80">
        <f t="shared" si="0"/>
        <v>15004.7664</v>
      </c>
      <c r="AF8" s="80">
        <f t="shared" si="0"/>
        <v>15004.7664</v>
      </c>
      <c r="AG8" s="80">
        <f t="shared" si="0"/>
        <v>0</v>
      </c>
      <c r="AH8" s="80">
        <f t="shared" si="0"/>
        <v>0</v>
      </c>
      <c r="AI8">
        <v>300</v>
      </c>
    </row>
    <row r="9" spans="1:35" ht="26.25" customHeight="1" x14ac:dyDescent="0.2">
      <c r="A9" t="s">
        <v>276</v>
      </c>
      <c r="B9" s="412" t="s">
        <v>1309</v>
      </c>
      <c r="C9" s="392">
        <v>4</v>
      </c>
      <c r="D9" s="403" t="s">
        <v>285</v>
      </c>
      <c r="E9" s="199"/>
      <c r="F9" s="394" t="s">
        <v>286</v>
      </c>
      <c r="G9" s="394" t="s">
        <v>427</v>
      </c>
      <c r="H9" s="95" t="s">
        <v>280</v>
      </c>
      <c r="I9" s="407">
        <v>2023</v>
      </c>
      <c r="J9" s="407">
        <v>2024</v>
      </c>
      <c r="K9" s="68">
        <v>47582.39</v>
      </c>
      <c r="L9" s="68">
        <v>3086.7</v>
      </c>
      <c r="M9" s="68" t="s">
        <v>423</v>
      </c>
      <c r="N9" s="79" t="s">
        <v>395</v>
      </c>
      <c r="O9" s="80" t="s">
        <v>396</v>
      </c>
      <c r="P9" s="68">
        <f>L9/1.2</f>
        <v>2572.25</v>
      </c>
      <c r="Q9" s="409">
        <f>S9+S10+W9+W10+AA9+AA10</f>
        <v>13490.156599999998</v>
      </c>
      <c r="R9" s="414">
        <f>Q9-S9-W9-AA9-S10-W10-AA10</f>
        <v>0</v>
      </c>
      <c r="S9" s="80">
        <v>2572.25</v>
      </c>
      <c r="T9" s="99"/>
      <c r="U9" s="99"/>
      <c r="V9" s="234">
        <v>2572.25</v>
      </c>
      <c r="W9" s="80"/>
      <c r="X9" s="99"/>
      <c r="Y9" s="99"/>
      <c r="Z9" s="99"/>
      <c r="AA9" s="80"/>
      <c r="AB9" s="99">
        <f>AA9</f>
        <v>0</v>
      </c>
      <c r="AC9" s="99"/>
      <c r="AD9" s="99"/>
      <c r="AE9" s="80">
        <f t="shared" si="0"/>
        <v>2572.25</v>
      </c>
      <c r="AF9" s="80">
        <f t="shared" si="0"/>
        <v>0</v>
      </c>
      <c r="AG9" s="80">
        <f t="shared" si="0"/>
        <v>0</v>
      </c>
      <c r="AH9" s="80">
        <f t="shared" si="0"/>
        <v>2572.25</v>
      </c>
      <c r="AI9">
        <v>300</v>
      </c>
    </row>
    <row r="10" spans="1:35" ht="26.25" customHeight="1" x14ac:dyDescent="0.2">
      <c r="A10" t="s">
        <v>276</v>
      </c>
      <c r="B10" s="413"/>
      <c r="C10" s="393"/>
      <c r="D10" s="404"/>
      <c r="E10" s="200"/>
      <c r="F10" s="395"/>
      <c r="G10" s="395"/>
      <c r="H10" s="95" t="s">
        <v>280</v>
      </c>
      <c r="I10" s="408"/>
      <c r="J10" s="408"/>
      <c r="K10" s="68"/>
      <c r="L10" s="68">
        <v>10427.799999999999</v>
      </c>
      <c r="M10" s="68" t="s">
        <v>424</v>
      </c>
      <c r="N10" s="79" t="s">
        <v>578</v>
      </c>
      <c r="O10" s="92" t="s">
        <v>539</v>
      </c>
      <c r="P10" s="68">
        <f>L10</f>
        <v>10427.799999999999</v>
      </c>
      <c r="Q10" s="410"/>
      <c r="R10" s="415"/>
      <c r="S10" s="81"/>
      <c r="T10" s="197"/>
      <c r="U10" s="197"/>
      <c r="V10" s="197"/>
      <c r="W10" s="202">
        <f>(P10)*ИПЦ!$K$12</f>
        <v>10917.906599999998</v>
      </c>
      <c r="X10" s="99"/>
      <c r="Y10" s="99"/>
      <c r="Z10" s="99">
        <f>W10</f>
        <v>10917.906599999998</v>
      </c>
      <c r="AA10" s="80"/>
      <c r="AB10" s="99"/>
      <c r="AC10" s="99"/>
      <c r="AD10" s="99"/>
      <c r="AE10" s="80">
        <f t="shared" si="0"/>
        <v>10917.906599999998</v>
      </c>
      <c r="AF10" s="80">
        <f t="shared" si="0"/>
        <v>0</v>
      </c>
      <c r="AG10" s="80">
        <f t="shared" si="0"/>
        <v>0</v>
      </c>
      <c r="AH10" s="80">
        <f t="shared" si="0"/>
        <v>10917.906599999998</v>
      </c>
    </row>
    <row r="11" spans="1:35" ht="26.25" customHeight="1" x14ac:dyDescent="0.2">
      <c r="A11" t="s">
        <v>288</v>
      </c>
      <c r="B11" s="196" t="s">
        <v>1306</v>
      </c>
      <c r="C11" s="94">
        <v>5</v>
      </c>
      <c r="D11" s="79" t="s">
        <v>289</v>
      </c>
      <c r="E11" s="79"/>
      <c r="F11" s="96">
        <v>4</v>
      </c>
      <c r="G11" s="96" t="s">
        <v>429</v>
      </c>
      <c r="H11" s="95" t="s">
        <v>280</v>
      </c>
      <c r="I11" s="45">
        <v>2023</v>
      </c>
      <c r="J11" s="45">
        <v>2023</v>
      </c>
      <c r="K11" s="68">
        <v>3534.86</v>
      </c>
      <c r="L11" s="68">
        <f>602.0496</f>
        <v>602.04960000000005</v>
      </c>
      <c r="M11" s="68" t="s">
        <v>423</v>
      </c>
      <c r="N11" s="79" t="s">
        <v>281</v>
      </c>
      <c r="O11" s="80" t="s">
        <v>290</v>
      </c>
      <c r="P11" s="68">
        <f>L11/1.2</f>
        <v>501.70800000000008</v>
      </c>
      <c r="Q11" s="68">
        <f t="shared" ref="Q11:Q36" si="2">S11+W11+AA11</f>
        <v>531.8104800000001</v>
      </c>
      <c r="R11" s="68">
        <f t="shared" ref="R11:R17" si="3">Q11-S11-W11-AA11</f>
        <v>0</v>
      </c>
      <c r="S11" s="80">
        <v>531.8104800000001</v>
      </c>
      <c r="T11" s="99"/>
      <c r="U11" s="99"/>
      <c r="V11" s="234">
        <v>531.8104800000001</v>
      </c>
      <c r="W11" s="80"/>
      <c r="X11" s="99"/>
      <c r="Y11" s="99"/>
      <c r="Z11" s="99"/>
      <c r="AA11" s="80"/>
      <c r="AB11" s="99"/>
      <c r="AC11" s="99"/>
      <c r="AD11" s="99"/>
      <c r="AE11" s="80">
        <f t="shared" si="0"/>
        <v>531.8104800000001</v>
      </c>
      <c r="AF11" s="80">
        <f t="shared" si="0"/>
        <v>0</v>
      </c>
      <c r="AG11" s="80">
        <f t="shared" si="0"/>
        <v>0</v>
      </c>
      <c r="AH11" s="80">
        <f t="shared" si="0"/>
        <v>531.8104800000001</v>
      </c>
    </row>
    <row r="12" spans="1:35" ht="26.25" customHeight="1" x14ac:dyDescent="0.2">
      <c r="A12" t="s">
        <v>288</v>
      </c>
      <c r="B12" s="93" t="s">
        <v>1306</v>
      </c>
      <c r="C12" s="94">
        <v>6</v>
      </c>
      <c r="D12" s="95" t="s">
        <v>430</v>
      </c>
      <c r="E12" s="95"/>
      <c r="F12" s="96" t="s">
        <v>279</v>
      </c>
      <c r="G12" s="96" t="s">
        <v>428</v>
      </c>
      <c r="H12" s="95" t="s">
        <v>280</v>
      </c>
      <c r="I12" s="45">
        <v>2023</v>
      </c>
      <c r="J12" s="45">
        <v>2023</v>
      </c>
      <c r="K12" s="68"/>
      <c r="L12" s="68">
        <f>6345686.5/1000</f>
        <v>6345.6864999999998</v>
      </c>
      <c r="M12" s="68" t="s">
        <v>424</v>
      </c>
      <c r="N12" s="79" t="s">
        <v>538</v>
      </c>
      <c r="O12" s="80" t="s">
        <v>291</v>
      </c>
      <c r="P12" s="68">
        <f>L12</f>
        <v>6345.6864999999998</v>
      </c>
      <c r="Q12" s="68">
        <f t="shared" si="2"/>
        <v>6345.6864999999998</v>
      </c>
      <c r="R12" s="68">
        <f t="shared" si="3"/>
        <v>0</v>
      </c>
      <c r="S12" s="80">
        <v>6345.6864999999998</v>
      </c>
      <c r="T12" s="99">
        <v>6345.6864999999998</v>
      </c>
      <c r="U12" s="99"/>
      <c r="V12" s="99"/>
      <c r="W12" s="80"/>
      <c r="X12" s="99">
        <f>W12</f>
        <v>0</v>
      </c>
      <c r="Y12" s="99"/>
      <c r="Z12" s="99"/>
      <c r="AA12" s="80"/>
      <c r="AB12" s="99"/>
      <c r="AC12" s="99"/>
      <c r="AD12" s="99"/>
      <c r="AE12" s="80">
        <f t="shared" si="0"/>
        <v>6345.6864999999998</v>
      </c>
      <c r="AF12" s="80">
        <f t="shared" si="0"/>
        <v>6345.6864999999998</v>
      </c>
      <c r="AG12" s="80">
        <f t="shared" si="0"/>
        <v>0</v>
      </c>
      <c r="AH12" s="80">
        <f t="shared" si="0"/>
        <v>0</v>
      </c>
    </row>
    <row r="13" spans="1:35" ht="26.25" customHeight="1" x14ac:dyDescent="0.2">
      <c r="A13" t="s">
        <v>288</v>
      </c>
      <c r="B13" s="198" t="s">
        <v>1310</v>
      </c>
      <c r="C13" s="94">
        <v>7</v>
      </c>
      <c r="D13" s="79" t="s">
        <v>292</v>
      </c>
      <c r="E13" s="79"/>
      <c r="F13" s="96">
        <v>6</v>
      </c>
      <c r="G13" s="96" t="s">
        <v>433</v>
      </c>
      <c r="H13" s="95" t="s">
        <v>280</v>
      </c>
      <c r="I13" s="45">
        <v>2024</v>
      </c>
      <c r="J13" s="45">
        <v>2024</v>
      </c>
      <c r="K13" s="68">
        <f>10840240/1000</f>
        <v>10840.24</v>
      </c>
      <c r="L13" s="68">
        <f>1526125.2/1000</f>
        <v>1526.1251999999999</v>
      </c>
      <c r="M13" s="68" t="s">
        <v>423</v>
      </c>
      <c r="N13" s="79" t="s">
        <v>281</v>
      </c>
      <c r="O13" s="80" t="s">
        <v>293</v>
      </c>
      <c r="P13" s="68">
        <f t="shared" ref="P13:P18" si="4">L13/1.2</f>
        <v>1271.771</v>
      </c>
      <c r="Q13" s="68">
        <f t="shared" si="2"/>
        <v>1411.43689122</v>
      </c>
      <c r="R13" s="68">
        <f t="shared" si="3"/>
        <v>0</v>
      </c>
      <c r="S13" s="81"/>
      <c r="T13" s="197"/>
      <c r="U13" s="197"/>
      <c r="V13" s="197"/>
      <c r="W13" s="80">
        <f>P13*ИПЦ!$J$12*ИПЦ!$K$12</f>
        <v>1411.43689122</v>
      </c>
      <c r="X13" s="99"/>
      <c r="Y13" s="99"/>
      <c r="Z13" s="99">
        <f>W13</f>
        <v>1411.43689122</v>
      </c>
      <c r="AA13" s="80"/>
      <c r="AB13" s="99"/>
      <c r="AC13" s="99"/>
      <c r="AD13" s="99"/>
      <c r="AE13" s="80">
        <f t="shared" si="0"/>
        <v>1411.43689122</v>
      </c>
      <c r="AF13" s="80">
        <f t="shared" si="0"/>
        <v>0</v>
      </c>
      <c r="AG13" s="80">
        <f t="shared" si="0"/>
        <v>0</v>
      </c>
      <c r="AH13" s="80">
        <f t="shared" si="0"/>
        <v>1411.43689122</v>
      </c>
    </row>
    <row r="14" spans="1:35" ht="33.75" customHeight="1" x14ac:dyDescent="0.2">
      <c r="A14" t="s">
        <v>294</v>
      </c>
      <c r="B14" s="93" t="s">
        <v>1306</v>
      </c>
      <c r="C14" s="94">
        <v>8</v>
      </c>
      <c r="D14" s="79" t="s">
        <v>295</v>
      </c>
      <c r="E14" s="79"/>
      <c r="F14" s="96" t="s">
        <v>296</v>
      </c>
      <c r="G14" s="96" t="s">
        <v>434</v>
      </c>
      <c r="H14" s="95" t="s">
        <v>297</v>
      </c>
      <c r="I14" s="45">
        <v>2023</v>
      </c>
      <c r="J14" s="45">
        <v>2023</v>
      </c>
      <c r="K14" s="203" t="s">
        <v>298</v>
      </c>
      <c r="L14" s="68">
        <f>549748.8/1000</f>
        <v>549.74880000000007</v>
      </c>
      <c r="M14" s="68" t="s">
        <v>423</v>
      </c>
      <c r="N14" s="79" t="s">
        <v>281</v>
      </c>
      <c r="O14" s="80" t="s">
        <v>299</v>
      </c>
      <c r="P14" s="68">
        <f t="shared" si="4"/>
        <v>458.12400000000008</v>
      </c>
      <c r="Q14" s="68">
        <f t="shared" si="2"/>
        <v>590.16989598072007</v>
      </c>
      <c r="R14" s="68">
        <f t="shared" si="3"/>
        <v>0</v>
      </c>
      <c r="S14" s="80">
        <v>590.16989598072007</v>
      </c>
      <c r="T14" s="99"/>
      <c r="U14" s="99"/>
      <c r="V14" s="234">
        <v>590.16989598072007</v>
      </c>
      <c r="W14" s="80"/>
      <c r="X14" s="99"/>
      <c r="Y14" s="99"/>
      <c r="Z14" s="99"/>
      <c r="AA14" s="80"/>
      <c r="AB14" s="99"/>
      <c r="AC14" s="99"/>
      <c r="AD14" s="99"/>
      <c r="AE14" s="80">
        <f t="shared" si="0"/>
        <v>590.16989598072007</v>
      </c>
      <c r="AF14" s="80">
        <f t="shared" si="0"/>
        <v>0</v>
      </c>
      <c r="AG14" s="80">
        <f t="shared" si="0"/>
        <v>0</v>
      </c>
      <c r="AH14" s="80">
        <f t="shared" si="0"/>
        <v>590.16989598072007</v>
      </c>
    </row>
    <row r="15" spans="1:35" ht="33.75" customHeight="1" x14ac:dyDescent="0.2">
      <c r="A15" t="s">
        <v>300</v>
      </c>
      <c r="B15" s="93" t="s">
        <v>1306</v>
      </c>
      <c r="C15" s="94">
        <v>9</v>
      </c>
      <c r="D15" s="95" t="s">
        <v>301</v>
      </c>
      <c r="E15" s="95"/>
      <c r="F15" s="96" t="s">
        <v>279</v>
      </c>
      <c r="G15" s="96" t="s">
        <v>435</v>
      </c>
      <c r="H15" s="95" t="s">
        <v>280</v>
      </c>
      <c r="I15" s="45">
        <v>2023</v>
      </c>
      <c r="J15" s="45">
        <v>2023</v>
      </c>
      <c r="K15" s="68"/>
      <c r="L15" s="68">
        <f>1650510.16/1000</f>
        <v>1650.5101599999998</v>
      </c>
      <c r="M15" s="68" t="s">
        <v>423</v>
      </c>
      <c r="N15" s="79" t="s">
        <v>281</v>
      </c>
      <c r="O15" s="80" t="s">
        <v>291</v>
      </c>
      <c r="P15" s="68">
        <f t="shared" si="4"/>
        <v>1375.4251333333332</v>
      </c>
      <c r="Q15" s="68">
        <f t="shared" si="2"/>
        <v>1375.4251333333332</v>
      </c>
      <c r="R15" s="68">
        <f t="shared" si="3"/>
        <v>0</v>
      </c>
      <c r="S15" s="80">
        <v>1375.4251333333332</v>
      </c>
      <c r="T15" s="99"/>
      <c r="U15" s="99"/>
      <c r="V15" s="234">
        <v>1375.4251333333332</v>
      </c>
      <c r="W15" s="80"/>
      <c r="X15" s="99"/>
      <c r="Y15" s="99"/>
      <c r="Z15" s="99"/>
      <c r="AA15" s="80"/>
      <c r="AB15" s="99"/>
      <c r="AC15" s="99"/>
      <c r="AD15" s="99"/>
      <c r="AE15" s="80">
        <f t="shared" si="0"/>
        <v>1375.4251333333332</v>
      </c>
      <c r="AF15" s="80">
        <f t="shared" si="0"/>
        <v>0</v>
      </c>
      <c r="AG15" s="80">
        <f t="shared" si="0"/>
        <v>0</v>
      </c>
      <c r="AH15" s="80">
        <f t="shared" si="0"/>
        <v>1375.4251333333332</v>
      </c>
    </row>
    <row r="16" spans="1:35" ht="42" customHeight="1" x14ac:dyDescent="0.2">
      <c r="A16" t="s">
        <v>300</v>
      </c>
      <c r="B16" s="201" t="s">
        <v>1310</v>
      </c>
      <c r="C16" s="94">
        <v>10</v>
      </c>
      <c r="D16" s="79" t="s">
        <v>302</v>
      </c>
      <c r="E16" s="79"/>
      <c r="F16" s="96">
        <v>6</v>
      </c>
      <c r="G16" s="96" t="s">
        <v>438</v>
      </c>
      <c r="H16" s="204" t="s">
        <v>280</v>
      </c>
      <c r="I16" s="45">
        <v>2024</v>
      </c>
      <c r="J16" s="45">
        <v>2024</v>
      </c>
      <c r="K16" s="68">
        <v>47582.39</v>
      </c>
      <c r="L16" s="68">
        <f>(6560000+1990000)/1000</f>
        <v>8550</v>
      </c>
      <c r="M16" s="68" t="s">
        <v>423</v>
      </c>
      <c r="N16" s="79" t="s">
        <v>303</v>
      </c>
      <c r="O16" s="80" t="s">
        <v>304</v>
      </c>
      <c r="P16" s="68">
        <f t="shared" si="4"/>
        <v>7125</v>
      </c>
      <c r="Q16" s="68">
        <f t="shared" si="2"/>
        <v>9006.6054824999992</v>
      </c>
      <c r="R16" s="68">
        <f t="shared" si="3"/>
        <v>0</v>
      </c>
      <c r="S16" s="81"/>
      <c r="T16" s="81"/>
      <c r="U16" s="81"/>
      <c r="V16" s="81"/>
      <c r="W16" s="80">
        <f>P16*ИПЦ!I12*ИПЦ!J12*ИПЦ!K12</f>
        <v>9006.6054824999992</v>
      </c>
      <c r="X16" s="99">
        <f>W16</f>
        <v>9006.6054824999992</v>
      </c>
      <c r="Y16" s="99">
        <v>0</v>
      </c>
      <c r="Z16" s="99"/>
      <c r="AA16" s="80"/>
      <c r="AB16" s="99"/>
      <c r="AC16" s="99"/>
      <c r="AD16" s="99"/>
      <c r="AE16" s="80">
        <f t="shared" si="0"/>
        <v>9006.6054824999992</v>
      </c>
      <c r="AF16" s="80">
        <f t="shared" si="0"/>
        <v>9006.6054824999992</v>
      </c>
      <c r="AG16" s="80">
        <f t="shared" si="0"/>
        <v>0</v>
      </c>
      <c r="AH16" s="80">
        <f t="shared" si="0"/>
        <v>0</v>
      </c>
    </row>
    <row r="17" spans="1:34" ht="40.5" customHeight="1" x14ac:dyDescent="0.2">
      <c r="A17" t="s">
        <v>305</v>
      </c>
      <c r="B17" s="201" t="s">
        <v>1310</v>
      </c>
      <c r="C17" s="94">
        <v>11</v>
      </c>
      <c r="D17" s="95" t="s">
        <v>1304</v>
      </c>
      <c r="E17" s="95"/>
      <c r="F17" s="205" t="s">
        <v>279</v>
      </c>
      <c r="G17" s="205" t="s">
        <v>436</v>
      </c>
      <c r="H17" s="204" t="s">
        <v>280</v>
      </c>
      <c r="I17" s="45">
        <v>2023</v>
      </c>
      <c r="J17" s="45">
        <v>2025</v>
      </c>
      <c r="K17" s="68"/>
      <c r="L17" s="68">
        <f>(5831704.44+3968116.2+14059664.84)/1000</f>
        <v>23859.485479999999</v>
      </c>
      <c r="M17" s="68" t="s">
        <v>423</v>
      </c>
      <c r="N17" s="79" t="s">
        <v>416</v>
      </c>
      <c r="O17" s="80" t="s">
        <v>1305</v>
      </c>
      <c r="P17" s="68">
        <f t="shared" si="4"/>
        <v>19882.904566666668</v>
      </c>
      <c r="Q17" s="68">
        <f t="shared" si="2"/>
        <v>21079.674960316002</v>
      </c>
      <c r="R17" s="68">
        <f t="shared" si="3"/>
        <v>0</v>
      </c>
      <c r="S17" s="80">
        <v>4859.7537000000002</v>
      </c>
      <c r="T17" s="99"/>
      <c r="U17" s="99"/>
      <c r="V17" s="234">
        <v>4859.7537000000002</v>
      </c>
      <c r="W17" s="80">
        <f>3968116.2/1.2/1000*ИПЦ!K12</f>
        <v>3462.1813845000001</v>
      </c>
      <c r="X17" s="99">
        <f>W17-Z17</f>
        <v>3462.1813845000001</v>
      </c>
      <c r="Y17" s="99"/>
      <c r="Z17" s="99"/>
      <c r="AA17" s="80">
        <f>14059664.84/1.2/1000*ИПЦ!K12*ИПЦ!L12</f>
        <v>12757.739875816002</v>
      </c>
      <c r="AB17" s="99">
        <f>AA17</f>
        <v>12757.739875816002</v>
      </c>
      <c r="AC17" s="99"/>
      <c r="AD17" s="99"/>
      <c r="AE17" s="80">
        <f t="shared" si="0"/>
        <v>21079.674960316002</v>
      </c>
      <c r="AF17" s="80">
        <f t="shared" si="0"/>
        <v>16219.921260316001</v>
      </c>
      <c r="AG17" s="80">
        <f t="shared" si="0"/>
        <v>0</v>
      </c>
      <c r="AH17" s="80">
        <f t="shared" si="0"/>
        <v>4859.7537000000002</v>
      </c>
    </row>
    <row r="18" spans="1:34" ht="36" customHeight="1" x14ac:dyDescent="0.2">
      <c r="A18" t="s">
        <v>305</v>
      </c>
      <c r="B18" s="201" t="s">
        <v>1310</v>
      </c>
      <c r="C18" s="94">
        <v>12</v>
      </c>
      <c r="D18" s="95" t="str">
        <f>D17</f>
        <v>Реконструкция тепловой сети от котельной №1 в с. Несь</v>
      </c>
      <c r="E18" s="95"/>
      <c r="F18" s="205" t="s">
        <v>419</v>
      </c>
      <c r="G18" s="205" t="s">
        <v>439</v>
      </c>
      <c r="H18" s="204" t="s">
        <v>280</v>
      </c>
      <c r="I18" s="45">
        <v>2023</v>
      </c>
      <c r="J18" s="45">
        <v>2023</v>
      </c>
      <c r="K18" s="68"/>
      <c r="L18" s="68">
        <f>8188327.06/1000</f>
        <v>8188.3270599999996</v>
      </c>
      <c r="M18" s="68" t="s">
        <v>423</v>
      </c>
      <c r="N18" s="79" t="s">
        <v>415</v>
      </c>
      <c r="O18" s="80" t="s">
        <v>1305</v>
      </c>
      <c r="P18" s="68">
        <f t="shared" si="4"/>
        <v>6823.6058833333336</v>
      </c>
      <c r="Q18" s="68">
        <f t="shared" si="2"/>
        <v>6823.6058833333336</v>
      </c>
      <c r="R18" s="68"/>
      <c r="S18" s="80">
        <v>6823.6058833333336</v>
      </c>
      <c r="T18" s="99"/>
      <c r="U18" s="99"/>
      <c r="V18" s="234">
        <v>6823.6058833333336</v>
      </c>
      <c r="W18" s="80"/>
      <c r="X18" s="99"/>
      <c r="Y18" s="99"/>
      <c r="Z18" s="99"/>
      <c r="AA18" s="80"/>
      <c r="AB18" s="99"/>
      <c r="AC18" s="99"/>
      <c r="AD18" s="99"/>
      <c r="AE18" s="80">
        <f t="shared" si="0"/>
        <v>6823.6058833333336</v>
      </c>
      <c r="AF18" s="80">
        <f t="shared" si="0"/>
        <v>0</v>
      </c>
      <c r="AG18" s="80">
        <f t="shared" si="0"/>
        <v>0</v>
      </c>
      <c r="AH18" s="80">
        <f t="shared" si="0"/>
        <v>6823.6058833333336</v>
      </c>
    </row>
    <row r="19" spans="1:34" ht="27.75" customHeight="1" x14ac:dyDescent="0.2">
      <c r="A19" t="s">
        <v>305</v>
      </c>
      <c r="B19" s="93" t="s">
        <v>1306</v>
      </c>
      <c r="C19" s="94">
        <v>12</v>
      </c>
      <c r="D19" s="95" t="s">
        <v>306</v>
      </c>
      <c r="E19" s="95"/>
      <c r="F19" s="96">
        <v>6</v>
      </c>
      <c r="G19" s="96" t="s">
        <v>440</v>
      </c>
      <c r="H19" s="95" t="s">
        <v>280</v>
      </c>
      <c r="I19" s="45">
        <v>2023</v>
      </c>
      <c r="J19" s="45">
        <v>2023</v>
      </c>
      <c r="K19" s="68">
        <v>41292.76</v>
      </c>
      <c r="L19" s="68">
        <f>17433333.33/1000</f>
        <v>17433.333329999998</v>
      </c>
      <c r="M19" s="68" t="s">
        <v>424</v>
      </c>
      <c r="N19" s="79" t="s">
        <v>538</v>
      </c>
      <c r="O19" s="80"/>
      <c r="P19" s="68">
        <f>L19</f>
        <v>17433.333329999998</v>
      </c>
      <c r="Q19" s="68">
        <f t="shared" si="2"/>
        <v>17433.333329999998</v>
      </c>
      <c r="R19" s="68">
        <f t="shared" ref="R19:R24" si="5">Q19-S19-W19-AA19</f>
        <v>0</v>
      </c>
      <c r="S19" s="80">
        <v>17433.333329999998</v>
      </c>
      <c r="T19" s="99">
        <v>17258.900000000001</v>
      </c>
      <c r="U19" s="99"/>
      <c r="V19" s="234">
        <v>174.4333299999962</v>
      </c>
      <c r="W19" s="80"/>
      <c r="X19" s="99"/>
      <c r="Y19" s="99"/>
      <c r="Z19" s="99"/>
      <c r="AA19" s="80"/>
      <c r="AB19" s="99"/>
      <c r="AC19" s="99"/>
      <c r="AD19" s="99"/>
      <c r="AE19" s="80">
        <f t="shared" si="0"/>
        <v>17433.333329999998</v>
      </c>
      <c r="AF19" s="80">
        <f t="shared" si="0"/>
        <v>17258.900000000001</v>
      </c>
      <c r="AG19" s="80">
        <f t="shared" si="0"/>
        <v>0</v>
      </c>
      <c r="AH19" s="80">
        <f t="shared" si="0"/>
        <v>174.4333299999962</v>
      </c>
    </row>
    <row r="20" spans="1:34" ht="26.25" customHeight="1" x14ac:dyDescent="0.2">
      <c r="A20" t="s">
        <v>307</v>
      </c>
      <c r="B20" s="93" t="s">
        <v>1311</v>
      </c>
      <c r="C20" s="94">
        <v>13</v>
      </c>
      <c r="D20" s="95" t="s">
        <v>308</v>
      </c>
      <c r="E20" s="95"/>
      <c r="F20" s="96" t="s">
        <v>286</v>
      </c>
      <c r="G20" s="96" t="s">
        <v>432</v>
      </c>
      <c r="H20" s="95" t="s">
        <v>297</v>
      </c>
      <c r="I20" s="45">
        <v>2023</v>
      </c>
      <c r="J20" s="45">
        <v>2023</v>
      </c>
      <c r="K20" s="68">
        <v>3534.86</v>
      </c>
      <c r="L20" s="68">
        <v>3004.3368</v>
      </c>
      <c r="M20" s="68" t="s">
        <v>423</v>
      </c>
      <c r="N20" s="79" t="s">
        <v>281</v>
      </c>
      <c r="O20" s="80" t="s">
        <v>309</v>
      </c>
      <c r="P20" s="68">
        <f>L20/1.2</f>
        <v>2503.614</v>
      </c>
      <c r="Q20" s="68">
        <f t="shared" si="2"/>
        <v>2653.8308400000001</v>
      </c>
      <c r="R20" s="68">
        <f t="shared" si="5"/>
        <v>0</v>
      </c>
      <c r="S20" s="80">
        <v>2653.8308400000001</v>
      </c>
      <c r="T20" s="99"/>
      <c r="U20" s="99"/>
      <c r="V20" s="234">
        <v>2653.8308400000001</v>
      </c>
      <c r="W20" s="80"/>
      <c r="X20" s="99"/>
      <c r="Y20" s="99"/>
      <c r="Z20" s="99"/>
      <c r="AA20" s="80"/>
      <c r="AB20" s="99"/>
      <c r="AC20" s="99"/>
      <c r="AD20" s="99"/>
      <c r="AE20" s="80">
        <f t="shared" si="0"/>
        <v>2653.8308400000001</v>
      </c>
      <c r="AF20" s="80">
        <f t="shared" si="0"/>
        <v>0</v>
      </c>
      <c r="AG20" s="80">
        <f t="shared" si="0"/>
        <v>0</v>
      </c>
      <c r="AH20" s="80">
        <f t="shared" si="0"/>
        <v>2653.8308400000001</v>
      </c>
    </row>
    <row r="21" spans="1:34" ht="26.25" customHeight="1" outlineLevel="1" x14ac:dyDescent="0.2">
      <c r="A21" t="s">
        <v>310</v>
      </c>
      <c r="B21" s="198" t="s">
        <v>1310</v>
      </c>
      <c r="C21" s="94">
        <v>14</v>
      </c>
      <c r="D21" s="95" t="s">
        <v>311</v>
      </c>
      <c r="E21" s="95"/>
      <c r="F21" s="96" t="s">
        <v>279</v>
      </c>
      <c r="G21" s="96" t="s">
        <v>437</v>
      </c>
      <c r="H21" s="95" t="s">
        <v>280</v>
      </c>
      <c r="I21" s="45">
        <v>2024</v>
      </c>
      <c r="J21" s="45">
        <v>2024</v>
      </c>
      <c r="K21" s="68">
        <v>15797.26964</v>
      </c>
      <c r="L21" s="68">
        <f>10600627.2/1000</f>
        <v>10600.627199999999</v>
      </c>
      <c r="M21" s="68" t="s">
        <v>423</v>
      </c>
      <c r="N21" s="79" t="s">
        <v>281</v>
      </c>
      <c r="O21" s="80" t="s">
        <v>293</v>
      </c>
      <c r="P21" s="68">
        <f>L21/1.2</f>
        <v>8833.8559999999998</v>
      </c>
      <c r="Q21" s="68">
        <f t="shared" si="2"/>
        <v>9803.9900659199993</v>
      </c>
      <c r="R21" s="68">
        <f t="shared" si="5"/>
        <v>0</v>
      </c>
      <c r="S21" s="80"/>
      <c r="T21" s="99"/>
      <c r="U21" s="99"/>
      <c r="V21" s="99"/>
      <c r="W21" s="80">
        <f>P21*ИПЦ!J12*ИПЦ!K12</f>
        <v>9803.9900659199993</v>
      </c>
      <c r="X21" s="99">
        <f>W21</f>
        <v>9803.9900659199993</v>
      </c>
      <c r="Y21" s="99"/>
      <c r="Z21" s="99"/>
      <c r="AA21" s="80"/>
      <c r="AB21" s="99"/>
      <c r="AC21" s="99"/>
      <c r="AD21" s="99"/>
      <c r="AE21" s="80">
        <f t="shared" si="0"/>
        <v>9803.9900659199993</v>
      </c>
      <c r="AF21" s="80">
        <f t="shared" si="0"/>
        <v>9803.9900659199993</v>
      </c>
      <c r="AG21" s="80">
        <f t="shared" si="0"/>
        <v>0</v>
      </c>
      <c r="AH21" s="80">
        <f t="shared" si="0"/>
        <v>0</v>
      </c>
    </row>
    <row r="22" spans="1:34" ht="39.75" customHeight="1" outlineLevel="1" x14ac:dyDescent="0.2">
      <c r="A22" t="s">
        <v>312</v>
      </c>
      <c r="B22" s="93" t="s">
        <v>1306</v>
      </c>
      <c r="C22" s="94">
        <v>15</v>
      </c>
      <c r="D22" s="206" t="s">
        <v>313</v>
      </c>
      <c r="E22" s="206"/>
      <c r="F22" s="96" t="s">
        <v>279</v>
      </c>
      <c r="G22" s="96" t="s">
        <v>431</v>
      </c>
      <c r="H22" s="95" t="s">
        <v>280</v>
      </c>
      <c r="I22" s="45">
        <v>2023</v>
      </c>
      <c r="J22" s="45">
        <v>2023</v>
      </c>
      <c r="K22" s="68"/>
      <c r="L22" s="68">
        <f>2279309.47/1000</f>
        <v>2279.3094700000001</v>
      </c>
      <c r="M22" s="68" t="s">
        <v>423</v>
      </c>
      <c r="N22" s="79" t="s">
        <v>281</v>
      </c>
      <c r="O22" s="80" t="s">
        <v>291</v>
      </c>
      <c r="P22" s="68">
        <f>L22/1.2</f>
        <v>1899.4245583333336</v>
      </c>
      <c r="Q22" s="68">
        <f t="shared" si="2"/>
        <v>1899.4245583333336</v>
      </c>
      <c r="R22" s="68">
        <f t="shared" si="5"/>
        <v>0</v>
      </c>
      <c r="S22" s="80">
        <v>1899.4245583333336</v>
      </c>
      <c r="T22" s="99"/>
      <c r="U22" s="99"/>
      <c r="V22" s="234">
        <v>1899.4245583333336</v>
      </c>
      <c r="W22" s="80"/>
      <c r="X22" s="99"/>
      <c r="Y22" s="99"/>
      <c r="Z22" s="99"/>
      <c r="AA22" s="80"/>
      <c r="AB22" s="99"/>
      <c r="AC22" s="99"/>
      <c r="AD22" s="99"/>
      <c r="AE22" s="80">
        <f t="shared" si="0"/>
        <v>1899.4245583333336</v>
      </c>
      <c r="AF22" s="80">
        <f t="shared" si="0"/>
        <v>0</v>
      </c>
      <c r="AG22" s="80">
        <f t="shared" si="0"/>
        <v>0</v>
      </c>
      <c r="AH22" s="80">
        <f t="shared" si="0"/>
        <v>1899.4245583333336</v>
      </c>
    </row>
    <row r="23" spans="1:34" ht="39.75" customHeight="1" outlineLevel="1" x14ac:dyDescent="0.2">
      <c r="A23" t="s">
        <v>312</v>
      </c>
      <c r="B23" s="93" t="s">
        <v>1312</v>
      </c>
      <c r="C23" s="94">
        <v>16</v>
      </c>
      <c r="D23" s="206" t="s">
        <v>314</v>
      </c>
      <c r="E23" s="206"/>
      <c r="F23" s="96" t="s">
        <v>279</v>
      </c>
      <c r="G23" s="96" t="s">
        <v>448</v>
      </c>
      <c r="H23" s="95" t="s">
        <v>280</v>
      </c>
      <c r="I23" s="45">
        <v>2025</v>
      </c>
      <c r="J23" s="45">
        <v>2025</v>
      </c>
      <c r="K23" s="68"/>
      <c r="L23" s="68">
        <f>24681983.94/1000</f>
        <v>24681.983940000002</v>
      </c>
      <c r="M23" s="68" t="s">
        <v>423</v>
      </c>
      <c r="N23" s="79" t="s">
        <v>281</v>
      </c>
      <c r="O23" s="80" t="s">
        <v>291</v>
      </c>
      <c r="P23" s="68">
        <f>L23/1.2</f>
        <v>20568.319950000001</v>
      </c>
      <c r="Q23" s="68">
        <f t="shared" si="2"/>
        <v>22396.432227156001</v>
      </c>
      <c r="R23" s="68">
        <f t="shared" si="5"/>
        <v>0</v>
      </c>
      <c r="S23" s="45"/>
      <c r="T23" s="99"/>
      <c r="U23" s="99"/>
      <c r="V23" s="99"/>
      <c r="W23" s="80"/>
      <c r="X23" s="99"/>
      <c r="Y23" s="99"/>
      <c r="Z23" s="99"/>
      <c r="AA23" s="80">
        <f>P23*[2]ИПЦ!$K$12*[2]ИПЦ!$L$12</f>
        <v>22396.432227156001</v>
      </c>
      <c r="AB23" s="99">
        <f>AA23</f>
        <v>22396.432227156001</v>
      </c>
      <c r="AC23" s="99"/>
      <c r="AD23" s="99"/>
      <c r="AE23" s="80">
        <f t="shared" si="0"/>
        <v>22396.432227156001</v>
      </c>
      <c r="AF23" s="80">
        <f t="shared" si="0"/>
        <v>22396.432227156001</v>
      </c>
      <c r="AG23" s="80">
        <f t="shared" si="0"/>
        <v>0</v>
      </c>
      <c r="AH23" s="80">
        <f t="shared" si="0"/>
        <v>0</v>
      </c>
    </row>
    <row r="24" spans="1:34" ht="34.5" customHeight="1" outlineLevel="1" x14ac:dyDescent="0.2">
      <c r="A24" t="s">
        <v>312</v>
      </c>
      <c r="B24" s="93" t="s">
        <v>1313</v>
      </c>
      <c r="C24" s="94">
        <v>17</v>
      </c>
      <c r="D24" s="95" t="s">
        <v>577</v>
      </c>
      <c r="E24" s="95"/>
      <c r="F24" s="96" t="s">
        <v>283</v>
      </c>
      <c r="G24" s="96" t="s">
        <v>450</v>
      </c>
      <c r="H24" s="95" t="s">
        <v>280</v>
      </c>
      <c r="I24" s="45">
        <v>2024</v>
      </c>
      <c r="J24" s="45">
        <v>2024</v>
      </c>
      <c r="K24" s="68">
        <v>47582.39</v>
      </c>
      <c r="L24" s="253">
        <v>24008.33</v>
      </c>
      <c r="M24" s="68" t="s">
        <v>424</v>
      </c>
      <c r="N24" s="79" t="s">
        <v>578</v>
      </c>
      <c r="O24" s="98" t="s">
        <v>579</v>
      </c>
      <c r="P24" s="68">
        <f>L24</f>
        <v>24008.33</v>
      </c>
      <c r="Q24" s="68">
        <f t="shared" si="2"/>
        <v>25136.721509999999</v>
      </c>
      <c r="R24" s="68">
        <f t="shared" si="5"/>
        <v>0</v>
      </c>
      <c r="S24" s="80"/>
      <c r="T24" s="99"/>
      <c r="U24" s="99"/>
      <c r="V24" s="99"/>
      <c r="W24" s="80">
        <f>P24*ИПЦ!K12</f>
        <v>25136.721509999999</v>
      </c>
      <c r="X24" s="99">
        <f>W24</f>
        <v>25136.721509999999</v>
      </c>
      <c r="Y24" s="99">
        <f>W24-X24</f>
        <v>0</v>
      </c>
      <c r="Z24" s="99"/>
      <c r="AA24" s="80"/>
      <c r="AB24" s="99"/>
      <c r="AC24" s="99"/>
      <c r="AD24" s="99"/>
      <c r="AE24" s="80">
        <f t="shared" si="0"/>
        <v>25136.721509999999</v>
      </c>
      <c r="AF24" s="80">
        <f t="shared" si="0"/>
        <v>25136.721509999999</v>
      </c>
      <c r="AG24" s="80">
        <f t="shared" si="0"/>
        <v>0</v>
      </c>
      <c r="AH24" s="80">
        <f t="shared" si="0"/>
        <v>0</v>
      </c>
    </row>
    <row r="25" spans="1:34" ht="26.25" customHeight="1" outlineLevel="1" x14ac:dyDescent="0.2">
      <c r="A25" t="s">
        <v>312</v>
      </c>
      <c r="B25" s="93" t="s">
        <v>1315</v>
      </c>
      <c r="C25" s="94"/>
      <c r="D25" s="95" t="s">
        <v>1314</v>
      </c>
      <c r="E25" s="95"/>
      <c r="F25" s="96"/>
      <c r="G25" s="96"/>
      <c r="H25" s="95"/>
      <c r="I25" s="45"/>
      <c r="J25" s="45"/>
      <c r="K25" s="253"/>
      <c r="L25" s="254"/>
      <c r="M25" s="68"/>
      <c r="N25" s="79"/>
      <c r="O25" s="98"/>
      <c r="P25" s="68"/>
      <c r="Q25" s="68"/>
      <c r="R25" s="68"/>
      <c r="S25" s="80"/>
      <c r="T25" s="99"/>
      <c r="U25" s="99"/>
      <c r="V25" s="99"/>
      <c r="W25" s="80"/>
      <c r="X25" s="99"/>
      <c r="Y25" s="99"/>
      <c r="Z25" s="99"/>
      <c r="AA25" s="80"/>
      <c r="AB25" s="99"/>
      <c r="AC25" s="99"/>
      <c r="AD25" s="99"/>
      <c r="AE25" s="80"/>
      <c r="AF25" s="80"/>
      <c r="AG25" s="80"/>
      <c r="AH25" s="80"/>
    </row>
    <row r="26" spans="1:34" ht="26.25" customHeight="1" outlineLevel="1" x14ac:dyDescent="0.2">
      <c r="A26" t="s">
        <v>1270</v>
      </c>
      <c r="B26" s="93" t="s">
        <v>1327</v>
      </c>
      <c r="C26" s="94"/>
      <c r="D26" s="95" t="s">
        <v>1326</v>
      </c>
      <c r="E26" s="95"/>
      <c r="F26" s="96"/>
      <c r="G26" s="96"/>
      <c r="H26" s="95"/>
      <c r="I26" s="45"/>
      <c r="J26" s="45"/>
      <c r="K26" s="253"/>
      <c r="L26" s="254"/>
      <c r="M26" s="68"/>
      <c r="N26" s="79"/>
      <c r="O26" s="98"/>
      <c r="P26" s="68"/>
      <c r="Q26" s="68"/>
      <c r="R26" s="68"/>
      <c r="S26" s="80"/>
      <c r="T26" s="99"/>
      <c r="U26" s="99"/>
      <c r="V26" s="99"/>
      <c r="W26" s="80"/>
      <c r="X26" s="99"/>
      <c r="Y26" s="99"/>
      <c r="Z26" s="99"/>
      <c r="AA26" s="80"/>
      <c r="AB26" s="99"/>
      <c r="AC26" s="99"/>
      <c r="AD26" s="99"/>
      <c r="AE26" s="80"/>
      <c r="AF26" s="80"/>
      <c r="AG26" s="80"/>
      <c r="AH26" s="80"/>
    </row>
    <row r="27" spans="1:34" ht="39" customHeight="1" outlineLevel="1" x14ac:dyDescent="0.2">
      <c r="A27" t="s">
        <v>315</v>
      </c>
      <c r="B27" s="93" t="s">
        <v>1321</v>
      </c>
      <c r="C27" s="94">
        <v>18</v>
      </c>
      <c r="D27" s="95" t="s">
        <v>316</v>
      </c>
      <c r="E27" s="95"/>
      <c r="F27" s="96" t="s">
        <v>279</v>
      </c>
      <c r="G27" s="205" t="s">
        <v>452</v>
      </c>
      <c r="H27" s="95" t="s">
        <v>280</v>
      </c>
      <c r="I27" s="45">
        <v>2025</v>
      </c>
      <c r="J27" s="45">
        <v>2026</v>
      </c>
      <c r="K27" s="68">
        <v>4826.6381300000003</v>
      </c>
      <c r="L27" s="68">
        <v>271455.33</v>
      </c>
      <c r="M27" s="68" t="s">
        <v>423</v>
      </c>
      <c r="N27" s="79" t="s">
        <v>540</v>
      </c>
      <c r="O27" s="80" t="s">
        <v>293</v>
      </c>
      <c r="P27" s="68">
        <f>L27/1.2</f>
        <v>226212.77500000002</v>
      </c>
      <c r="Q27" s="68">
        <f t="shared" si="2"/>
        <v>212324.4</v>
      </c>
      <c r="R27" s="68">
        <f t="shared" ref="R27:R44" si="6">Q27-S27-W27-AA27</f>
        <v>0</v>
      </c>
      <c r="S27" s="80"/>
      <c r="T27" s="99">
        <v>0</v>
      </c>
      <c r="U27" s="99"/>
      <c r="V27" s="99"/>
      <c r="W27" s="80"/>
      <c r="X27" s="99"/>
      <c r="Y27" s="99"/>
      <c r="Z27" s="99"/>
      <c r="AA27" s="207">
        <v>212324.4</v>
      </c>
      <c r="AB27" s="99">
        <v>212324.4</v>
      </c>
      <c r="AC27" s="99"/>
      <c r="AD27" s="99"/>
      <c r="AE27" s="80">
        <f t="shared" ref="AE27:AH44" si="7">AA27+W27+S27</f>
        <v>212324.4</v>
      </c>
      <c r="AF27" s="80">
        <f t="shared" si="7"/>
        <v>212324.4</v>
      </c>
      <c r="AG27" s="80">
        <f t="shared" si="7"/>
        <v>0</v>
      </c>
      <c r="AH27" s="80">
        <f t="shared" si="7"/>
        <v>0</v>
      </c>
    </row>
    <row r="28" spans="1:34" ht="52.5" customHeight="1" outlineLevel="1" x14ac:dyDescent="0.2">
      <c r="A28" t="s">
        <v>315</v>
      </c>
      <c r="B28" s="93" t="s">
        <v>1317</v>
      </c>
      <c r="C28" s="94">
        <v>19</v>
      </c>
      <c r="D28" s="95" t="s">
        <v>317</v>
      </c>
      <c r="E28" s="95"/>
      <c r="F28" s="96" t="s">
        <v>283</v>
      </c>
      <c r="G28" s="96" t="s">
        <v>454</v>
      </c>
      <c r="H28" s="95" t="s">
        <v>280</v>
      </c>
      <c r="I28" s="45">
        <v>2024</v>
      </c>
      <c r="J28" s="45">
        <v>2024</v>
      </c>
      <c r="K28" s="68">
        <v>21916.14</v>
      </c>
      <c r="L28" s="68">
        <f>57369.8+57369.9+3019.5*2</f>
        <v>120778.70000000001</v>
      </c>
      <c r="M28" s="68" t="s">
        <v>423</v>
      </c>
      <c r="N28" s="79" t="s">
        <v>541</v>
      </c>
      <c r="O28" s="80" t="s">
        <v>458</v>
      </c>
      <c r="P28" s="68">
        <f>L28/1.2</f>
        <v>100648.91666666669</v>
      </c>
      <c r="Q28" s="68">
        <f t="shared" si="2"/>
        <v>105379.41575000001</v>
      </c>
      <c r="R28" s="68">
        <f t="shared" si="6"/>
        <v>0</v>
      </c>
      <c r="S28" s="99"/>
      <c r="T28" s="99"/>
      <c r="U28" s="99"/>
      <c r="V28" s="99"/>
      <c r="W28" s="80">
        <f>P28*ИПЦ!K12</f>
        <v>105379.41575000001</v>
      </c>
      <c r="X28" s="99">
        <f>W28</f>
        <v>105379.41575000001</v>
      </c>
      <c r="Y28" s="99"/>
      <c r="Z28" s="99"/>
      <c r="AA28" s="80"/>
      <c r="AB28" s="99"/>
      <c r="AC28" s="99"/>
      <c r="AD28" s="99"/>
      <c r="AE28" s="80">
        <f t="shared" si="7"/>
        <v>105379.41575000001</v>
      </c>
      <c r="AF28" s="80">
        <f t="shared" si="7"/>
        <v>105379.41575000001</v>
      </c>
      <c r="AG28" s="80">
        <f t="shared" si="7"/>
        <v>0</v>
      </c>
      <c r="AH28" s="80">
        <f t="shared" si="7"/>
        <v>0</v>
      </c>
    </row>
    <row r="29" spans="1:34" ht="52.5" customHeight="1" outlineLevel="1" x14ac:dyDescent="0.2">
      <c r="A29" t="s">
        <v>315</v>
      </c>
      <c r="B29" s="93" t="s">
        <v>1320</v>
      </c>
      <c r="C29" s="94"/>
      <c r="D29" s="95" t="s">
        <v>1318</v>
      </c>
      <c r="E29" s="95"/>
      <c r="F29" s="96"/>
      <c r="G29" s="96"/>
      <c r="H29" s="95"/>
      <c r="I29" s="45"/>
      <c r="J29" s="45"/>
      <c r="K29" s="253"/>
      <c r="L29" s="68">
        <f>(43720000+48970000+47600000)/3/1000</f>
        <v>46763.333333333336</v>
      </c>
      <c r="M29" s="68" t="s">
        <v>424</v>
      </c>
      <c r="N29" s="79" t="s">
        <v>1319</v>
      </c>
      <c r="O29" s="80"/>
      <c r="P29" s="68"/>
      <c r="Q29" s="68"/>
      <c r="R29" s="68"/>
      <c r="S29" s="99"/>
      <c r="T29" s="99"/>
      <c r="U29" s="99"/>
      <c r="V29" s="99"/>
      <c r="W29" s="80"/>
      <c r="X29" s="99"/>
      <c r="Y29" s="99"/>
      <c r="Z29" s="99"/>
      <c r="AA29" s="80"/>
      <c r="AB29" s="99"/>
      <c r="AC29" s="99"/>
      <c r="AD29" s="99"/>
      <c r="AE29" s="80"/>
      <c r="AF29" s="80"/>
      <c r="AG29" s="80"/>
      <c r="AH29" s="80"/>
    </row>
    <row r="30" spans="1:34" ht="26.25" customHeight="1" outlineLevel="1" x14ac:dyDescent="0.2">
      <c r="A30" t="s">
        <v>318</v>
      </c>
      <c r="B30" s="93" t="s">
        <v>1307</v>
      </c>
      <c r="C30" s="94">
        <v>20</v>
      </c>
      <c r="D30" s="95" t="s">
        <v>319</v>
      </c>
      <c r="E30" s="95"/>
      <c r="F30" s="96">
        <v>6</v>
      </c>
      <c r="G30" s="96" t="s">
        <v>460</v>
      </c>
      <c r="H30" s="95" t="s">
        <v>280</v>
      </c>
      <c r="I30" s="45">
        <v>2025</v>
      </c>
      <c r="J30" s="45">
        <v>2025</v>
      </c>
      <c r="K30" s="68">
        <v>13673.1</v>
      </c>
      <c r="L30" s="68">
        <f>2750066.4/1000</f>
        <v>2750.0663999999997</v>
      </c>
      <c r="M30" s="68" t="s">
        <v>423</v>
      </c>
      <c r="N30" s="79" t="s">
        <v>281</v>
      </c>
      <c r="O30" s="80" t="s">
        <v>309</v>
      </c>
      <c r="P30" s="68">
        <f t="shared" ref="P30:P31" si="8">L30/1.2</f>
        <v>2291.7219999999998</v>
      </c>
      <c r="Q30" s="68">
        <f t="shared" si="2"/>
        <v>2645.1348664416</v>
      </c>
      <c r="R30" s="68">
        <f t="shared" si="6"/>
        <v>0</v>
      </c>
      <c r="S30" s="99"/>
      <c r="T30" s="99"/>
      <c r="U30" s="99"/>
      <c r="V30" s="99"/>
      <c r="W30" s="80"/>
      <c r="X30" s="99"/>
      <c r="Y30" s="99">
        <f>W30</f>
        <v>0</v>
      </c>
      <c r="Z30" s="99"/>
      <c r="AA30" s="207">
        <f>P30*[2]ИПЦ!$J$12*[2]ИПЦ!$K$12*[2]ИПЦ!$L$12</f>
        <v>2645.1348664416</v>
      </c>
      <c r="AB30" s="99"/>
      <c r="AC30" s="99">
        <f>AA30-AD30</f>
        <v>0</v>
      </c>
      <c r="AD30" s="99">
        <f>AA30</f>
        <v>2645.1348664416</v>
      </c>
      <c r="AE30" s="80">
        <f t="shared" si="7"/>
        <v>2645.1348664416</v>
      </c>
      <c r="AF30" s="80">
        <f t="shared" si="7"/>
        <v>0</v>
      </c>
      <c r="AG30" s="80">
        <f t="shared" si="7"/>
        <v>0</v>
      </c>
      <c r="AH30" s="80">
        <f t="shared" si="7"/>
        <v>2645.1348664416</v>
      </c>
    </row>
    <row r="31" spans="1:34" ht="26.25" customHeight="1" outlineLevel="1" x14ac:dyDescent="0.2">
      <c r="A31" t="s">
        <v>318</v>
      </c>
      <c r="B31" s="93" t="s">
        <v>1307</v>
      </c>
      <c r="C31" s="94">
        <v>21</v>
      </c>
      <c r="D31" s="95" t="s">
        <v>320</v>
      </c>
      <c r="E31" s="95"/>
      <c r="F31" s="96">
        <v>4</v>
      </c>
      <c r="G31" s="96" t="s">
        <v>464</v>
      </c>
      <c r="H31" s="95" t="s">
        <v>280</v>
      </c>
      <c r="I31" s="45">
        <v>2025</v>
      </c>
      <c r="J31" s="45">
        <v>2025</v>
      </c>
      <c r="K31" s="68">
        <v>25197.65</v>
      </c>
      <c r="L31" s="68">
        <v>1242.7103999999999</v>
      </c>
      <c r="M31" s="68" t="s">
        <v>423</v>
      </c>
      <c r="N31" s="79" t="s">
        <v>281</v>
      </c>
      <c r="O31" s="80" t="s">
        <v>282</v>
      </c>
      <c r="P31" s="68">
        <f t="shared" si="8"/>
        <v>1035.5920000000001</v>
      </c>
      <c r="Q31" s="68">
        <f t="shared" si="2"/>
        <v>1195.2935419775999</v>
      </c>
      <c r="R31" s="68">
        <f t="shared" si="6"/>
        <v>0</v>
      </c>
      <c r="S31" s="99"/>
      <c r="T31" s="99"/>
      <c r="U31" s="99"/>
      <c r="V31" s="99"/>
      <c r="W31" s="80"/>
      <c r="X31" s="99"/>
      <c r="Y31" s="99">
        <f>W31</f>
        <v>0</v>
      </c>
      <c r="Z31" s="99"/>
      <c r="AA31" s="207">
        <f>P31*[2]ИПЦ!$J$12*[2]ИПЦ!$K$12*[2]ИПЦ!$L$12</f>
        <v>1195.2935419775999</v>
      </c>
      <c r="AB31" s="99"/>
      <c r="AC31" s="99">
        <f>AA31-AD31</f>
        <v>0</v>
      </c>
      <c r="AD31" s="99">
        <f>AA31</f>
        <v>1195.2935419775999</v>
      </c>
      <c r="AE31" s="80">
        <f t="shared" si="7"/>
        <v>1195.2935419775999</v>
      </c>
      <c r="AF31" s="80">
        <f t="shared" si="7"/>
        <v>0</v>
      </c>
      <c r="AG31" s="80">
        <f t="shared" si="7"/>
        <v>0</v>
      </c>
      <c r="AH31" s="80">
        <f t="shared" si="7"/>
        <v>1195.2935419775999</v>
      </c>
    </row>
    <row r="32" spans="1:34" ht="49.5" customHeight="1" outlineLevel="1" x14ac:dyDescent="0.2">
      <c r="A32" t="s">
        <v>321</v>
      </c>
      <c r="B32" s="93" t="s">
        <v>1307</v>
      </c>
      <c r="C32" s="94">
        <v>22</v>
      </c>
      <c r="D32" s="95" t="s">
        <v>322</v>
      </c>
      <c r="E32" s="95"/>
      <c r="F32" s="96" t="s">
        <v>279</v>
      </c>
      <c r="G32" s="96" t="s">
        <v>466</v>
      </c>
      <c r="H32" s="95" t="s">
        <v>280</v>
      </c>
      <c r="I32" s="45">
        <v>2025</v>
      </c>
      <c r="J32" s="45">
        <v>2025</v>
      </c>
      <c r="K32" s="68"/>
      <c r="L32" s="68">
        <v>152215.82199999999</v>
      </c>
      <c r="M32" s="68" t="s">
        <v>423</v>
      </c>
      <c r="N32" s="79" t="s">
        <v>467</v>
      </c>
      <c r="O32" s="80"/>
      <c r="P32" s="68">
        <f>L32/1.2</f>
        <v>126846.51833333333</v>
      </c>
      <c r="Q32" s="68">
        <f t="shared" si="2"/>
        <v>126846.51833333333</v>
      </c>
      <c r="R32" s="68">
        <f t="shared" si="6"/>
        <v>0</v>
      </c>
      <c r="S32" s="80"/>
      <c r="T32" s="99">
        <v>0</v>
      </c>
      <c r="U32" s="99"/>
      <c r="V32" s="99"/>
      <c r="W32" s="80"/>
      <c r="X32" s="99"/>
      <c r="Y32" s="99"/>
      <c r="Z32" s="99"/>
      <c r="AA32" s="80">
        <f>P32</f>
        <v>126846.51833333333</v>
      </c>
      <c r="AB32" s="99">
        <f>AA32</f>
        <v>126846.51833333333</v>
      </c>
      <c r="AC32" s="99"/>
      <c r="AD32" s="99"/>
      <c r="AE32" s="80">
        <f t="shared" si="7"/>
        <v>126846.51833333333</v>
      </c>
      <c r="AF32" s="80">
        <f t="shared" si="7"/>
        <v>126846.51833333333</v>
      </c>
      <c r="AG32" s="80">
        <f t="shared" si="7"/>
        <v>0</v>
      </c>
      <c r="AH32" s="80">
        <f t="shared" si="7"/>
        <v>0</v>
      </c>
    </row>
    <row r="33" spans="1:37" ht="26.25" customHeight="1" outlineLevel="1" x14ac:dyDescent="0.2">
      <c r="A33" t="s">
        <v>321</v>
      </c>
      <c r="B33" s="93" t="s">
        <v>1307</v>
      </c>
      <c r="C33" s="94">
        <v>23</v>
      </c>
      <c r="D33" s="95" t="s">
        <v>323</v>
      </c>
      <c r="E33" s="95"/>
      <c r="F33" s="96">
        <v>6</v>
      </c>
      <c r="G33" s="96" t="s">
        <v>469</v>
      </c>
      <c r="H33" s="95" t="s">
        <v>280</v>
      </c>
      <c r="I33" s="45">
        <v>2025</v>
      </c>
      <c r="J33" s="45">
        <v>2025</v>
      </c>
      <c r="K33" s="68">
        <v>18852.599999999999</v>
      </c>
      <c r="L33" s="68">
        <f>4208251.2/1000</f>
        <v>4208.2512000000006</v>
      </c>
      <c r="M33" s="68" t="s">
        <v>423</v>
      </c>
      <c r="N33" s="79" t="s">
        <v>281</v>
      </c>
      <c r="O33" s="80" t="s">
        <v>282</v>
      </c>
      <c r="P33" s="68">
        <f>L33/1.2</f>
        <v>3506.8760000000007</v>
      </c>
      <c r="Q33" s="68">
        <f t="shared" si="2"/>
        <v>4047.681167212801</v>
      </c>
      <c r="R33" s="68">
        <f t="shared" si="6"/>
        <v>0</v>
      </c>
      <c r="S33" s="80"/>
      <c r="T33" s="99"/>
      <c r="U33" s="99"/>
      <c r="V33" s="99"/>
      <c r="W33" s="99"/>
      <c r="X33" s="99"/>
      <c r="Y33" s="99"/>
      <c r="Z33" s="99"/>
      <c r="AA33" s="207">
        <f>P33*[2]ИПЦ!$J$12*[2]ИПЦ!$K$12*[2]ИПЦ!$L$12</f>
        <v>4047.681167212801</v>
      </c>
      <c r="AB33" s="99"/>
      <c r="AC33" s="99"/>
      <c r="AD33" s="99">
        <f>AA33</f>
        <v>4047.681167212801</v>
      </c>
      <c r="AE33" s="80">
        <f t="shared" si="7"/>
        <v>4047.681167212801</v>
      </c>
      <c r="AF33" s="80">
        <f t="shared" si="7"/>
        <v>0</v>
      </c>
      <c r="AG33" s="80">
        <f t="shared" si="7"/>
        <v>0</v>
      </c>
      <c r="AH33" s="80">
        <f t="shared" si="7"/>
        <v>4047.681167212801</v>
      </c>
    </row>
    <row r="34" spans="1:37" ht="26.25" customHeight="1" outlineLevel="1" x14ac:dyDescent="0.2">
      <c r="A34" t="s">
        <v>324</v>
      </c>
      <c r="B34" s="93" t="s">
        <v>1316</v>
      </c>
      <c r="C34" s="94">
        <v>24</v>
      </c>
      <c r="D34" s="95" t="s">
        <v>325</v>
      </c>
      <c r="E34" s="95"/>
      <c r="F34" s="96">
        <v>4</v>
      </c>
      <c r="G34" s="96" t="s">
        <v>473</v>
      </c>
      <c r="H34" s="95" t="s">
        <v>297</v>
      </c>
      <c r="I34" s="45">
        <v>2024</v>
      </c>
      <c r="J34" s="45">
        <v>2024</v>
      </c>
      <c r="K34" s="254"/>
      <c r="L34" s="253">
        <f>3738444/1000</f>
        <v>3738.444</v>
      </c>
      <c r="M34" s="68" t="s">
        <v>423</v>
      </c>
      <c r="N34" s="79" t="s">
        <v>281</v>
      </c>
      <c r="O34" s="80" t="s">
        <v>282</v>
      </c>
      <c r="P34" s="68">
        <f t="shared" ref="P34:P35" si="9">L34/1.2</f>
        <v>3115.37</v>
      </c>
      <c r="Q34" s="68">
        <f t="shared" si="2"/>
        <v>3457.4999333999995</v>
      </c>
      <c r="R34" s="68">
        <f t="shared" si="6"/>
        <v>0</v>
      </c>
      <c r="S34" s="80"/>
      <c r="T34" s="99"/>
      <c r="U34" s="99"/>
      <c r="V34" s="99"/>
      <c r="W34" s="80">
        <f>P34*[2]ИПЦ!$J$12*[2]ИПЦ!$K$12</f>
        <v>3457.4999333999995</v>
      </c>
      <c r="X34" s="99"/>
      <c r="Y34" s="99"/>
      <c r="Z34" s="99">
        <f>W34</f>
        <v>3457.4999333999995</v>
      </c>
      <c r="AA34" s="80"/>
      <c r="AB34" s="99"/>
      <c r="AC34" s="99"/>
      <c r="AD34" s="99"/>
      <c r="AE34" s="80">
        <f t="shared" si="7"/>
        <v>3457.4999333999995</v>
      </c>
      <c r="AF34" s="80">
        <f t="shared" si="7"/>
        <v>0</v>
      </c>
      <c r="AG34" s="80">
        <f t="shared" si="7"/>
        <v>0</v>
      </c>
      <c r="AH34" s="80">
        <f t="shared" si="7"/>
        <v>3457.4999333999995</v>
      </c>
    </row>
    <row r="35" spans="1:37" ht="26.25" customHeight="1" outlineLevel="1" x14ac:dyDescent="0.2">
      <c r="A35" t="s">
        <v>324</v>
      </c>
      <c r="B35" s="93" t="s">
        <v>1307</v>
      </c>
      <c r="C35" s="94">
        <v>25</v>
      </c>
      <c r="D35" s="95" t="s">
        <v>326</v>
      </c>
      <c r="E35" s="95"/>
      <c r="F35" s="96">
        <v>4</v>
      </c>
      <c r="G35" s="96" t="s">
        <v>474</v>
      </c>
      <c r="H35" s="95" t="s">
        <v>280</v>
      </c>
      <c r="I35" s="45">
        <v>2025</v>
      </c>
      <c r="J35" s="45">
        <v>2025</v>
      </c>
      <c r="K35" s="97">
        <v>2262.31</v>
      </c>
      <c r="L35" s="68">
        <f>3738444/1000</f>
        <v>3738.444</v>
      </c>
      <c r="M35" s="68" t="s">
        <v>423</v>
      </c>
      <c r="N35" s="79" t="s">
        <v>281</v>
      </c>
      <c r="O35" s="80" t="s">
        <v>282</v>
      </c>
      <c r="P35" s="68">
        <f t="shared" si="9"/>
        <v>3115.37</v>
      </c>
      <c r="Q35" s="68">
        <f t="shared" si="2"/>
        <v>3595.7999307359996</v>
      </c>
      <c r="R35" s="68">
        <f t="shared" si="6"/>
        <v>0</v>
      </c>
      <c r="S35" s="80"/>
      <c r="T35" s="99"/>
      <c r="U35" s="99"/>
      <c r="V35" s="99"/>
      <c r="W35" s="80"/>
      <c r="X35" s="99"/>
      <c r="Y35" s="99"/>
      <c r="Z35" s="99"/>
      <c r="AA35" s="207">
        <f>P35*[2]ИПЦ!$J$12*[2]ИПЦ!$K$12*[2]ИПЦ!$L$12</f>
        <v>3595.7999307359996</v>
      </c>
      <c r="AB35" s="99"/>
      <c r="AC35" s="99"/>
      <c r="AD35" s="99">
        <f>AA35</f>
        <v>3595.7999307359996</v>
      </c>
      <c r="AE35" s="80">
        <f t="shared" si="7"/>
        <v>3595.7999307359996</v>
      </c>
      <c r="AF35" s="80">
        <f t="shared" si="7"/>
        <v>0</v>
      </c>
      <c r="AG35" s="80">
        <f t="shared" si="7"/>
        <v>0</v>
      </c>
      <c r="AH35" s="80">
        <f t="shared" si="7"/>
        <v>3595.7999307359996</v>
      </c>
    </row>
    <row r="36" spans="1:37" ht="26.25" customHeight="1" outlineLevel="1" x14ac:dyDescent="0.2">
      <c r="A36" t="s">
        <v>327</v>
      </c>
      <c r="B36" s="93" t="s">
        <v>1307</v>
      </c>
      <c r="C36" s="94">
        <v>26</v>
      </c>
      <c r="D36" s="95" t="s">
        <v>328</v>
      </c>
      <c r="E36" s="95"/>
      <c r="F36" s="96">
        <v>4</v>
      </c>
      <c r="G36" s="96" t="s">
        <v>475</v>
      </c>
      <c r="H36" s="95" t="s">
        <v>280</v>
      </c>
      <c r="I36" s="45">
        <v>2025</v>
      </c>
      <c r="J36" s="45">
        <v>2025</v>
      </c>
      <c r="K36" s="97">
        <v>3393.47</v>
      </c>
      <c r="L36" s="68">
        <f>4320740.4/1000</f>
        <v>4320.7404000000006</v>
      </c>
      <c r="M36" s="68" t="s">
        <v>423</v>
      </c>
      <c r="N36" s="79" t="s">
        <v>281</v>
      </c>
      <c r="O36" s="80" t="s">
        <v>282</v>
      </c>
      <c r="P36" s="68">
        <f>L36/1.2</f>
        <v>3600.6170000000006</v>
      </c>
      <c r="Q36" s="68">
        <f t="shared" si="2"/>
        <v>3996.0367589400007</v>
      </c>
      <c r="R36" s="68">
        <f t="shared" si="6"/>
        <v>0</v>
      </c>
      <c r="S36" s="80"/>
      <c r="T36" s="99"/>
      <c r="U36" s="99"/>
      <c r="V36" s="99"/>
      <c r="W36" s="80">
        <f>P36*[2]ИПЦ!$J$12*[2]ИПЦ!$K$12</f>
        <v>3996.0367589400007</v>
      </c>
      <c r="X36" s="99"/>
      <c r="Y36" s="99"/>
      <c r="Z36" s="99">
        <f>W36</f>
        <v>3996.0367589400007</v>
      </c>
      <c r="AA36" s="207"/>
      <c r="AB36" s="99"/>
      <c r="AC36" s="99"/>
      <c r="AD36" s="99"/>
      <c r="AE36" s="80">
        <f t="shared" si="7"/>
        <v>3996.0367589400007</v>
      </c>
      <c r="AF36" s="80">
        <f t="shared" si="7"/>
        <v>0</v>
      </c>
      <c r="AG36" s="80">
        <f t="shared" si="7"/>
        <v>0</v>
      </c>
      <c r="AH36" s="80">
        <f t="shared" si="7"/>
        <v>3996.0367589400007</v>
      </c>
    </row>
    <row r="37" spans="1:37" ht="26.25" customHeight="1" outlineLevel="1" x14ac:dyDescent="0.2">
      <c r="A37" t="s">
        <v>329</v>
      </c>
      <c r="B37" s="93" t="s">
        <v>1322</v>
      </c>
      <c r="C37" s="94"/>
      <c r="D37" s="95" t="s">
        <v>1323</v>
      </c>
      <c r="E37" s="95"/>
      <c r="F37" s="96"/>
      <c r="G37" s="96"/>
      <c r="H37" s="95"/>
      <c r="I37" s="45"/>
      <c r="J37" s="45"/>
      <c r="K37" s="254"/>
      <c r="L37" s="253"/>
      <c r="M37" s="68"/>
      <c r="N37" s="79"/>
      <c r="O37" s="80"/>
      <c r="P37" s="68"/>
      <c r="Q37" s="68"/>
      <c r="R37" s="68"/>
      <c r="S37" s="80"/>
      <c r="T37" s="99"/>
      <c r="U37" s="99"/>
      <c r="V37" s="99"/>
      <c r="W37" s="80"/>
      <c r="X37" s="99"/>
      <c r="Y37" s="99"/>
      <c r="Z37" s="99"/>
      <c r="AA37" s="207"/>
      <c r="AB37" s="99"/>
      <c r="AC37" s="99"/>
      <c r="AD37" s="99"/>
      <c r="AE37" s="80"/>
      <c r="AF37" s="80"/>
      <c r="AG37" s="80"/>
      <c r="AH37" s="80"/>
    </row>
    <row r="38" spans="1:37" ht="26.25" customHeight="1" outlineLevel="1" x14ac:dyDescent="0.2">
      <c r="A38" t="s">
        <v>1262</v>
      </c>
      <c r="B38" s="93" t="s">
        <v>1322</v>
      </c>
      <c r="C38" s="193"/>
      <c r="D38" s="95" t="s">
        <v>1324</v>
      </c>
      <c r="E38" s="95"/>
      <c r="F38" s="96"/>
      <c r="G38" s="96"/>
      <c r="H38" s="95"/>
      <c r="I38" s="45"/>
      <c r="J38" s="45"/>
      <c r="K38" s="68"/>
      <c r="L38" s="68"/>
      <c r="M38" s="68"/>
      <c r="N38" s="79"/>
      <c r="O38" s="80"/>
      <c r="P38" s="68"/>
      <c r="Q38" s="68"/>
      <c r="R38" s="68"/>
      <c r="S38" s="80"/>
      <c r="T38" s="99"/>
      <c r="U38" s="99"/>
      <c r="V38" s="99"/>
      <c r="W38" s="80"/>
      <c r="X38" s="99"/>
      <c r="Y38" s="99"/>
      <c r="Z38" s="99"/>
      <c r="AA38" s="80"/>
      <c r="AB38" s="99"/>
      <c r="AC38" s="99"/>
      <c r="AD38" s="99"/>
      <c r="AE38" s="80"/>
      <c r="AF38" s="80"/>
      <c r="AG38" s="80"/>
      <c r="AH38" s="80"/>
    </row>
    <row r="39" spans="1:37" ht="26.25" customHeight="1" outlineLevel="1" x14ac:dyDescent="0.2">
      <c r="A39" t="s">
        <v>305</v>
      </c>
      <c r="B39" s="93" t="s">
        <v>1322</v>
      </c>
      <c r="C39" s="193"/>
      <c r="D39" s="95" t="s">
        <v>1325</v>
      </c>
      <c r="E39" s="95"/>
      <c r="F39" s="96"/>
      <c r="G39" s="96"/>
      <c r="H39" s="95"/>
      <c r="I39" s="45"/>
      <c r="J39" s="45"/>
      <c r="K39" s="68"/>
      <c r="L39" s="68"/>
      <c r="M39" s="68"/>
      <c r="N39" s="79"/>
      <c r="O39" s="80"/>
      <c r="P39" s="68"/>
      <c r="Q39" s="68"/>
      <c r="R39" s="68"/>
      <c r="S39" s="80"/>
      <c r="T39" s="99"/>
      <c r="U39" s="99"/>
      <c r="V39" s="99"/>
      <c r="W39" s="80"/>
      <c r="X39" s="99"/>
      <c r="Y39" s="99"/>
      <c r="Z39" s="99"/>
      <c r="AA39" s="80"/>
      <c r="AB39" s="99"/>
      <c r="AC39" s="99"/>
      <c r="AD39" s="99"/>
      <c r="AE39" s="80"/>
      <c r="AF39" s="80"/>
      <c r="AG39" s="80"/>
      <c r="AH39" s="80"/>
    </row>
    <row r="40" spans="1:37" s="255" customFormat="1" ht="26.25" customHeight="1" outlineLevel="1" x14ac:dyDescent="0.2">
      <c r="A40" s="256" t="s">
        <v>329</v>
      </c>
      <c r="B40" s="257" t="s">
        <v>330</v>
      </c>
      <c r="C40" s="258"/>
      <c r="D40" s="259" t="s">
        <v>331</v>
      </c>
      <c r="E40" s="259"/>
      <c r="F40" s="260">
        <v>4</v>
      </c>
      <c r="G40" s="260"/>
      <c r="H40" s="259" t="s">
        <v>280</v>
      </c>
      <c r="I40" s="261">
        <v>2024</v>
      </c>
      <c r="J40" s="261">
        <v>2024</v>
      </c>
      <c r="K40" s="262">
        <v>6824.53</v>
      </c>
      <c r="L40" s="262">
        <f>1087.446</f>
        <v>1087.4459999999999</v>
      </c>
      <c r="M40" s="262"/>
      <c r="N40" s="263" t="s">
        <v>281</v>
      </c>
      <c r="O40" s="264" t="s">
        <v>299</v>
      </c>
      <c r="P40" s="262">
        <f>1087.446</f>
        <v>1087.4459999999999</v>
      </c>
      <c r="Q40" s="262"/>
      <c r="R40" s="262">
        <f t="shared" si="6"/>
        <v>0</v>
      </c>
      <c r="S40" s="264"/>
      <c r="T40" s="265"/>
      <c r="U40" s="265"/>
      <c r="V40" s="265"/>
      <c r="W40" s="264"/>
      <c r="X40" s="265"/>
      <c r="Y40" s="265"/>
      <c r="Z40" s="265"/>
      <c r="AA40" s="264"/>
      <c r="AB40" s="265"/>
      <c r="AC40" s="265"/>
      <c r="AD40" s="265"/>
      <c r="AE40" s="264">
        <f t="shared" si="7"/>
        <v>0</v>
      </c>
      <c r="AF40" s="264">
        <f t="shared" si="7"/>
        <v>0</v>
      </c>
      <c r="AG40" s="264">
        <f t="shared" si="7"/>
        <v>0</v>
      </c>
      <c r="AH40" s="264">
        <f t="shared" si="7"/>
        <v>0</v>
      </c>
    </row>
    <row r="41" spans="1:37" s="255" customFormat="1" ht="26.25" customHeight="1" outlineLevel="1" x14ac:dyDescent="0.2">
      <c r="A41" s="256" t="s">
        <v>332</v>
      </c>
      <c r="B41" s="266" t="s">
        <v>333</v>
      </c>
      <c r="C41" s="267"/>
      <c r="D41" s="259" t="s">
        <v>334</v>
      </c>
      <c r="E41" s="259"/>
      <c r="F41" s="260"/>
      <c r="G41" s="260"/>
      <c r="H41" s="259" t="s">
        <v>297</v>
      </c>
      <c r="I41" s="261">
        <v>2024</v>
      </c>
      <c r="J41" s="261">
        <v>2024</v>
      </c>
      <c r="K41" s="262" t="s">
        <v>298</v>
      </c>
      <c r="L41" s="262">
        <f>603236.4/1000</f>
        <v>603.2364</v>
      </c>
      <c r="M41" s="262"/>
      <c r="N41" s="263" t="s">
        <v>281</v>
      </c>
      <c r="O41" s="264" t="s">
        <v>299</v>
      </c>
      <c r="P41" s="262">
        <f>603236.4/1000</f>
        <v>603.2364</v>
      </c>
      <c r="Q41" s="262"/>
      <c r="R41" s="262">
        <f t="shared" si="6"/>
        <v>0</v>
      </c>
      <c r="S41" s="264"/>
      <c r="T41" s="265"/>
      <c r="U41" s="265"/>
      <c r="V41" s="265"/>
      <c r="W41" s="264"/>
      <c r="X41" s="265"/>
      <c r="Y41" s="265"/>
      <c r="Z41" s="265"/>
      <c r="AA41" s="264"/>
      <c r="AB41" s="265"/>
      <c r="AC41" s="265"/>
      <c r="AD41" s="265"/>
      <c r="AE41" s="264">
        <f t="shared" si="7"/>
        <v>0</v>
      </c>
      <c r="AF41" s="264">
        <f t="shared" si="7"/>
        <v>0</v>
      </c>
      <c r="AG41" s="264">
        <f t="shared" si="7"/>
        <v>0</v>
      </c>
      <c r="AH41" s="264">
        <f t="shared" si="7"/>
        <v>0</v>
      </c>
    </row>
    <row r="42" spans="1:37" s="255" customFormat="1" ht="24" customHeight="1" outlineLevel="1" x14ac:dyDescent="0.2">
      <c r="A42" s="256" t="s">
        <v>335</v>
      </c>
      <c r="B42" s="257" t="s">
        <v>333</v>
      </c>
      <c r="C42" s="258"/>
      <c r="D42" s="259" t="s">
        <v>336</v>
      </c>
      <c r="E42" s="259"/>
      <c r="F42" s="260"/>
      <c r="G42" s="260"/>
      <c r="H42" s="259" t="s">
        <v>297</v>
      </c>
      <c r="I42" s="261">
        <v>2024</v>
      </c>
      <c r="J42" s="261">
        <v>2024</v>
      </c>
      <c r="K42" s="262" t="s">
        <v>298</v>
      </c>
      <c r="L42" s="262">
        <f>515446.8/1000</f>
        <v>515.44679999999994</v>
      </c>
      <c r="M42" s="262"/>
      <c r="N42" s="263" t="s">
        <v>281</v>
      </c>
      <c r="O42" s="264" t="s">
        <v>299</v>
      </c>
      <c r="P42" s="262">
        <f>515446.8/1000</f>
        <v>515.44679999999994</v>
      </c>
      <c r="Q42" s="262"/>
      <c r="R42" s="262">
        <f t="shared" si="6"/>
        <v>0</v>
      </c>
      <c r="S42" s="264"/>
      <c r="T42" s="265"/>
      <c r="U42" s="265"/>
      <c r="V42" s="265"/>
      <c r="W42" s="264"/>
      <c r="X42" s="265"/>
      <c r="Y42" s="265"/>
      <c r="Z42" s="265"/>
      <c r="AA42" s="264"/>
      <c r="AB42" s="265"/>
      <c r="AC42" s="265"/>
      <c r="AD42" s="265"/>
      <c r="AE42" s="264">
        <f t="shared" si="7"/>
        <v>0</v>
      </c>
      <c r="AF42" s="264">
        <f t="shared" si="7"/>
        <v>0</v>
      </c>
      <c r="AG42" s="264">
        <f t="shared" si="7"/>
        <v>0</v>
      </c>
      <c r="AH42" s="264">
        <f t="shared" si="7"/>
        <v>0</v>
      </c>
    </row>
    <row r="43" spans="1:37" s="255" customFormat="1" ht="32.25" customHeight="1" x14ac:dyDescent="0.2">
      <c r="A43" s="256" t="s">
        <v>288</v>
      </c>
      <c r="B43" s="268" t="s">
        <v>337</v>
      </c>
      <c r="C43" s="269">
        <v>5</v>
      </c>
      <c r="D43" s="263" t="s">
        <v>338</v>
      </c>
      <c r="E43" s="263"/>
      <c r="F43" s="260"/>
      <c r="G43" s="260"/>
      <c r="H43" s="259" t="s">
        <v>280</v>
      </c>
      <c r="I43" s="261">
        <v>2024</v>
      </c>
      <c r="J43" s="261">
        <v>2025</v>
      </c>
      <c r="K43" s="262">
        <v>12725.5</v>
      </c>
      <c r="L43" s="262">
        <f>1664142/1000</f>
        <v>1664.1420000000001</v>
      </c>
      <c r="M43" s="262"/>
      <c r="N43" s="263" t="s">
        <v>281</v>
      </c>
      <c r="O43" s="264" t="s">
        <v>293</v>
      </c>
      <c r="P43" s="262">
        <f>1664142/1000</f>
        <v>1664.1420000000001</v>
      </c>
      <c r="Q43" s="262">
        <f>AA43</f>
        <v>1920.7739974176</v>
      </c>
      <c r="R43" s="262">
        <f t="shared" si="6"/>
        <v>0</v>
      </c>
      <c r="S43" s="270"/>
      <c r="T43" s="271"/>
      <c r="U43" s="271"/>
      <c r="V43" s="271"/>
      <c r="W43" s="264"/>
      <c r="X43" s="265"/>
      <c r="Y43" s="265"/>
      <c r="Z43" s="265"/>
      <c r="AA43" s="264">
        <f>P43*[2]ИПЦ!$J$12*[2]ИПЦ!$K$12*[2]ИПЦ!$L$12</f>
        <v>1920.7739974176</v>
      </c>
      <c r="AB43" s="265"/>
      <c r="AC43" s="265"/>
      <c r="AD43" s="265">
        <f>AA43</f>
        <v>1920.7739974176</v>
      </c>
      <c r="AE43" s="264">
        <f t="shared" si="7"/>
        <v>1920.7739974176</v>
      </c>
      <c r="AF43" s="264">
        <f t="shared" si="7"/>
        <v>0</v>
      </c>
      <c r="AG43" s="264">
        <f t="shared" si="7"/>
        <v>0</v>
      </c>
      <c r="AH43" s="264">
        <f t="shared" si="7"/>
        <v>1920.7739974176</v>
      </c>
    </row>
    <row r="44" spans="1:37" ht="12.75" customHeight="1" outlineLevel="1" x14ac:dyDescent="0.2">
      <c r="A44" s="272"/>
      <c r="B44" s="273"/>
      <c r="C44" s="274"/>
      <c r="D44" s="275"/>
      <c r="E44" s="275"/>
      <c r="F44" s="275"/>
      <c r="G44" s="275"/>
      <c r="H44" s="275"/>
      <c r="I44" s="276"/>
      <c r="J44" s="276"/>
      <c r="K44" s="276"/>
      <c r="L44" s="276"/>
      <c r="M44" s="276"/>
      <c r="N44" s="275"/>
      <c r="O44" s="276"/>
      <c r="P44" s="276"/>
      <c r="Q44" s="276"/>
      <c r="R44" s="277">
        <f t="shared" si="6"/>
        <v>0</v>
      </c>
      <c r="S44" s="276"/>
      <c r="T44" s="278"/>
      <c r="U44" s="278"/>
      <c r="V44" s="265">
        <f>S44*[2]ИПЦ!$H$12*[2]ИПЦ!$I$12*[2]ИПЦ!$J$12</f>
        <v>0</v>
      </c>
      <c r="W44" s="276"/>
      <c r="X44" s="278"/>
      <c r="Y44" s="278"/>
      <c r="Z44" s="278"/>
      <c r="AA44" s="276"/>
      <c r="AB44" s="278"/>
      <c r="AC44" s="278"/>
      <c r="AD44" s="278"/>
      <c r="AE44" s="279">
        <f t="shared" si="7"/>
        <v>0</v>
      </c>
      <c r="AF44" s="279">
        <f t="shared" si="7"/>
        <v>0</v>
      </c>
      <c r="AG44" s="279">
        <f t="shared" si="7"/>
        <v>0</v>
      </c>
      <c r="AH44" s="279">
        <f t="shared" si="7"/>
        <v>0</v>
      </c>
    </row>
    <row r="45" spans="1:37" s="208" customFormat="1" outlineLevel="1" x14ac:dyDescent="0.2">
      <c r="B45" s="93"/>
      <c r="C45" s="94"/>
      <c r="D45" s="209" t="s">
        <v>339</v>
      </c>
      <c r="E45" s="209"/>
      <c r="F45" s="209"/>
      <c r="G45" s="209"/>
      <c r="H45" s="209"/>
      <c r="I45" s="186"/>
      <c r="J45" s="186"/>
      <c r="K45" s="186"/>
      <c r="L45" s="186"/>
      <c r="M45" s="186"/>
      <c r="N45" s="184"/>
      <c r="O45" s="184"/>
      <c r="P45" s="184">
        <f>SUM(P6:P39)</f>
        <v>620099.5639216667</v>
      </c>
      <c r="Q45" s="184">
        <f t="shared" ref="Q45:AH45" si="10">SUM(Q6:Q39)</f>
        <v>622846.87147770519</v>
      </c>
      <c r="R45" s="184">
        <f t="shared" si="10"/>
        <v>0</v>
      </c>
      <c r="S45" s="184">
        <f t="shared" si="10"/>
        <v>45085.290320980719</v>
      </c>
      <c r="T45" s="184">
        <f t="shared" si="10"/>
        <v>23604.586500000001</v>
      </c>
      <c r="U45" s="184">
        <f t="shared" si="10"/>
        <v>0</v>
      </c>
      <c r="V45" s="184">
        <f t="shared" si="10"/>
        <v>21480.703820980714</v>
      </c>
      <c r="W45" s="184">
        <f t="shared" si="10"/>
        <v>176129.87729648</v>
      </c>
      <c r="X45" s="184">
        <f t="shared" si="10"/>
        <v>152788.91419292003</v>
      </c>
      <c r="Y45" s="184">
        <f t="shared" si="10"/>
        <v>0</v>
      </c>
      <c r="Z45" s="184">
        <f t="shared" si="10"/>
        <v>23340.96310356</v>
      </c>
      <c r="AA45" s="184">
        <f t="shared" si="10"/>
        <v>401631.70386024448</v>
      </c>
      <c r="AB45" s="184">
        <f t="shared" si="10"/>
        <v>389329.85683630529</v>
      </c>
      <c r="AC45" s="184">
        <f t="shared" si="10"/>
        <v>0</v>
      </c>
      <c r="AD45" s="184">
        <f t="shared" si="10"/>
        <v>12301.847023939201</v>
      </c>
      <c r="AE45" s="184">
        <f t="shared" si="10"/>
        <v>622846.87147770519</v>
      </c>
      <c r="AF45" s="184">
        <f t="shared" si="10"/>
        <v>565723.35752922529</v>
      </c>
      <c r="AG45" s="184">
        <f t="shared" si="10"/>
        <v>0</v>
      </c>
      <c r="AH45" s="184">
        <f t="shared" si="10"/>
        <v>57123.513948479929</v>
      </c>
      <c r="AI45" s="46">
        <f>AH45/AE45</f>
        <v>9.1713576104114167E-2</v>
      </c>
    </row>
    <row r="46" spans="1:37" ht="25.5" customHeight="1" outlineLevel="1" x14ac:dyDescent="0.2">
      <c r="D46" s="212" t="s">
        <v>87</v>
      </c>
      <c r="F46" s="213"/>
      <c r="G46" s="213"/>
      <c r="H46" s="214" t="s">
        <v>297</v>
      </c>
      <c r="I46" s="215"/>
      <c r="J46" s="215"/>
      <c r="K46" s="215"/>
      <c r="L46" s="215"/>
      <c r="M46" s="215"/>
      <c r="N46" s="79"/>
      <c r="O46" s="185"/>
      <c r="P46" s="185">
        <f>SUMIF($H$6:$H$44,H46,$P$6:$P$44)</f>
        <v>7195.7911999999997</v>
      </c>
      <c r="Q46" s="185"/>
      <c r="R46" s="185"/>
      <c r="S46" s="185">
        <f>SUMIF($H$6:$H$36,H46,$S$6:$S$36)</f>
        <v>3244.00073598072</v>
      </c>
      <c r="T46" s="185">
        <f>SUMIF($H$6:$H$36,H46,$T$6:$T$36)</f>
        <v>0</v>
      </c>
      <c r="U46" s="185">
        <f>SUMIF($H$6:$H$36,H46,$U$6:$U$36)</f>
        <v>0</v>
      </c>
      <c r="V46" s="185">
        <f>SUMIF($H$6:$H$36,H46,$V$6:$V$36)</f>
        <v>3244.00073598072</v>
      </c>
      <c r="W46" s="185">
        <f>SUMIF($H$6:$H$36,H46,$W$6:$W$36)</f>
        <v>3457.4999333999995</v>
      </c>
      <c r="X46" s="185">
        <f>SUMIF($H$6:$H$36,H46,$X$6:$X$36)</f>
        <v>0</v>
      </c>
      <c r="Y46" s="185">
        <f>SUMIF($H$6:$H$36,H46,$Y$6:$Y$36)</f>
        <v>0</v>
      </c>
      <c r="Z46" s="185">
        <f>SUMIF($H$6:$H$36,H46,$Z$6:$Z$36)</f>
        <v>3457.4999333999995</v>
      </c>
      <c r="AA46" s="185">
        <f>SUMIF($H$6:$H$36,H46,$AA$6:$AA$36)</f>
        <v>0</v>
      </c>
      <c r="AB46" s="185">
        <f>SUMIF($H$6:$H$36,H46,$AB$6:$AB$36)</f>
        <v>0</v>
      </c>
      <c r="AC46" s="185">
        <f>SUMIF($H$6:$H$36,H46,$AC$6:$AC$36)</f>
        <v>0</v>
      </c>
      <c r="AD46" s="185">
        <f>SUMIF($H$6:$H$36,H46,$AD$6:$AD$36)</f>
        <v>0</v>
      </c>
      <c r="AE46" s="185">
        <f>SUMIF($H$6:$H$36,H46,$AE$6:$AE$36)</f>
        <v>6701.500669380719</v>
      </c>
      <c r="AF46" s="185">
        <f>SUMIF($H$6:$H$36,H46,$AF$6:$AF$36)</f>
        <v>0</v>
      </c>
      <c r="AG46" s="185">
        <f>SUMIF($H$6:$H$36,H46,$AG$6:$AG$36)</f>
        <v>0</v>
      </c>
      <c r="AH46" s="185">
        <f>SUMIF($H$6:$H$36,H46,$AH$6:$AH$36)</f>
        <v>6701.500669380719</v>
      </c>
      <c r="AI46" s="47">
        <f>AF45/AE45</f>
        <v>0.90828642389588587</v>
      </c>
      <c r="AK46" s="188">
        <f>55159.66-AH45</f>
        <v>-1963.8539484799257</v>
      </c>
    </row>
    <row r="47" spans="1:37" outlineLevel="1" x14ac:dyDescent="0.2">
      <c r="F47" s="213"/>
      <c r="G47" s="213"/>
      <c r="H47" s="214" t="s">
        <v>280</v>
      </c>
      <c r="I47" s="215"/>
      <c r="J47" s="215"/>
      <c r="K47" s="215"/>
      <c r="L47" s="215"/>
      <c r="M47" s="215"/>
      <c r="N47" s="79"/>
      <c r="O47" s="185"/>
      <c r="P47" s="185">
        <f>SUMIF($H$6:$H$44,H47,$P$6:$P$44)</f>
        <v>616774.04392166669</v>
      </c>
      <c r="Q47" s="185"/>
      <c r="R47" s="185"/>
      <c r="S47" s="185">
        <f>SUMIF($H$6:$H$36,H47,$S$6:$S$36)</f>
        <v>41841.289584999999</v>
      </c>
      <c r="T47" s="185">
        <f>SUMIF($H$6:$H$36,H47,$T$6:$T$36)-T6-T7-T10-T13-T16</f>
        <v>23604.586500000001</v>
      </c>
      <c r="U47" s="185">
        <f>SUMIF($H$6:$H$36,H47,$U$6:$U$36)-U6-U7-U10-U13-U16</f>
        <v>0</v>
      </c>
      <c r="V47" s="185">
        <f>SUMIF($H$6:$H$36,H47,$V$6:$V$36)-V6-V7-V10-V13-V16</f>
        <v>18236.703084999997</v>
      </c>
      <c r="W47" s="185">
        <f>SUMIF($H$6:$H$36,H47,$W$6:$W$36)</f>
        <v>172672.37736308001</v>
      </c>
      <c r="X47" s="185">
        <f>SUMIF($H$6:$H$36,H47,$X$6:$X$36)</f>
        <v>152788.91419292003</v>
      </c>
      <c r="Y47" s="185">
        <f>SUMIF($H$6:$H$36,H47,$Y$6:$Y$36)</f>
        <v>0</v>
      </c>
      <c r="Z47" s="185">
        <f>SUMIF($H$6:$H$36,H47,$Z$6:$Z$36)</f>
        <v>19883.463170160001</v>
      </c>
      <c r="AA47" s="185">
        <f>SUMIF($H$6:$H$36,H47,$AA$6:$AA$36)</f>
        <v>401631.70386024448</v>
      </c>
      <c r="AB47" s="185">
        <f>SUMIF($H$6:$H$36,H47,$AB$6:$AB$36)</f>
        <v>389329.85683630529</v>
      </c>
      <c r="AC47" s="185">
        <f>SUMIF($H$6:$H$36,H47,$AC$6:$AC$36)</f>
        <v>0</v>
      </c>
      <c r="AD47" s="185">
        <f>SUMIF($H$6:$H$36,H47,$AD$6:$AD$36)</f>
        <v>12301.847023939201</v>
      </c>
      <c r="AE47" s="185">
        <f>SUMIF($H$6:$H$36,H47,$AE$6:$AE$36)</f>
        <v>616145.37080832443</v>
      </c>
      <c r="AF47" s="185">
        <f>SUMIF($H$6:$H$36,H47,$AF$6:$AF$36)</f>
        <v>565723.35752922529</v>
      </c>
      <c r="AG47" s="185">
        <f>SUMIF($H$6:$H$36,H47,$AG$6:$AG$36)</f>
        <v>0</v>
      </c>
      <c r="AH47" s="185">
        <f>SUMIF($H$6:$H$36,H47,$AH$6:$AH$36)</f>
        <v>50422.013279099199</v>
      </c>
    </row>
    <row r="48" spans="1:37" s="208" customFormat="1" ht="25.5" customHeight="1" x14ac:dyDescent="0.2">
      <c r="B48" s="216"/>
      <c r="C48" s="217"/>
      <c r="D48" s="209" t="s">
        <v>340</v>
      </c>
      <c r="E48" s="209"/>
      <c r="F48" s="209"/>
      <c r="G48" s="209"/>
      <c r="H48" s="209"/>
      <c r="I48" s="186"/>
      <c r="J48" s="186"/>
      <c r="K48" s="186"/>
      <c r="L48" s="186"/>
      <c r="M48" s="186"/>
      <c r="N48" s="209"/>
      <c r="O48" s="186"/>
      <c r="P48" s="186"/>
      <c r="Q48" s="186"/>
      <c r="R48" s="186"/>
      <c r="S48" s="184">
        <f>S49+S50</f>
        <v>33669.108593436162</v>
      </c>
      <c r="T48" s="184">
        <f t="shared" ref="T48:AH48" si="11">T49+T50</f>
        <v>9274.3559999999998</v>
      </c>
      <c r="U48" s="184">
        <f t="shared" si="11"/>
        <v>0</v>
      </c>
      <c r="V48" s="184">
        <f t="shared" si="11"/>
        <v>24394.752593436162</v>
      </c>
      <c r="W48" s="184">
        <f t="shared" si="11"/>
        <v>0</v>
      </c>
      <c r="X48" s="184">
        <f t="shared" si="11"/>
        <v>0</v>
      </c>
      <c r="Y48" s="184">
        <f t="shared" si="11"/>
        <v>0</v>
      </c>
      <c r="Z48" s="184">
        <f t="shared" si="11"/>
        <v>0</v>
      </c>
      <c r="AA48" s="184">
        <f t="shared" si="11"/>
        <v>16872.96</v>
      </c>
      <c r="AB48" s="184">
        <f t="shared" si="11"/>
        <v>16872.96</v>
      </c>
      <c r="AC48" s="184">
        <f t="shared" si="11"/>
        <v>0</v>
      </c>
      <c r="AD48" s="184">
        <f t="shared" si="11"/>
        <v>0</v>
      </c>
      <c r="AE48" s="184">
        <f t="shared" si="11"/>
        <v>50542.068593436161</v>
      </c>
      <c r="AF48" s="184">
        <f t="shared" si="11"/>
        <v>26147.315999999999</v>
      </c>
      <c r="AG48" s="184">
        <f t="shared" si="11"/>
        <v>0</v>
      </c>
      <c r="AH48" s="184">
        <f t="shared" si="11"/>
        <v>24394.752593436162</v>
      </c>
    </row>
    <row r="49" spans="2:34" ht="25.5" customHeight="1" x14ac:dyDescent="0.2">
      <c r="D49" s="212" t="s">
        <v>87</v>
      </c>
      <c r="F49" s="213"/>
      <c r="G49" s="213"/>
      <c r="H49" s="214" t="s">
        <v>297</v>
      </c>
      <c r="I49" s="215"/>
      <c r="J49" s="215"/>
      <c r="K49" s="215"/>
      <c r="L49" s="215"/>
      <c r="M49" s="215"/>
      <c r="N49" s="79"/>
      <c r="O49" s="185"/>
      <c r="P49" s="185">
        <f>SUMIF($H$6:$H$20,H49,$P$6:$P$20)</f>
        <v>2961.7380000000003</v>
      </c>
      <c r="Q49" s="185"/>
      <c r="R49" s="185"/>
      <c r="S49" s="185">
        <v>632.10292943616014</v>
      </c>
      <c r="T49" s="185">
        <v>0</v>
      </c>
      <c r="U49" s="185">
        <v>0</v>
      </c>
      <c r="V49" s="185">
        <v>632.10292943616014</v>
      </c>
      <c r="W49" s="185">
        <v>0</v>
      </c>
      <c r="X49" s="185">
        <v>0</v>
      </c>
      <c r="Y49" s="185">
        <v>0</v>
      </c>
      <c r="Z49" s="185">
        <v>0</v>
      </c>
      <c r="AA49" s="185">
        <f>SUMIF($H$6:$H$20,H49,$AA$6:$AA$20)</f>
        <v>0</v>
      </c>
      <c r="AB49" s="185">
        <f>SUMIF($H$6:$H$20,H49,$AB$6:$AB$20)</f>
        <v>0</v>
      </c>
      <c r="AC49" s="185">
        <f>SUMIF($H$6:$H$20,H49,$AC$6:$AC$20)</f>
        <v>0</v>
      </c>
      <c r="AD49" s="185">
        <f>SUMIF($H$6:$H$20,H49,$AD$6:$AD$20)</f>
        <v>0</v>
      </c>
      <c r="AE49" s="185">
        <f t="shared" ref="AE49:AH50" si="12">AA49+W49+S49</f>
        <v>632.10292943616014</v>
      </c>
      <c r="AF49" s="185">
        <f t="shared" si="12"/>
        <v>0</v>
      </c>
      <c r="AG49" s="185">
        <f t="shared" si="12"/>
        <v>0</v>
      </c>
      <c r="AH49" s="185">
        <f t="shared" si="12"/>
        <v>632.10292943616014</v>
      </c>
    </row>
    <row r="50" spans="2:34" x14ac:dyDescent="0.2">
      <c r="F50" s="213"/>
      <c r="G50" s="213"/>
      <c r="H50" s="214" t="s">
        <v>280</v>
      </c>
      <c r="I50" s="215"/>
      <c r="J50" s="215"/>
      <c r="K50" s="215"/>
      <c r="L50" s="215"/>
      <c r="M50" s="215"/>
      <c r="N50" s="79"/>
      <c r="O50" s="185"/>
      <c r="P50" s="185">
        <f>SUMIF($H$6:$H$20,H50,$P$6:$P$20)</f>
        <v>91454.138413333319</v>
      </c>
      <c r="Q50" s="185"/>
      <c r="R50" s="185"/>
      <c r="S50" s="185">
        <v>33037.005664000004</v>
      </c>
      <c r="T50" s="185">
        <v>9274.3559999999998</v>
      </c>
      <c r="U50" s="185">
        <v>0</v>
      </c>
      <c r="V50" s="185">
        <v>23762.649664</v>
      </c>
      <c r="W50" s="185">
        <v>0</v>
      </c>
      <c r="X50" s="185">
        <v>0</v>
      </c>
      <c r="Y50" s="185">
        <f>SUMIF($H$6:$H$20,H50,$Y$6:$Y$20)</f>
        <v>0</v>
      </c>
      <c r="Z50" s="185">
        <v>0</v>
      </c>
      <c r="AA50" s="185">
        <v>16872.96</v>
      </c>
      <c r="AB50" s="185">
        <f>AA50</f>
        <v>16872.96</v>
      </c>
      <c r="AC50" s="185">
        <v>0</v>
      </c>
      <c r="AD50" s="185">
        <v>0</v>
      </c>
      <c r="AE50" s="185">
        <f t="shared" si="12"/>
        <v>49909.965664000003</v>
      </c>
      <c r="AF50" s="185">
        <f t="shared" si="12"/>
        <v>26147.315999999999</v>
      </c>
      <c r="AG50" s="185">
        <f t="shared" si="12"/>
        <v>0</v>
      </c>
      <c r="AH50" s="185">
        <f t="shared" si="12"/>
        <v>23762.649664</v>
      </c>
    </row>
    <row r="51" spans="2:34" ht="24" customHeight="1" x14ac:dyDescent="0.2">
      <c r="B51" s="210" t="s">
        <v>341</v>
      </c>
      <c r="D51" s="218">
        <v>4612965</v>
      </c>
      <c r="E51" s="219"/>
      <c r="F51" s="220"/>
      <c r="G51" s="220"/>
      <c r="H51" s="221"/>
      <c r="I51" s="222"/>
      <c r="J51" s="222"/>
      <c r="K51" s="222"/>
      <c r="L51" s="222"/>
      <c r="M51" s="222"/>
      <c r="N51" s="222"/>
      <c r="O51" s="222"/>
      <c r="P51" s="187"/>
      <c r="Q51" s="187"/>
      <c r="R51" s="187"/>
      <c r="S51" s="187"/>
      <c r="T51" s="187"/>
      <c r="U51" s="187"/>
      <c r="V51" s="187">
        <f>V48-V45</f>
        <v>2914.0487724554478</v>
      </c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2:34" x14ac:dyDescent="0.2">
      <c r="D52" s="218">
        <f>17270266.99-6348181</f>
        <v>10922085.989999998</v>
      </c>
      <c r="E52" s="219"/>
      <c r="F52" s="220"/>
      <c r="G52" s="220"/>
      <c r="H52" s="221"/>
      <c r="I52" s="222"/>
      <c r="J52" s="222"/>
      <c r="K52" s="222"/>
      <c r="L52" s="222"/>
      <c r="M52" s="222"/>
      <c r="N52" s="222"/>
      <c r="O52" s="222"/>
      <c r="P52" s="187"/>
      <c r="Q52" s="187"/>
      <c r="R52" s="187"/>
      <c r="S52" s="187"/>
      <c r="T52" s="187"/>
      <c r="U52" s="187"/>
      <c r="V52" s="223"/>
      <c r="W52" s="187"/>
      <c r="X52" s="187"/>
      <c r="Y52" s="187"/>
      <c r="Z52" s="187"/>
      <c r="AA52" s="187"/>
      <c r="AB52" s="187"/>
      <c r="AC52" s="187"/>
      <c r="AD52" s="187">
        <f>AD47-J58/1000</f>
        <v>12301.847023939201</v>
      </c>
      <c r="AE52" s="187"/>
      <c r="AF52">
        <f>AF45/1.2</f>
        <v>471436.13127435441</v>
      </c>
      <c r="AG52">
        <f>AG45/1.2</f>
        <v>0</v>
      </c>
      <c r="AH52">
        <f>AH45/1.2</f>
        <v>47602.928290399941</v>
      </c>
    </row>
    <row r="53" spans="2:34" x14ac:dyDescent="0.2">
      <c r="D53" s="189" t="s">
        <v>342</v>
      </c>
      <c r="E53" s="189"/>
      <c r="P53" s="188">
        <f>S45</f>
        <v>45085.290320980719</v>
      </c>
      <c r="Q53" s="188"/>
      <c r="R53" s="188"/>
      <c r="V53" s="188"/>
      <c r="Z53" s="188"/>
    </row>
    <row r="54" spans="2:34" x14ac:dyDescent="0.2">
      <c r="D54" s="189">
        <v>2024</v>
      </c>
      <c r="E54" s="189"/>
      <c r="P54" s="188">
        <f>W45</f>
        <v>176129.87729648</v>
      </c>
      <c r="Q54" s="188"/>
      <c r="R54" s="188"/>
    </row>
    <row r="55" spans="2:34" x14ac:dyDescent="0.2">
      <c r="D55" s="189">
        <v>2025</v>
      </c>
      <c r="E55" s="189"/>
      <c r="P55" s="188">
        <f>AA45</f>
        <v>401631.70386024448</v>
      </c>
      <c r="Q55" s="188"/>
      <c r="R55" s="188"/>
    </row>
    <row r="56" spans="2:34" x14ac:dyDescent="0.2">
      <c r="V56" s="224">
        <f>V58/1000+V61-V47</f>
        <v>3718.5967650000057</v>
      </c>
      <c r="Z56" s="224">
        <f>Z58/1000+Z61-Z47</f>
        <v>-4087.2233801600014</v>
      </c>
      <c r="AD56" s="224">
        <f>AD58/1000+AD61-AD47</f>
        <v>58.191306060798524</v>
      </c>
    </row>
    <row r="57" spans="2:34" s="212" customFormat="1" ht="38.25" customHeight="1" x14ac:dyDescent="0.2">
      <c r="B57" s="210"/>
      <c r="C57" s="211"/>
      <c r="D57" s="95" t="s">
        <v>343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 t="s">
        <v>587</v>
      </c>
      <c r="W57" s="95"/>
      <c r="X57" s="95"/>
      <c r="Y57" s="95"/>
      <c r="Z57" s="95" t="s">
        <v>587</v>
      </c>
      <c r="AA57" s="95" t="s">
        <v>344</v>
      </c>
      <c r="AB57" s="95"/>
      <c r="AC57" s="95"/>
      <c r="AD57" s="95" t="s">
        <v>344</v>
      </c>
    </row>
    <row r="58" spans="2:34" x14ac:dyDescent="0.2">
      <c r="D58" s="95" t="s">
        <v>345</v>
      </c>
      <c r="E58" s="95"/>
      <c r="F58" s="95"/>
      <c r="G58" s="95"/>
      <c r="H58" s="95"/>
      <c r="I58" s="225"/>
      <c r="J58" s="225"/>
      <c r="K58" s="45"/>
      <c r="L58" s="45"/>
      <c r="M58" s="45"/>
      <c r="N58" s="45"/>
      <c r="O58" s="45"/>
      <c r="P58" s="45"/>
      <c r="Q58" s="45"/>
      <c r="R58" s="45"/>
      <c r="S58" s="225"/>
      <c r="T58" s="45"/>
      <c r="U58" s="45"/>
      <c r="V58" s="225">
        <v>21955299.850000001</v>
      </c>
      <c r="W58" s="225"/>
      <c r="X58" s="45"/>
      <c r="Y58" s="45"/>
      <c r="Z58" s="225">
        <v>15796239.789999999</v>
      </c>
      <c r="AA58" s="225">
        <v>12360038.33</v>
      </c>
      <c r="AB58" s="45"/>
      <c r="AC58" s="45"/>
      <c r="AD58" s="225">
        <v>12360038.33</v>
      </c>
    </row>
    <row r="59" spans="2:34" x14ac:dyDescent="0.2">
      <c r="D59" s="95" t="s">
        <v>346</v>
      </c>
      <c r="E59" s="95"/>
      <c r="F59" s="95"/>
      <c r="G59" s="95"/>
      <c r="H59" s="95"/>
      <c r="I59" s="225"/>
      <c r="J59" s="45"/>
      <c r="K59" s="45"/>
      <c r="L59" s="45"/>
      <c r="M59" s="45"/>
      <c r="N59" s="45"/>
      <c r="O59" s="45"/>
      <c r="P59" s="45"/>
      <c r="Q59" s="45"/>
      <c r="R59" s="45"/>
      <c r="S59" s="225"/>
      <c r="T59" s="45"/>
      <c r="U59" s="45"/>
      <c r="V59" s="225">
        <v>6872122.6399999997</v>
      </c>
      <c r="W59" s="225"/>
      <c r="X59" s="45"/>
      <c r="Y59" s="45"/>
      <c r="Z59" s="225">
        <v>6504323.8763633193</v>
      </c>
      <c r="AA59" s="225">
        <v>6374325.8546651257</v>
      </c>
      <c r="AB59" s="45"/>
      <c r="AC59" s="45"/>
      <c r="AD59" s="225">
        <v>6374325.8546651257</v>
      </c>
    </row>
    <row r="60" spans="2:34" ht="76.5" customHeight="1" x14ac:dyDescent="0.2">
      <c r="D60" s="212" t="s">
        <v>347</v>
      </c>
      <c r="I60" s="226"/>
      <c r="S60" s="226"/>
      <c r="V60" s="226"/>
      <c r="W60" s="226"/>
      <c r="Z60" s="226">
        <f>Z58+Z59</f>
        <v>22300563.666363318</v>
      </c>
      <c r="AA60" s="226"/>
      <c r="AD60" s="226"/>
    </row>
    <row r="61" spans="2:34" x14ac:dyDescent="0.2">
      <c r="D61" s="95" t="s">
        <v>345</v>
      </c>
      <c r="I61" s="226"/>
      <c r="S61" s="226"/>
      <c r="V61" s="188"/>
      <c r="W61" s="226"/>
      <c r="Z61" s="188"/>
      <c r="AA61" s="226"/>
      <c r="AD61" s="188"/>
    </row>
    <row r="62" spans="2:34" x14ac:dyDescent="0.2">
      <c r="D62" s="95" t="s">
        <v>346</v>
      </c>
      <c r="I62" s="226"/>
      <c r="V62" s="188"/>
      <c r="Z62" s="188"/>
      <c r="AD62" s="188"/>
    </row>
    <row r="63" spans="2:34" x14ac:dyDescent="0.2">
      <c r="D63" s="95"/>
      <c r="I63" s="226"/>
    </row>
    <row r="64" spans="2:34" ht="12.75" customHeight="1" x14ac:dyDescent="0.2">
      <c r="D64" s="394" t="s">
        <v>348</v>
      </c>
      <c r="E64" s="191"/>
      <c r="F64" s="95"/>
      <c r="G64" s="95"/>
      <c r="H64" s="95"/>
      <c r="I64" s="394" t="s">
        <v>349</v>
      </c>
      <c r="J64" s="45"/>
      <c r="K64" s="45"/>
      <c r="L64" s="45"/>
      <c r="M64" s="45"/>
      <c r="N64" s="45"/>
      <c r="O64" s="45"/>
      <c r="P64" s="45"/>
      <c r="Q64" s="45"/>
      <c r="R64" s="45"/>
      <c r="S64" s="192"/>
      <c r="T64" s="396" t="s">
        <v>350</v>
      </c>
      <c r="U64" s="411"/>
      <c r="V64" s="397"/>
      <c r="W64" s="45"/>
    </row>
    <row r="65" spans="4:31" x14ac:dyDescent="0.2">
      <c r="D65" s="395"/>
      <c r="E65" s="194"/>
      <c r="F65" s="95"/>
      <c r="G65" s="95"/>
      <c r="H65" s="95"/>
      <c r="I65" s="395"/>
      <c r="J65" s="45"/>
      <c r="K65" s="45"/>
      <c r="L65" s="45"/>
      <c r="M65" s="45"/>
      <c r="N65" s="45"/>
      <c r="O65" s="45"/>
      <c r="P65" s="45"/>
      <c r="Q65" s="45"/>
      <c r="R65" s="45"/>
      <c r="S65" s="45">
        <v>2025</v>
      </c>
      <c r="T65" s="95">
        <v>2023</v>
      </c>
      <c r="U65" s="45">
        <v>2024</v>
      </c>
      <c r="V65" s="45">
        <v>2025</v>
      </c>
      <c r="W65" s="45"/>
    </row>
    <row r="66" spans="4:31" x14ac:dyDescent="0.2">
      <c r="D66" s="209" t="s">
        <v>351</v>
      </c>
      <c r="E66" s="209"/>
      <c r="F66" s="209"/>
      <c r="G66" s="209"/>
      <c r="H66" s="209"/>
      <c r="I66" s="184">
        <f>S45+W45+AA45</f>
        <v>622846.87147770519</v>
      </c>
      <c r="J66" s="186"/>
      <c r="K66" s="186"/>
      <c r="L66" s="186"/>
      <c r="M66" s="186"/>
      <c r="N66" s="186"/>
      <c r="O66" s="186"/>
      <c r="P66" s="186"/>
      <c r="Q66" s="186"/>
      <c r="R66" s="186"/>
      <c r="S66" s="184">
        <f>AA47</f>
        <v>401631.70386024448</v>
      </c>
      <c r="T66" s="184">
        <f>S46</f>
        <v>3244.00073598072</v>
      </c>
      <c r="U66" s="184">
        <f>W46</f>
        <v>3457.4999333999995</v>
      </c>
      <c r="V66" s="184">
        <f>AA46</f>
        <v>0</v>
      </c>
      <c r="W66" s="186"/>
    </row>
    <row r="67" spans="4:31" x14ac:dyDescent="0.2">
      <c r="D67" s="95" t="s">
        <v>352</v>
      </c>
      <c r="E67" s="95"/>
      <c r="F67" s="95"/>
      <c r="G67" s="95"/>
      <c r="H67" s="48">
        <f>I67/I66</f>
        <v>0.90828642389588587</v>
      </c>
      <c r="I67" s="80">
        <f>T45+X45+AB45</f>
        <v>565723.35752922529</v>
      </c>
      <c r="J67" s="45"/>
      <c r="K67" s="45"/>
      <c r="L67" s="45"/>
      <c r="M67" s="45"/>
      <c r="N67" s="45"/>
      <c r="O67" s="45"/>
      <c r="P67" s="45"/>
      <c r="Q67" s="45"/>
      <c r="R67" s="45"/>
      <c r="S67" s="80">
        <f>AB47</f>
        <v>389329.85683630529</v>
      </c>
      <c r="T67" s="80">
        <f>T46</f>
        <v>0</v>
      </c>
      <c r="U67" s="80">
        <f>X46</f>
        <v>0</v>
      </c>
      <c r="V67" s="80">
        <f>AB46</f>
        <v>0</v>
      </c>
      <c r="W67" s="45"/>
    </row>
    <row r="68" spans="4:31" x14ac:dyDescent="0.2">
      <c r="D68" s="95" t="s">
        <v>353</v>
      </c>
      <c r="E68" s="95"/>
      <c r="F68" s="95"/>
      <c r="G68" s="95"/>
      <c r="H68" s="48">
        <f>I68/I66</f>
        <v>0</v>
      </c>
      <c r="I68" s="80">
        <f>U45+Y45+AC45</f>
        <v>0</v>
      </c>
      <c r="J68" s="45"/>
      <c r="K68" s="45"/>
      <c r="L68" s="45"/>
      <c r="M68" s="45"/>
      <c r="N68" s="45"/>
      <c r="O68" s="45"/>
      <c r="P68" s="45"/>
      <c r="Q68" s="45"/>
      <c r="R68" s="45"/>
      <c r="S68" s="80">
        <f>AC47</f>
        <v>0</v>
      </c>
      <c r="T68" s="80">
        <f>U46</f>
        <v>0</v>
      </c>
      <c r="U68" s="80">
        <f>Y46</f>
        <v>0</v>
      </c>
      <c r="V68" s="80">
        <f>AC46</f>
        <v>0</v>
      </c>
      <c r="W68" s="49">
        <f>I68/I66</f>
        <v>0</v>
      </c>
    </row>
    <row r="69" spans="4:31" ht="25.5" customHeight="1" x14ac:dyDescent="0.2">
      <c r="D69" s="95" t="s">
        <v>341</v>
      </c>
      <c r="E69" s="95"/>
      <c r="F69" s="95"/>
      <c r="G69" s="95"/>
      <c r="H69" s="48">
        <f>I69/I66</f>
        <v>9.1713576104114139E-2</v>
      </c>
      <c r="I69" s="80">
        <f>V45+Z45+AD45</f>
        <v>57123.513948479915</v>
      </c>
      <c r="J69" s="45"/>
      <c r="K69" s="45"/>
      <c r="L69" s="45"/>
      <c r="M69" s="45"/>
      <c r="N69" s="45"/>
      <c r="O69" s="45"/>
      <c r="P69" s="45"/>
      <c r="Q69" s="45"/>
      <c r="R69" s="45"/>
      <c r="S69" s="80">
        <f>AD47</f>
        <v>12301.847023939201</v>
      </c>
      <c r="T69" s="80">
        <f>V46</f>
        <v>3244.00073598072</v>
      </c>
      <c r="U69" s="80">
        <f>Z46</f>
        <v>3457.4999333999995</v>
      </c>
      <c r="V69" s="80">
        <f>AD46</f>
        <v>0</v>
      </c>
      <c r="W69" s="49">
        <f>I69/I66</f>
        <v>9.1713576104114139E-2</v>
      </c>
    </row>
    <row r="73" spans="4:31" x14ac:dyDescent="0.2">
      <c r="S73" s="188">
        <f>S7+S8+S9+S10+S11+S13+S14+S16+S19+S20+S24+S28+S30+S31+S33+S34+S35+S36</f>
        <v>23781.394545980718</v>
      </c>
      <c r="W73" s="188">
        <f>W7+W8+W9+W10+W11+W13+W14+W16+W19+W20+W24+W28+W30+W31+W33+W34+W35+W36</f>
        <v>162863.70584606001</v>
      </c>
      <c r="AA73" s="188">
        <f>AA7+AA8+AA9+AA10+AA11+AA13+AA14+AA16+AA19+AA20+AA24+AA28+AA30+AA31+AA33+AA34+AA35+AA36</f>
        <v>26488.675906368004</v>
      </c>
      <c r="AE73" s="188">
        <f>AE7+AE8+AE9+AE10+AE11+AE13+AE14+AE16+AE19+AE20+AE24+AE28+AE30+AE31+AE33+AE34+AE35+AE36</f>
        <v>213133.77629840869</v>
      </c>
    </row>
    <row r="74" spans="4:31" x14ac:dyDescent="0.2">
      <c r="S74" s="188">
        <f>S45-S73</f>
        <v>21303.895775000001</v>
      </c>
      <c r="W74" s="188">
        <f>W45-W73</f>
        <v>13266.171450419992</v>
      </c>
      <c r="AA74" s="188">
        <f>AA45-AA73</f>
        <v>375143.02795387647</v>
      </c>
      <c r="AE74" s="188">
        <f>AE45-AE73</f>
        <v>409713.09517929651</v>
      </c>
    </row>
    <row r="79" spans="4:31" x14ac:dyDescent="0.2">
      <c r="D79" s="227"/>
      <c r="E79" s="228"/>
    </row>
  </sheetData>
  <autoFilter ref="A5:AI43" xr:uid="{A47EB499-ECE2-4F67-ABFD-197805F86914}"/>
  <mergeCells count="38">
    <mergeCell ref="T64:V64"/>
    <mergeCell ref="B9:B10"/>
    <mergeCell ref="C9:C10"/>
    <mergeCell ref="D9:D10"/>
    <mergeCell ref="F9:F10"/>
    <mergeCell ref="G9:G10"/>
    <mergeCell ref="I9:I10"/>
    <mergeCell ref="J9:J10"/>
    <mergeCell ref="Q9:Q10"/>
    <mergeCell ref="R9:R10"/>
    <mergeCell ref="D64:D65"/>
    <mergeCell ref="I64:I65"/>
    <mergeCell ref="K7:K8"/>
    <mergeCell ref="L3:L4"/>
    <mergeCell ref="N3:N4"/>
    <mergeCell ref="O3:O4"/>
    <mergeCell ref="P3:P4"/>
    <mergeCell ref="D7:D8"/>
    <mergeCell ref="F7:F8"/>
    <mergeCell ref="G7:G8"/>
    <mergeCell ref="I7:I8"/>
    <mergeCell ref="J7:J8"/>
    <mergeCell ref="B1:AD1"/>
    <mergeCell ref="B2:AH2"/>
    <mergeCell ref="B3:B4"/>
    <mergeCell ref="C3:C4"/>
    <mergeCell ref="D3:D4"/>
    <mergeCell ref="F3:F4"/>
    <mergeCell ref="G3:G4"/>
    <mergeCell ref="H3:H4"/>
    <mergeCell ref="I3:J3"/>
    <mergeCell ref="K3:K4"/>
    <mergeCell ref="W3:Z3"/>
    <mergeCell ref="AA3:AD3"/>
    <mergeCell ref="AE3:AE4"/>
    <mergeCell ref="AF3:AH3"/>
    <mergeCell ref="Q3:Q4"/>
    <mergeCell ref="S3:V3"/>
  </mergeCells>
  <pageMargins left="0.11811023622047245" right="0.11811023622047245" top="0.74803149606299213" bottom="0.35433070866141736" header="0.31496062992125984" footer="0.31496062992125984"/>
  <pageSetup paperSize="9" scale="36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1"/>
  <sheetViews>
    <sheetView view="pageBreakPreview" zoomScale="70" zoomScaleNormal="100" zoomScaleSheetLayoutView="70" workbookViewId="0">
      <pane xSplit="7" ySplit="5" topLeftCell="K23" activePane="bottomRight" state="frozen"/>
      <selection activeCell="C1" sqref="C1"/>
      <selection pane="topRight" activeCell="H1" sqref="H1"/>
      <selection pane="bottomLeft" activeCell="C6" sqref="C6"/>
      <selection pane="bottomRight" sqref="A1:XFD1048576"/>
    </sheetView>
  </sheetViews>
  <sheetFormatPr defaultRowHeight="12.75" outlineLevelRow="3" outlineLevelCol="1" x14ac:dyDescent="0.2"/>
  <cols>
    <col min="1" max="1" width="15.85546875" style="893" hidden="1" customWidth="1" outlineLevel="1"/>
    <col min="2" max="2" width="39.28515625" style="989" hidden="1" customWidth="1" outlineLevel="1"/>
    <col min="3" max="3" width="8.5703125" style="990" customWidth="1" collapsed="1"/>
    <col min="4" max="4" width="55.85546875" style="1008" customWidth="1"/>
    <col min="5" max="5" width="55.85546875" style="1008" hidden="1" customWidth="1" outlineLevel="1"/>
    <col min="6" max="6" width="6.85546875" style="1008" customWidth="1" collapsed="1"/>
    <col min="7" max="7" width="6.85546875" style="1008" customWidth="1"/>
    <col min="8" max="8" width="7" style="1008" customWidth="1"/>
    <col min="9" max="9" width="12.42578125" style="893" customWidth="1"/>
    <col min="10" max="10" width="10.7109375" style="893" customWidth="1"/>
    <col min="11" max="13" width="10.7109375" style="893" customWidth="1" outlineLevel="1"/>
    <col min="14" max="14" width="21.28515625" style="893" customWidth="1" outlineLevel="1"/>
    <col min="15" max="15" width="10.7109375" style="893" customWidth="1" outlineLevel="1"/>
    <col min="16" max="18" width="12.28515625" style="893" customWidth="1"/>
    <col min="19" max="19" width="11.85546875" style="893" customWidth="1"/>
    <col min="20" max="20" width="11.5703125" style="893" customWidth="1" outlineLevel="1"/>
    <col min="21" max="21" width="8.85546875" style="893" customWidth="1" outlineLevel="1"/>
    <col min="22" max="22" width="11.140625" style="893" customWidth="1" outlineLevel="1"/>
    <col min="23" max="23" width="11.85546875" style="893" customWidth="1"/>
    <col min="24" max="24" width="12.140625" style="893" customWidth="1"/>
    <col min="25" max="25" width="10.42578125" style="893" customWidth="1"/>
    <col min="26" max="26" width="11" style="893" customWidth="1"/>
    <col min="27" max="27" width="12.5703125" style="893" customWidth="1"/>
    <col min="28" max="28" width="11.5703125" style="893" customWidth="1"/>
    <col min="29" max="29" width="11.28515625" style="893" customWidth="1"/>
    <col min="30" max="30" width="11.7109375" style="893" customWidth="1"/>
    <col min="31" max="31" width="13" style="893" customWidth="1"/>
    <col min="32" max="32" width="12" style="893" customWidth="1" outlineLevel="1"/>
    <col min="33" max="33" width="11.85546875" style="893" customWidth="1"/>
    <col min="34" max="34" width="11.5703125" style="893" customWidth="1"/>
    <col min="35" max="35" width="11.42578125" style="893" customWidth="1"/>
    <col min="36" max="36" width="11.42578125" style="893" bestFit="1" customWidth="1"/>
    <col min="37" max="37" width="11.28515625" style="893" customWidth="1"/>
    <col min="38" max="38" width="12" style="893" customWidth="1"/>
    <col min="39" max="39" width="9.140625" style="893"/>
    <col min="40" max="40" width="11.42578125" style="893" bestFit="1" customWidth="1"/>
    <col min="41" max="16384" width="9.140625" style="893"/>
  </cols>
  <sheetData>
    <row r="1" spans="1:38" x14ac:dyDescent="0.2">
      <c r="B1" s="894" t="s">
        <v>255</v>
      </c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  <c r="P1" s="894"/>
      <c r="Q1" s="894"/>
      <c r="R1" s="894"/>
      <c r="S1" s="894"/>
      <c r="T1" s="894"/>
      <c r="U1" s="894"/>
      <c r="V1" s="894"/>
      <c r="W1" s="894"/>
      <c r="X1" s="894"/>
      <c r="Y1" s="894"/>
      <c r="Z1" s="894"/>
      <c r="AA1" s="894"/>
      <c r="AB1" s="894"/>
      <c r="AC1" s="894"/>
      <c r="AD1" s="894"/>
      <c r="AE1" s="895"/>
      <c r="AF1" s="895"/>
    </row>
    <row r="2" spans="1:38" ht="18.75" customHeight="1" thickBot="1" x14ac:dyDescent="0.25">
      <c r="A2" s="896">
        <f>P19*1000</f>
        <v>17433333.329999998</v>
      </c>
      <c r="B2" s="897" t="s">
        <v>1430</v>
      </c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897"/>
      <c r="O2" s="897"/>
      <c r="P2" s="897"/>
      <c r="Q2" s="897"/>
      <c r="R2" s="897"/>
      <c r="S2" s="898"/>
      <c r="T2" s="898"/>
      <c r="U2" s="898"/>
      <c r="V2" s="898"/>
      <c r="W2" s="898"/>
      <c r="X2" s="898"/>
      <c r="Y2" s="898"/>
      <c r="Z2" s="898"/>
      <c r="AA2" s="898"/>
      <c r="AB2" s="898"/>
      <c r="AC2" s="898"/>
      <c r="AD2" s="898"/>
      <c r="AE2" s="898"/>
      <c r="AF2" s="898"/>
      <c r="AG2" s="898"/>
      <c r="AH2" s="898"/>
      <c r="AI2" s="898"/>
      <c r="AJ2" s="898"/>
      <c r="AK2" s="899"/>
    </row>
    <row r="3" spans="1:38" ht="27" customHeight="1" x14ac:dyDescent="0.2">
      <c r="B3" s="900" t="s">
        <v>232</v>
      </c>
      <c r="C3" s="901" t="s">
        <v>26</v>
      </c>
      <c r="D3" s="900" t="s">
        <v>257</v>
      </c>
      <c r="E3" s="902" t="s">
        <v>393</v>
      </c>
      <c r="F3" s="900" t="s">
        <v>258</v>
      </c>
      <c r="G3" s="900" t="s">
        <v>26</v>
      </c>
      <c r="H3" s="903" t="s">
        <v>259</v>
      </c>
      <c r="I3" s="904" t="s">
        <v>260</v>
      </c>
      <c r="J3" s="905"/>
      <c r="K3" s="900" t="s">
        <v>261</v>
      </c>
      <c r="L3" s="900" t="s">
        <v>262</v>
      </c>
      <c r="M3" s="902" t="s">
        <v>422</v>
      </c>
      <c r="N3" s="900" t="s">
        <v>263</v>
      </c>
      <c r="O3" s="900" t="s">
        <v>264</v>
      </c>
      <c r="P3" s="900" t="s">
        <v>536</v>
      </c>
      <c r="Q3" s="900" t="s">
        <v>537</v>
      </c>
      <c r="R3" s="906"/>
      <c r="S3" s="907">
        <v>2023</v>
      </c>
      <c r="T3" s="908"/>
      <c r="U3" s="908"/>
      <c r="V3" s="909"/>
      <c r="W3" s="907">
        <v>2024</v>
      </c>
      <c r="X3" s="908"/>
      <c r="Y3" s="908"/>
      <c r="Z3" s="909"/>
      <c r="AA3" s="910">
        <v>2025</v>
      </c>
      <c r="AB3" s="911"/>
      <c r="AC3" s="911"/>
      <c r="AD3" s="911"/>
      <c r="AE3" s="911"/>
      <c r="AF3" s="912" t="s">
        <v>265</v>
      </c>
      <c r="AG3" s="913" t="s">
        <v>266</v>
      </c>
      <c r="AH3" s="913"/>
      <c r="AI3" s="913"/>
      <c r="AJ3" s="913"/>
      <c r="AK3" s="914"/>
    </row>
    <row r="4" spans="1:38" s="899" customFormat="1" ht="31.5" customHeight="1" x14ac:dyDescent="0.2">
      <c r="A4" s="899" t="s">
        <v>267</v>
      </c>
      <c r="B4" s="915"/>
      <c r="C4" s="916"/>
      <c r="D4" s="915"/>
      <c r="E4" s="917"/>
      <c r="F4" s="915"/>
      <c r="G4" s="915"/>
      <c r="H4" s="918"/>
      <c r="I4" s="919" t="s">
        <v>268</v>
      </c>
      <c r="J4" s="919" t="s">
        <v>269</v>
      </c>
      <c r="K4" s="915"/>
      <c r="L4" s="915"/>
      <c r="M4" s="917"/>
      <c r="N4" s="915"/>
      <c r="O4" s="915"/>
      <c r="P4" s="915"/>
      <c r="Q4" s="915"/>
      <c r="R4" s="920"/>
      <c r="S4" s="921" t="s">
        <v>206</v>
      </c>
      <c r="T4" s="922" t="s">
        <v>270</v>
      </c>
      <c r="U4" s="922" t="s">
        <v>271</v>
      </c>
      <c r="V4" s="923" t="s">
        <v>272</v>
      </c>
      <c r="W4" s="921" t="s">
        <v>206</v>
      </c>
      <c r="X4" s="922" t="s">
        <v>270</v>
      </c>
      <c r="Y4" s="922" t="s">
        <v>271</v>
      </c>
      <c r="Z4" s="923" t="s">
        <v>272</v>
      </c>
      <c r="AA4" s="921" t="s">
        <v>206</v>
      </c>
      <c r="AB4" s="922" t="s">
        <v>270</v>
      </c>
      <c r="AC4" s="922" t="s">
        <v>271</v>
      </c>
      <c r="AD4" s="922" t="s">
        <v>272</v>
      </c>
      <c r="AE4" s="924" t="s">
        <v>1357</v>
      </c>
      <c r="AF4" s="925"/>
      <c r="AG4" s="919" t="s">
        <v>273</v>
      </c>
      <c r="AH4" s="919" t="s">
        <v>274</v>
      </c>
      <c r="AI4" s="919" t="s">
        <v>1357</v>
      </c>
      <c r="AJ4" s="919" t="s">
        <v>222</v>
      </c>
      <c r="AL4" s="899" t="s">
        <v>275</v>
      </c>
    </row>
    <row r="5" spans="1:38" s="899" customFormat="1" x14ac:dyDescent="0.2">
      <c r="B5" s="926"/>
      <c r="C5" s="927"/>
      <c r="D5" s="919"/>
      <c r="E5" s="919"/>
      <c r="F5" s="919"/>
      <c r="G5" s="919"/>
      <c r="H5" s="919"/>
      <c r="I5" s="919"/>
      <c r="J5" s="919"/>
      <c r="K5" s="919"/>
      <c r="L5" s="919"/>
      <c r="M5" s="919"/>
      <c r="N5" s="919"/>
      <c r="O5" s="919"/>
      <c r="P5" s="919"/>
      <c r="Q5" s="919"/>
      <c r="R5" s="928"/>
      <c r="S5" s="921"/>
      <c r="T5" s="922"/>
      <c r="U5" s="922"/>
      <c r="V5" s="923"/>
      <c r="W5" s="921"/>
      <c r="X5" s="922"/>
      <c r="Y5" s="922"/>
      <c r="Z5" s="923"/>
      <c r="AA5" s="921"/>
      <c r="AB5" s="922"/>
      <c r="AC5" s="922"/>
      <c r="AD5" s="922"/>
      <c r="AE5" s="924"/>
      <c r="AF5" s="929"/>
      <c r="AG5" s="919"/>
      <c r="AH5" s="919"/>
      <c r="AI5" s="919"/>
      <c r="AJ5" s="919"/>
    </row>
    <row r="6" spans="1:38" ht="26.25" customHeight="1" x14ac:dyDescent="0.2">
      <c r="A6" s="893" t="s">
        <v>276</v>
      </c>
      <c r="B6" s="930" t="s">
        <v>1307</v>
      </c>
      <c r="C6" s="927">
        <v>1</v>
      </c>
      <c r="D6" s="931" t="s">
        <v>278</v>
      </c>
      <c r="E6" s="931"/>
      <c r="F6" s="932" t="s">
        <v>279</v>
      </c>
      <c r="G6" s="932" t="s">
        <v>425</v>
      </c>
      <c r="H6" s="933" t="s">
        <v>280</v>
      </c>
      <c r="I6" s="934">
        <v>2025</v>
      </c>
      <c r="J6" s="934">
        <v>2025</v>
      </c>
      <c r="K6" s="935">
        <f>1216.81673</f>
        <v>1216.81673</v>
      </c>
      <c r="L6" s="935">
        <v>850.38480000000004</v>
      </c>
      <c r="M6" s="935" t="s">
        <v>423</v>
      </c>
      <c r="N6" s="931" t="s">
        <v>281</v>
      </c>
      <c r="O6" s="936" t="s">
        <v>282</v>
      </c>
      <c r="P6" s="935">
        <f>L6/1.2</f>
        <v>708.65400000000011</v>
      </c>
      <c r="Q6" s="935">
        <f>S6+W6+AA6</f>
        <v>817.93751757120015</v>
      </c>
      <c r="R6" s="937">
        <f>Q6-S6-W6-AA6</f>
        <v>0</v>
      </c>
      <c r="S6" s="938"/>
      <c r="T6" s="939"/>
      <c r="U6" s="939"/>
      <c r="V6" s="940"/>
      <c r="W6" s="941"/>
      <c r="X6" s="942"/>
      <c r="Y6" s="942"/>
      <c r="Z6" s="943"/>
      <c r="AA6" s="941">
        <f>P6*ИПЦ!$J$12*ИПЦ!$K$12*ИПЦ!$L$12</f>
        <v>817.93751757120015</v>
      </c>
      <c r="AB6" s="942"/>
      <c r="AC6" s="942"/>
      <c r="AD6" s="942">
        <f>AA6</f>
        <v>817.93751757120015</v>
      </c>
      <c r="AE6" s="944"/>
      <c r="AF6" s="941">
        <f t="shared" ref="AF6" si="0">AA6+W6+S6</f>
        <v>817.93751757120015</v>
      </c>
      <c r="AG6" s="936">
        <f t="shared" ref="AG6" si="1">AB6+X6+T6</f>
        <v>0</v>
      </c>
      <c r="AH6" s="936">
        <f t="shared" ref="AH6" si="2">AC6+Y6+U6</f>
        <v>0</v>
      </c>
      <c r="AI6" s="936">
        <f>AE6</f>
        <v>0</v>
      </c>
      <c r="AJ6" s="936">
        <f t="shared" ref="AJ6:AJ43" si="3">AD6+Z6+V6</f>
        <v>817.93751757120015</v>
      </c>
      <c r="AK6" s="945"/>
      <c r="AL6" s="893">
        <v>120</v>
      </c>
    </row>
    <row r="7" spans="1:38" ht="26.25" customHeight="1" x14ac:dyDescent="0.2">
      <c r="A7" s="893" t="s">
        <v>276</v>
      </c>
      <c r="B7" s="946" t="s">
        <v>277</v>
      </c>
      <c r="C7" s="927">
        <v>2</v>
      </c>
      <c r="D7" s="947" t="s">
        <v>394</v>
      </c>
      <c r="E7" s="931"/>
      <c r="F7" s="903" t="s">
        <v>283</v>
      </c>
      <c r="G7" s="948" t="s">
        <v>426</v>
      </c>
      <c r="H7" s="933" t="s">
        <v>280</v>
      </c>
      <c r="I7" s="949">
        <v>2024</v>
      </c>
      <c r="J7" s="949">
        <v>2026</v>
      </c>
      <c r="K7" s="950">
        <v>32815.440000000002</v>
      </c>
      <c r="L7" s="935">
        <f>3206000/1000</f>
        <v>3206</v>
      </c>
      <c r="M7" s="935" t="s">
        <v>424</v>
      </c>
      <c r="N7" s="931" t="s">
        <v>284</v>
      </c>
      <c r="O7" s="936" t="s">
        <v>287</v>
      </c>
      <c r="P7" s="935">
        <f>L7</f>
        <v>3206</v>
      </c>
      <c r="Q7" s="935">
        <f t="shared" ref="Q7:Q8" si="4">S7+W7+AA7</f>
        <v>3788.8873227520007</v>
      </c>
      <c r="R7" s="937">
        <f>Q7-S7-W7-AA7</f>
        <v>0</v>
      </c>
      <c r="S7" s="938"/>
      <c r="T7" s="939"/>
      <c r="U7" s="939"/>
      <c r="V7" s="940"/>
      <c r="W7" s="941"/>
      <c r="X7" s="942"/>
      <c r="Y7" s="942">
        <f>W7-Z7-X7</f>
        <v>0</v>
      </c>
      <c r="Z7" s="943">
        <f>W7</f>
        <v>0</v>
      </c>
      <c r="AA7" s="941">
        <f>P7*ИПЦ!$J$18*ИПЦ!$K$18*ИПЦ!L18</f>
        <v>3788.8873227520007</v>
      </c>
      <c r="AB7" s="942"/>
      <c r="AC7" s="942"/>
      <c r="AD7" s="942">
        <f>AA7</f>
        <v>3788.8873227520007</v>
      </c>
      <c r="AE7" s="944"/>
      <c r="AF7" s="941">
        <f t="shared" ref="AF7:AF37" si="5">AA7+W7+S7</f>
        <v>3788.8873227520007</v>
      </c>
      <c r="AG7" s="936">
        <f t="shared" ref="AG7:AG38" si="6">AB7+X7+T7</f>
        <v>0</v>
      </c>
      <c r="AH7" s="936">
        <f t="shared" ref="AH7:AH38" si="7">AC7+Y7+U7</f>
        <v>0</v>
      </c>
      <c r="AI7" s="936">
        <f t="shared" ref="AI7:AI38" si="8">AE7</f>
        <v>0</v>
      </c>
      <c r="AJ7" s="936">
        <f t="shared" si="3"/>
        <v>3788.8873227520007</v>
      </c>
      <c r="AK7" s="945"/>
      <c r="AL7" s="893">
        <v>300</v>
      </c>
    </row>
    <row r="8" spans="1:38" ht="26.25" customHeight="1" x14ac:dyDescent="0.2">
      <c r="A8" s="893" t="s">
        <v>276</v>
      </c>
      <c r="B8" s="946" t="s">
        <v>1308</v>
      </c>
      <c r="C8" s="927">
        <v>3</v>
      </c>
      <c r="D8" s="951"/>
      <c r="E8" s="931"/>
      <c r="F8" s="918"/>
      <c r="G8" s="952"/>
      <c r="H8" s="933" t="s">
        <v>280</v>
      </c>
      <c r="I8" s="953"/>
      <c r="J8" s="953"/>
      <c r="K8" s="954"/>
      <c r="L8" s="935">
        <v>13780</v>
      </c>
      <c r="M8" s="935" t="s">
        <v>424</v>
      </c>
      <c r="N8" s="931" t="s">
        <v>284</v>
      </c>
      <c r="O8" s="936" t="s">
        <v>1305</v>
      </c>
      <c r="P8" s="935">
        <f>L8</f>
        <v>13780</v>
      </c>
      <c r="Q8" s="935">
        <f t="shared" si="4"/>
        <v>0</v>
      </c>
      <c r="R8" s="937">
        <f>Q8-S8-W8-AA8</f>
        <v>0</v>
      </c>
      <c r="S8" s="941"/>
      <c r="T8" s="942"/>
      <c r="U8" s="942"/>
      <c r="V8" s="943"/>
      <c r="W8" s="941"/>
      <c r="X8" s="942"/>
      <c r="Y8" s="942"/>
      <c r="Z8" s="943"/>
      <c r="AA8" s="941"/>
      <c r="AB8" s="942"/>
      <c r="AC8" s="942"/>
      <c r="AD8" s="942"/>
      <c r="AE8" s="944"/>
      <c r="AF8" s="941">
        <f t="shared" si="5"/>
        <v>0</v>
      </c>
      <c r="AG8" s="936">
        <f t="shared" si="6"/>
        <v>0</v>
      </c>
      <c r="AH8" s="936">
        <f t="shared" si="7"/>
        <v>0</v>
      </c>
      <c r="AI8" s="936">
        <f t="shared" si="8"/>
        <v>0</v>
      </c>
      <c r="AJ8" s="936">
        <f t="shared" si="3"/>
        <v>0</v>
      </c>
      <c r="AK8" s="945"/>
      <c r="AL8" s="893">
        <v>300</v>
      </c>
    </row>
    <row r="9" spans="1:38" ht="26.25" customHeight="1" x14ac:dyDescent="0.2">
      <c r="A9" s="893" t="s">
        <v>276</v>
      </c>
      <c r="B9" s="955" t="s">
        <v>1309</v>
      </c>
      <c r="C9" s="901">
        <v>4</v>
      </c>
      <c r="D9" s="947" t="s">
        <v>285</v>
      </c>
      <c r="E9" s="956"/>
      <c r="F9" s="903" t="s">
        <v>286</v>
      </c>
      <c r="G9" s="903" t="s">
        <v>427</v>
      </c>
      <c r="H9" s="933" t="s">
        <v>280</v>
      </c>
      <c r="I9" s="949">
        <v>2023</v>
      </c>
      <c r="J9" s="949">
        <v>2025</v>
      </c>
      <c r="K9" s="935">
        <v>47582.39</v>
      </c>
      <c r="L9" s="935">
        <v>3086.7</v>
      </c>
      <c r="M9" s="935" t="s">
        <v>423</v>
      </c>
      <c r="N9" s="931" t="s">
        <v>395</v>
      </c>
      <c r="O9" s="936" t="s">
        <v>396</v>
      </c>
      <c r="P9" s="935">
        <f>L9/1.2</f>
        <v>2572.25</v>
      </c>
      <c r="Q9" s="950">
        <f>S9+S10+W9+W10+AA9+AA10</f>
        <v>16792.602867200003</v>
      </c>
      <c r="R9" s="957">
        <f>Q9-S9-W9-AA9-S10-W10-AA10</f>
        <v>0</v>
      </c>
      <c r="S9" s="941">
        <v>2572.25</v>
      </c>
      <c r="T9" s="942"/>
      <c r="U9" s="942"/>
      <c r="V9" s="943">
        <v>2572.25</v>
      </c>
      <c r="W9" s="941">
        <f>S9</f>
        <v>2572.25</v>
      </c>
      <c r="X9" s="942"/>
      <c r="Y9" s="942"/>
      <c r="Z9" s="943">
        <f>W9</f>
        <v>2572.25</v>
      </c>
      <c r="AA9" s="941"/>
      <c r="AB9" s="942">
        <f>AA9</f>
        <v>0</v>
      </c>
      <c r="AC9" s="942"/>
      <c r="AD9" s="942"/>
      <c r="AE9" s="944"/>
      <c r="AF9" s="941">
        <f t="shared" si="5"/>
        <v>5144.5</v>
      </c>
      <c r="AG9" s="936">
        <f t="shared" si="6"/>
        <v>0</v>
      </c>
      <c r="AH9" s="936">
        <f t="shared" si="7"/>
        <v>0</v>
      </c>
      <c r="AI9" s="936">
        <f t="shared" si="8"/>
        <v>0</v>
      </c>
      <c r="AJ9" s="936">
        <f t="shared" si="3"/>
        <v>5144.5</v>
      </c>
      <c r="AK9" s="945"/>
      <c r="AL9" s="893">
        <v>300</v>
      </c>
    </row>
    <row r="10" spans="1:38" ht="26.25" customHeight="1" x14ac:dyDescent="0.2">
      <c r="A10" s="893" t="s">
        <v>276</v>
      </c>
      <c r="B10" s="958"/>
      <c r="C10" s="916"/>
      <c r="D10" s="951"/>
      <c r="E10" s="959"/>
      <c r="F10" s="918"/>
      <c r="G10" s="918"/>
      <c r="H10" s="933" t="s">
        <v>280</v>
      </c>
      <c r="I10" s="953"/>
      <c r="J10" s="953"/>
      <c r="K10" s="935"/>
      <c r="L10" s="935">
        <v>10427.799999999999</v>
      </c>
      <c r="M10" s="935" t="s">
        <v>424</v>
      </c>
      <c r="N10" s="931" t="s">
        <v>578</v>
      </c>
      <c r="O10" s="936" t="s">
        <v>539</v>
      </c>
      <c r="P10" s="935">
        <f>L10</f>
        <v>10427.799999999999</v>
      </c>
      <c r="Q10" s="954"/>
      <c r="R10" s="960"/>
      <c r="S10" s="938"/>
      <c r="T10" s="939"/>
      <c r="U10" s="939"/>
      <c r="V10" s="940"/>
      <c r="W10" s="941"/>
      <c r="X10" s="942"/>
      <c r="Y10" s="942"/>
      <c r="Z10" s="943">
        <f>W10</f>
        <v>0</v>
      </c>
      <c r="AA10" s="941">
        <f>(P10)*ИПЦ!$K$18*ИПЦ!L18</f>
        <v>11648.102867200001</v>
      </c>
      <c r="AB10" s="942">
        <f>AA10-AD10</f>
        <v>11210.407867200001</v>
      </c>
      <c r="AC10" s="942"/>
      <c r="AD10" s="942">
        <v>437.69499999999999</v>
      </c>
      <c r="AE10" s="944"/>
      <c r="AF10" s="941">
        <f t="shared" si="5"/>
        <v>11648.102867200001</v>
      </c>
      <c r="AG10" s="936">
        <f t="shared" si="6"/>
        <v>11210.407867200001</v>
      </c>
      <c r="AH10" s="936">
        <f t="shared" si="7"/>
        <v>0</v>
      </c>
      <c r="AI10" s="936">
        <f t="shared" si="8"/>
        <v>0</v>
      </c>
      <c r="AJ10" s="936">
        <f t="shared" si="3"/>
        <v>437.69499999999999</v>
      </c>
      <c r="AK10" s="945"/>
    </row>
    <row r="11" spans="1:38" ht="26.25" customHeight="1" x14ac:dyDescent="0.2">
      <c r="A11" s="893" t="s">
        <v>288</v>
      </c>
      <c r="B11" s="930" t="s">
        <v>1306</v>
      </c>
      <c r="C11" s="927">
        <v>5</v>
      </c>
      <c r="D11" s="931" t="s">
        <v>289</v>
      </c>
      <c r="E11" s="931"/>
      <c r="F11" s="932">
        <v>4</v>
      </c>
      <c r="G11" s="932" t="s">
        <v>429</v>
      </c>
      <c r="H11" s="933" t="s">
        <v>280</v>
      </c>
      <c r="I11" s="934">
        <v>2023</v>
      </c>
      <c r="J11" s="934">
        <v>2023</v>
      </c>
      <c r="K11" s="935">
        <v>3534.86</v>
      </c>
      <c r="L11" s="935">
        <f>602.0496</f>
        <v>602.04960000000005</v>
      </c>
      <c r="M11" s="935" t="s">
        <v>423</v>
      </c>
      <c r="N11" s="931" t="s">
        <v>281</v>
      </c>
      <c r="O11" s="936" t="s">
        <v>290</v>
      </c>
      <c r="P11" s="935">
        <f>L11/1.2</f>
        <v>501.70800000000008</v>
      </c>
      <c r="Q11" s="935">
        <f t="shared" ref="Q11:Q38" si="9">S11+W11+AA11</f>
        <v>531.8104800000001</v>
      </c>
      <c r="R11" s="937">
        <f t="shared" ref="R11:R17" si="10">Q11-S11-W11-AA11</f>
        <v>0</v>
      </c>
      <c r="S11" s="941">
        <v>531.8104800000001</v>
      </c>
      <c r="T11" s="942"/>
      <c r="U11" s="942"/>
      <c r="V11" s="943">
        <v>531.8104800000001</v>
      </c>
      <c r="W11" s="941"/>
      <c r="X11" s="942"/>
      <c r="Y11" s="942"/>
      <c r="Z11" s="943"/>
      <c r="AA11" s="941"/>
      <c r="AB11" s="942"/>
      <c r="AC11" s="942"/>
      <c r="AD11" s="942"/>
      <c r="AE11" s="944"/>
      <c r="AF11" s="941">
        <f t="shared" si="5"/>
        <v>531.8104800000001</v>
      </c>
      <c r="AG11" s="936">
        <f t="shared" si="6"/>
        <v>0</v>
      </c>
      <c r="AH11" s="936">
        <f t="shared" si="7"/>
        <v>0</v>
      </c>
      <c r="AI11" s="936">
        <f t="shared" si="8"/>
        <v>0</v>
      </c>
      <c r="AJ11" s="936">
        <f t="shared" si="3"/>
        <v>531.8104800000001</v>
      </c>
      <c r="AK11" s="945"/>
    </row>
    <row r="12" spans="1:38" ht="26.25" customHeight="1" x14ac:dyDescent="0.2">
      <c r="A12" s="893" t="s">
        <v>288</v>
      </c>
      <c r="B12" s="926" t="s">
        <v>1306</v>
      </c>
      <c r="C12" s="927">
        <v>6</v>
      </c>
      <c r="D12" s="933" t="s">
        <v>430</v>
      </c>
      <c r="E12" s="933"/>
      <c r="F12" s="932" t="s">
        <v>279</v>
      </c>
      <c r="G12" s="932" t="s">
        <v>428</v>
      </c>
      <c r="H12" s="933" t="s">
        <v>280</v>
      </c>
      <c r="I12" s="934">
        <v>2023</v>
      </c>
      <c r="J12" s="934">
        <v>2023</v>
      </c>
      <c r="K12" s="935"/>
      <c r="L12" s="935">
        <f>6345686.5/1000</f>
        <v>6345.6864999999998</v>
      </c>
      <c r="M12" s="935" t="s">
        <v>424</v>
      </c>
      <c r="N12" s="931" t="s">
        <v>538</v>
      </c>
      <c r="O12" s="936" t="s">
        <v>291</v>
      </c>
      <c r="P12" s="935">
        <f>L12</f>
        <v>6345.6864999999998</v>
      </c>
      <c r="Q12" s="935">
        <f t="shared" si="9"/>
        <v>6345.6864999999998</v>
      </c>
      <c r="R12" s="937">
        <f t="shared" si="10"/>
        <v>0</v>
      </c>
      <c r="S12" s="941">
        <v>6345.6864999999998</v>
      </c>
      <c r="T12" s="942">
        <v>6345.6864999999998</v>
      </c>
      <c r="U12" s="942"/>
      <c r="V12" s="943"/>
      <c r="W12" s="941"/>
      <c r="X12" s="942">
        <f>W12</f>
        <v>0</v>
      </c>
      <c r="Y12" s="942"/>
      <c r="Z12" s="943"/>
      <c r="AA12" s="941"/>
      <c r="AB12" s="942"/>
      <c r="AC12" s="942"/>
      <c r="AD12" s="942"/>
      <c r="AE12" s="944"/>
      <c r="AF12" s="941">
        <f t="shared" si="5"/>
        <v>6345.6864999999998</v>
      </c>
      <c r="AG12" s="936">
        <f t="shared" si="6"/>
        <v>6345.6864999999998</v>
      </c>
      <c r="AH12" s="936">
        <f t="shared" si="7"/>
        <v>0</v>
      </c>
      <c r="AI12" s="936">
        <f t="shared" si="8"/>
        <v>0</v>
      </c>
      <c r="AJ12" s="936">
        <f t="shared" si="3"/>
        <v>0</v>
      </c>
      <c r="AK12" s="945"/>
    </row>
    <row r="13" spans="1:38" ht="26.25" customHeight="1" x14ac:dyDescent="0.2">
      <c r="A13" s="893" t="s">
        <v>288</v>
      </c>
      <c r="B13" s="946" t="s">
        <v>1310</v>
      </c>
      <c r="C13" s="927">
        <v>7</v>
      </c>
      <c r="D13" s="931" t="s">
        <v>292</v>
      </c>
      <c r="E13" s="931"/>
      <c r="F13" s="932">
        <v>6</v>
      </c>
      <c r="G13" s="932" t="s">
        <v>433</v>
      </c>
      <c r="H13" s="933" t="s">
        <v>280</v>
      </c>
      <c r="I13" s="934">
        <v>2024</v>
      </c>
      <c r="J13" s="934">
        <v>2024</v>
      </c>
      <c r="K13" s="935">
        <f>10840240/1000</f>
        <v>10840.24</v>
      </c>
      <c r="L13" s="935">
        <f>1526125.2/1000</f>
        <v>1526.1251999999999</v>
      </c>
      <c r="M13" s="935" t="s">
        <v>423</v>
      </c>
      <c r="N13" s="931" t="s">
        <v>281</v>
      </c>
      <c r="O13" s="936" t="s">
        <v>293</v>
      </c>
      <c r="P13" s="935">
        <f t="shared" ref="P13:P18" si="11">L13/1.2</f>
        <v>1271.771</v>
      </c>
      <c r="Q13" s="935">
        <f t="shared" si="9"/>
        <v>1411.43689122</v>
      </c>
      <c r="R13" s="937">
        <f t="shared" si="10"/>
        <v>0</v>
      </c>
      <c r="S13" s="938"/>
      <c r="T13" s="939"/>
      <c r="U13" s="939"/>
      <c r="V13" s="940"/>
      <c r="W13" s="941">
        <f>P13*ИПЦ!$J$12*ИПЦ!$K$12</f>
        <v>1411.43689122</v>
      </c>
      <c r="X13" s="942"/>
      <c r="Y13" s="942"/>
      <c r="Z13" s="943">
        <f>W13</f>
        <v>1411.43689122</v>
      </c>
      <c r="AA13" s="941"/>
      <c r="AB13" s="942"/>
      <c r="AC13" s="942"/>
      <c r="AD13" s="942"/>
      <c r="AE13" s="944"/>
      <c r="AF13" s="941">
        <f t="shared" si="5"/>
        <v>1411.43689122</v>
      </c>
      <c r="AG13" s="936">
        <f t="shared" si="6"/>
        <v>0</v>
      </c>
      <c r="AH13" s="936">
        <f t="shared" si="7"/>
        <v>0</v>
      </c>
      <c r="AI13" s="936">
        <f t="shared" si="8"/>
        <v>0</v>
      </c>
      <c r="AJ13" s="936">
        <f t="shared" si="3"/>
        <v>1411.43689122</v>
      </c>
      <c r="AK13" s="945"/>
    </row>
    <row r="14" spans="1:38" ht="33.75" customHeight="1" x14ac:dyDescent="0.2">
      <c r="A14" s="893" t="s">
        <v>294</v>
      </c>
      <c r="B14" s="926" t="s">
        <v>1306</v>
      </c>
      <c r="C14" s="927">
        <v>8</v>
      </c>
      <c r="D14" s="931" t="s">
        <v>295</v>
      </c>
      <c r="E14" s="931"/>
      <c r="F14" s="932" t="s">
        <v>296</v>
      </c>
      <c r="G14" s="932" t="s">
        <v>434</v>
      </c>
      <c r="H14" s="933" t="s">
        <v>297</v>
      </c>
      <c r="I14" s="934">
        <v>2023</v>
      </c>
      <c r="J14" s="934">
        <v>2023</v>
      </c>
      <c r="K14" s="961" t="s">
        <v>298</v>
      </c>
      <c r="L14" s="935">
        <f>549748.8/1000</f>
        <v>549.74880000000007</v>
      </c>
      <c r="M14" s="935" t="s">
        <v>423</v>
      </c>
      <c r="N14" s="931" t="s">
        <v>281</v>
      </c>
      <c r="O14" s="936" t="s">
        <v>299</v>
      </c>
      <c r="P14" s="935">
        <f t="shared" si="11"/>
        <v>458.12400000000008</v>
      </c>
      <c r="Q14" s="935">
        <f t="shared" si="9"/>
        <v>590.16989598072007</v>
      </c>
      <c r="R14" s="937">
        <f t="shared" si="10"/>
        <v>0</v>
      </c>
      <c r="S14" s="941">
        <v>590.16989598072007</v>
      </c>
      <c r="T14" s="942"/>
      <c r="U14" s="942"/>
      <c r="V14" s="943">
        <v>590.16989598072007</v>
      </c>
      <c r="W14" s="941"/>
      <c r="X14" s="942"/>
      <c r="Y14" s="942"/>
      <c r="Z14" s="943"/>
      <c r="AA14" s="941"/>
      <c r="AB14" s="942"/>
      <c r="AC14" s="942"/>
      <c r="AD14" s="942"/>
      <c r="AE14" s="944"/>
      <c r="AF14" s="941">
        <f t="shared" si="5"/>
        <v>590.16989598072007</v>
      </c>
      <c r="AG14" s="936">
        <f t="shared" si="6"/>
        <v>0</v>
      </c>
      <c r="AH14" s="936">
        <f t="shared" si="7"/>
        <v>0</v>
      </c>
      <c r="AI14" s="936">
        <f t="shared" si="8"/>
        <v>0</v>
      </c>
      <c r="AJ14" s="936">
        <f t="shared" si="3"/>
        <v>590.16989598072007</v>
      </c>
      <c r="AK14" s="945"/>
    </row>
    <row r="15" spans="1:38" ht="33.75" customHeight="1" x14ac:dyDescent="0.2">
      <c r="A15" s="893" t="s">
        <v>300</v>
      </c>
      <c r="B15" s="926" t="s">
        <v>1306</v>
      </c>
      <c r="C15" s="927">
        <v>9</v>
      </c>
      <c r="D15" s="933" t="s">
        <v>301</v>
      </c>
      <c r="E15" s="933"/>
      <c r="F15" s="932" t="s">
        <v>279</v>
      </c>
      <c r="G15" s="932" t="s">
        <v>435</v>
      </c>
      <c r="H15" s="933" t="s">
        <v>280</v>
      </c>
      <c r="I15" s="934">
        <v>2023</v>
      </c>
      <c r="J15" s="934">
        <v>2023</v>
      </c>
      <c r="K15" s="935"/>
      <c r="L15" s="935">
        <f>1650510.16/1000</f>
        <v>1650.5101599999998</v>
      </c>
      <c r="M15" s="935" t="s">
        <v>423</v>
      </c>
      <c r="N15" s="931" t="s">
        <v>281</v>
      </c>
      <c r="O15" s="936" t="s">
        <v>291</v>
      </c>
      <c r="P15" s="935">
        <f t="shared" si="11"/>
        <v>1375.4251333333332</v>
      </c>
      <c r="Q15" s="935">
        <f t="shared" si="9"/>
        <v>1375.4251333333332</v>
      </c>
      <c r="R15" s="937">
        <f t="shared" si="10"/>
        <v>0</v>
      </c>
      <c r="S15" s="941">
        <v>1375.4251333333332</v>
      </c>
      <c r="T15" s="942"/>
      <c r="U15" s="942"/>
      <c r="V15" s="943">
        <v>1375.4251333333332</v>
      </c>
      <c r="W15" s="941"/>
      <c r="X15" s="942"/>
      <c r="Y15" s="942"/>
      <c r="Z15" s="943"/>
      <c r="AA15" s="941"/>
      <c r="AB15" s="942"/>
      <c r="AC15" s="942"/>
      <c r="AD15" s="942"/>
      <c r="AE15" s="944"/>
      <c r="AF15" s="941">
        <f t="shared" si="5"/>
        <v>1375.4251333333332</v>
      </c>
      <c r="AG15" s="936">
        <f t="shared" si="6"/>
        <v>0</v>
      </c>
      <c r="AH15" s="936">
        <f t="shared" si="7"/>
        <v>0</v>
      </c>
      <c r="AI15" s="936">
        <f t="shared" si="8"/>
        <v>0</v>
      </c>
      <c r="AJ15" s="936">
        <f t="shared" si="3"/>
        <v>1375.4251333333332</v>
      </c>
      <c r="AK15" s="945"/>
    </row>
    <row r="16" spans="1:38" ht="42" customHeight="1" x14ac:dyDescent="0.2">
      <c r="A16" s="893" t="s">
        <v>300</v>
      </c>
      <c r="B16" s="962" t="s">
        <v>1310</v>
      </c>
      <c r="C16" s="927">
        <v>10</v>
      </c>
      <c r="D16" s="931" t="s">
        <v>302</v>
      </c>
      <c r="E16" s="931"/>
      <c r="F16" s="932">
        <v>6</v>
      </c>
      <c r="G16" s="932" t="s">
        <v>438</v>
      </c>
      <c r="H16" s="963" t="s">
        <v>280</v>
      </c>
      <c r="I16" s="934">
        <v>2024</v>
      </c>
      <c r="J16" s="934">
        <v>2024</v>
      </c>
      <c r="K16" s="935">
        <v>47582.39</v>
      </c>
      <c r="L16" s="935">
        <v>37550</v>
      </c>
      <c r="M16" s="935" t="s">
        <v>424</v>
      </c>
      <c r="N16" s="931" t="s">
        <v>1414</v>
      </c>
      <c r="O16" s="936" t="s">
        <v>304</v>
      </c>
      <c r="P16" s="935">
        <f t="shared" si="11"/>
        <v>31291.666666666668</v>
      </c>
      <c r="Q16" s="935">
        <f t="shared" si="9"/>
        <v>37550</v>
      </c>
      <c r="R16" s="937">
        <f t="shared" si="10"/>
        <v>0</v>
      </c>
      <c r="S16" s="938"/>
      <c r="T16" s="964"/>
      <c r="U16" s="964"/>
      <c r="V16" s="965"/>
      <c r="W16" s="941">
        <f>L16</f>
        <v>37550</v>
      </c>
      <c r="X16" s="942">
        <f>W16*0.99</f>
        <v>37174.5</v>
      </c>
      <c r="Y16" s="942"/>
      <c r="Z16" s="943">
        <f>W16-X16</f>
        <v>375.5</v>
      </c>
      <c r="AA16" s="941"/>
      <c r="AB16" s="942"/>
      <c r="AC16" s="942"/>
      <c r="AD16" s="942"/>
      <c r="AE16" s="944"/>
      <c r="AF16" s="941">
        <f t="shared" si="5"/>
        <v>37550</v>
      </c>
      <c r="AG16" s="936">
        <f t="shared" si="6"/>
        <v>37174.5</v>
      </c>
      <c r="AH16" s="936">
        <f t="shared" si="7"/>
        <v>0</v>
      </c>
      <c r="AI16" s="936">
        <f t="shared" si="8"/>
        <v>0</v>
      </c>
      <c r="AJ16" s="936">
        <f t="shared" si="3"/>
        <v>375.5</v>
      </c>
      <c r="AK16" s="945"/>
    </row>
    <row r="17" spans="1:37" ht="40.5" customHeight="1" x14ac:dyDescent="0.2">
      <c r="A17" s="893" t="s">
        <v>305</v>
      </c>
      <c r="B17" s="962" t="s">
        <v>1310</v>
      </c>
      <c r="C17" s="927">
        <v>11</v>
      </c>
      <c r="D17" s="933" t="s">
        <v>1304</v>
      </c>
      <c r="E17" s="933"/>
      <c r="F17" s="966" t="s">
        <v>279</v>
      </c>
      <c r="G17" s="966" t="s">
        <v>436</v>
      </c>
      <c r="H17" s="963" t="s">
        <v>280</v>
      </c>
      <c r="I17" s="934">
        <v>2023</v>
      </c>
      <c r="J17" s="934">
        <v>2025</v>
      </c>
      <c r="K17" s="935"/>
      <c r="L17" s="935">
        <f>(5831704.44+3968116.2+14059664.84)/1000</f>
        <v>23859.485479999999</v>
      </c>
      <c r="M17" s="935" t="s">
        <v>423</v>
      </c>
      <c r="N17" s="931" t="s">
        <v>416</v>
      </c>
      <c r="O17" s="936" t="s">
        <v>1305</v>
      </c>
      <c r="P17" s="935">
        <f t="shared" si="11"/>
        <v>19882.904566666668</v>
      </c>
      <c r="Q17" s="935">
        <f t="shared" si="9"/>
        <v>21079.674960316002</v>
      </c>
      <c r="R17" s="937">
        <f t="shared" si="10"/>
        <v>0</v>
      </c>
      <c r="S17" s="941">
        <v>4859.7537000000002</v>
      </c>
      <c r="T17" s="942"/>
      <c r="U17" s="942"/>
      <c r="V17" s="943">
        <v>4859.7537000000002</v>
      </c>
      <c r="W17" s="941">
        <f>3968116.2/1.2/1000*ИПЦ!K12</f>
        <v>3462.1813845000001</v>
      </c>
      <c r="X17" s="942">
        <v>2314.1999999999998</v>
      </c>
      <c r="Y17" s="942"/>
      <c r="Z17" s="943">
        <f>W17-X17</f>
        <v>1147.9813845000003</v>
      </c>
      <c r="AA17" s="941">
        <f>14059664.84/1.2/1000*ИПЦ!K12*ИПЦ!L12</f>
        <v>12757.739875816002</v>
      </c>
      <c r="AB17" s="942">
        <f>AA17</f>
        <v>12757.739875816002</v>
      </c>
      <c r="AC17" s="942"/>
      <c r="AD17" s="942"/>
      <c r="AE17" s="944"/>
      <c r="AF17" s="941">
        <f t="shared" si="5"/>
        <v>21079.674960316002</v>
      </c>
      <c r="AG17" s="936">
        <f t="shared" si="6"/>
        <v>15071.939875816002</v>
      </c>
      <c r="AH17" s="936">
        <f t="shared" si="7"/>
        <v>0</v>
      </c>
      <c r="AI17" s="936">
        <f t="shared" si="8"/>
        <v>0</v>
      </c>
      <c r="AJ17" s="936">
        <f t="shared" si="3"/>
        <v>6007.7350845000001</v>
      </c>
      <c r="AK17" s="945"/>
    </row>
    <row r="18" spans="1:37" ht="36" customHeight="1" x14ac:dyDescent="0.2">
      <c r="A18" s="893" t="s">
        <v>305</v>
      </c>
      <c r="B18" s="962" t="s">
        <v>1310</v>
      </c>
      <c r="C18" s="927">
        <v>12</v>
      </c>
      <c r="D18" s="933" t="str">
        <f>D17</f>
        <v>Реконструкция тепловой сети от котельной №1 в с. Несь</v>
      </c>
      <c r="E18" s="933"/>
      <c r="F18" s="966" t="s">
        <v>419</v>
      </c>
      <c r="G18" s="966" t="s">
        <v>439</v>
      </c>
      <c r="H18" s="963" t="s">
        <v>280</v>
      </c>
      <c r="I18" s="934">
        <v>2023</v>
      </c>
      <c r="J18" s="934">
        <v>2024</v>
      </c>
      <c r="K18" s="935"/>
      <c r="L18" s="935">
        <f>8188327.06/1000</f>
        <v>8188.3270599999996</v>
      </c>
      <c r="M18" s="935" t="s">
        <v>423</v>
      </c>
      <c r="N18" s="931" t="s">
        <v>415</v>
      </c>
      <c r="O18" s="936" t="s">
        <v>1305</v>
      </c>
      <c r="P18" s="935">
        <f t="shared" si="11"/>
        <v>6823.6058833333336</v>
      </c>
      <c r="Q18" s="935">
        <f t="shared" si="9"/>
        <v>13647.211766666667</v>
      </c>
      <c r="R18" s="937"/>
      <c r="S18" s="941">
        <v>6823.6058833333336</v>
      </c>
      <c r="T18" s="942"/>
      <c r="U18" s="942"/>
      <c r="V18" s="943">
        <v>6823.6058833333336</v>
      </c>
      <c r="W18" s="941">
        <f>SUM(X18:Z18)</f>
        <v>6823.6058833333336</v>
      </c>
      <c r="X18" s="942"/>
      <c r="Y18" s="942"/>
      <c r="Z18" s="943">
        <f>S18</f>
        <v>6823.6058833333336</v>
      </c>
      <c r="AA18" s="941"/>
      <c r="AB18" s="942"/>
      <c r="AC18" s="942"/>
      <c r="AD18" s="942"/>
      <c r="AE18" s="944"/>
      <c r="AF18" s="941">
        <f t="shared" si="5"/>
        <v>13647.211766666667</v>
      </c>
      <c r="AG18" s="936">
        <f t="shared" si="6"/>
        <v>0</v>
      </c>
      <c r="AH18" s="936">
        <f t="shared" si="7"/>
        <v>0</v>
      </c>
      <c r="AI18" s="936">
        <f t="shared" si="8"/>
        <v>0</v>
      </c>
      <c r="AJ18" s="936">
        <f t="shared" si="3"/>
        <v>13647.211766666667</v>
      </c>
      <c r="AK18" s="945"/>
    </row>
    <row r="19" spans="1:37" ht="27.75" customHeight="1" x14ac:dyDescent="0.2">
      <c r="A19" s="893" t="s">
        <v>305</v>
      </c>
      <c r="B19" s="926" t="s">
        <v>1306</v>
      </c>
      <c r="C19" s="927">
        <v>12</v>
      </c>
      <c r="D19" s="933" t="s">
        <v>306</v>
      </c>
      <c r="E19" s="933"/>
      <c r="F19" s="932">
        <v>6</v>
      </c>
      <c r="G19" s="932" t="s">
        <v>440</v>
      </c>
      <c r="H19" s="933" t="s">
        <v>280</v>
      </c>
      <c r="I19" s="934">
        <v>2023</v>
      </c>
      <c r="J19" s="934">
        <v>2023</v>
      </c>
      <c r="K19" s="935">
        <v>41292.76</v>
      </c>
      <c r="L19" s="935">
        <f>17433333.33/1000</f>
        <v>17433.333329999998</v>
      </c>
      <c r="M19" s="935" t="s">
        <v>424</v>
      </c>
      <c r="N19" s="931" t="s">
        <v>538</v>
      </c>
      <c r="O19" s="936"/>
      <c r="P19" s="935">
        <f>L19</f>
        <v>17433.333329999998</v>
      </c>
      <c r="Q19" s="935">
        <f t="shared" si="9"/>
        <v>17433.333329999998</v>
      </c>
      <c r="R19" s="937">
        <f t="shared" ref="R19:R24" si="12">Q19-S19-W19-AA19</f>
        <v>0</v>
      </c>
      <c r="S19" s="941">
        <v>17433.333329999998</v>
      </c>
      <c r="T19" s="942">
        <v>17258.900000000001</v>
      </c>
      <c r="U19" s="942"/>
      <c r="V19" s="943">
        <v>174.4333299999962</v>
      </c>
      <c r="W19" s="941"/>
      <c r="X19" s="942"/>
      <c r="Y19" s="942"/>
      <c r="Z19" s="943"/>
      <c r="AA19" s="941"/>
      <c r="AB19" s="942"/>
      <c r="AC19" s="942"/>
      <c r="AD19" s="942"/>
      <c r="AE19" s="944"/>
      <c r="AF19" s="941">
        <f t="shared" si="5"/>
        <v>17433.333329999998</v>
      </c>
      <c r="AG19" s="936">
        <f t="shared" si="6"/>
        <v>17258.900000000001</v>
      </c>
      <c r="AH19" s="936">
        <f t="shared" si="7"/>
        <v>0</v>
      </c>
      <c r="AI19" s="936">
        <f t="shared" si="8"/>
        <v>0</v>
      </c>
      <c r="AJ19" s="936">
        <f t="shared" si="3"/>
        <v>174.4333299999962</v>
      </c>
      <c r="AK19" s="945"/>
    </row>
    <row r="20" spans="1:37" ht="26.25" customHeight="1" x14ac:dyDescent="0.2">
      <c r="A20" s="893" t="s">
        <v>307</v>
      </c>
      <c r="B20" s="926" t="s">
        <v>1311</v>
      </c>
      <c r="C20" s="927">
        <v>13</v>
      </c>
      <c r="D20" s="933" t="s">
        <v>308</v>
      </c>
      <c r="E20" s="933"/>
      <c r="F20" s="932" t="s">
        <v>286</v>
      </c>
      <c r="G20" s="932" t="s">
        <v>432</v>
      </c>
      <c r="H20" s="933" t="s">
        <v>297</v>
      </c>
      <c r="I20" s="934">
        <v>2023</v>
      </c>
      <c r="J20" s="934">
        <v>2023</v>
      </c>
      <c r="K20" s="935">
        <v>3534.86</v>
      </c>
      <c r="L20" s="935">
        <v>3004.3368</v>
      </c>
      <c r="M20" s="935" t="s">
        <v>423</v>
      </c>
      <c r="N20" s="931" t="s">
        <v>281</v>
      </c>
      <c r="O20" s="936" t="s">
        <v>309</v>
      </c>
      <c r="P20" s="935">
        <f>L20/1.2</f>
        <v>2503.614</v>
      </c>
      <c r="Q20" s="935">
        <f t="shared" si="9"/>
        <v>2653.8308400000001</v>
      </c>
      <c r="R20" s="937">
        <f t="shared" si="12"/>
        <v>0</v>
      </c>
      <c r="S20" s="941">
        <v>2653.8308400000001</v>
      </c>
      <c r="T20" s="942"/>
      <c r="U20" s="942"/>
      <c r="V20" s="943">
        <v>2653.8308400000001</v>
      </c>
      <c r="W20" s="941"/>
      <c r="X20" s="942"/>
      <c r="Y20" s="942"/>
      <c r="Z20" s="943"/>
      <c r="AA20" s="941"/>
      <c r="AB20" s="942"/>
      <c r="AC20" s="942"/>
      <c r="AD20" s="942"/>
      <c r="AE20" s="944"/>
      <c r="AF20" s="941">
        <f t="shared" si="5"/>
        <v>2653.8308400000001</v>
      </c>
      <c r="AG20" s="936">
        <f t="shared" si="6"/>
        <v>0</v>
      </c>
      <c r="AH20" s="936">
        <f t="shared" si="7"/>
        <v>0</v>
      </c>
      <c r="AI20" s="936">
        <f t="shared" si="8"/>
        <v>0</v>
      </c>
      <c r="AJ20" s="936">
        <f t="shared" si="3"/>
        <v>2653.8308400000001</v>
      </c>
      <c r="AK20" s="945"/>
    </row>
    <row r="21" spans="1:37" ht="26.25" customHeight="1" outlineLevel="1" x14ac:dyDescent="0.2">
      <c r="A21" s="893" t="s">
        <v>310</v>
      </c>
      <c r="B21" s="946" t="s">
        <v>1310</v>
      </c>
      <c r="C21" s="927">
        <v>14</v>
      </c>
      <c r="D21" s="933" t="s">
        <v>311</v>
      </c>
      <c r="E21" s="933"/>
      <c r="F21" s="932" t="s">
        <v>279</v>
      </c>
      <c r="G21" s="932" t="s">
        <v>437</v>
      </c>
      <c r="H21" s="933" t="s">
        <v>280</v>
      </c>
      <c r="I21" s="934">
        <v>2024</v>
      </c>
      <c r="J21" s="934">
        <v>2024</v>
      </c>
      <c r="K21" s="935">
        <v>15797.26964</v>
      </c>
      <c r="L21" s="935">
        <f>10600627.2/1000</f>
        <v>10600.627199999999</v>
      </c>
      <c r="M21" s="935" t="s">
        <v>423</v>
      </c>
      <c r="N21" s="931" t="s">
        <v>281</v>
      </c>
      <c r="O21" s="936" t="s">
        <v>293</v>
      </c>
      <c r="P21" s="935">
        <f>L21/1.2</f>
        <v>8833.8559999999998</v>
      </c>
      <c r="Q21" s="935">
        <f t="shared" si="9"/>
        <v>9803.9900659199993</v>
      </c>
      <c r="R21" s="937">
        <f t="shared" si="12"/>
        <v>0</v>
      </c>
      <c r="S21" s="941"/>
      <c r="T21" s="942"/>
      <c r="U21" s="942"/>
      <c r="V21" s="943"/>
      <c r="W21" s="941">
        <f>P21*ИПЦ!J12*ИПЦ!K12</f>
        <v>9803.9900659199993</v>
      </c>
      <c r="X21" s="942">
        <v>7353.9</v>
      </c>
      <c r="Y21" s="942"/>
      <c r="Z21" s="943">
        <f>W21-X21</f>
        <v>2450.0900659199997</v>
      </c>
      <c r="AA21" s="941"/>
      <c r="AB21" s="942"/>
      <c r="AC21" s="942"/>
      <c r="AD21" s="942"/>
      <c r="AE21" s="944"/>
      <c r="AF21" s="941">
        <f t="shared" si="5"/>
        <v>9803.9900659199993</v>
      </c>
      <c r="AG21" s="936">
        <f t="shared" si="6"/>
        <v>7353.9</v>
      </c>
      <c r="AH21" s="936">
        <f t="shared" si="7"/>
        <v>0</v>
      </c>
      <c r="AI21" s="936">
        <f t="shared" si="8"/>
        <v>0</v>
      </c>
      <c r="AJ21" s="936">
        <f t="shared" si="3"/>
        <v>2450.0900659199997</v>
      </c>
      <c r="AK21" s="945"/>
    </row>
    <row r="22" spans="1:37" ht="39.75" customHeight="1" outlineLevel="1" x14ac:dyDescent="0.2">
      <c r="A22" s="893" t="s">
        <v>312</v>
      </c>
      <c r="B22" s="926" t="s">
        <v>1306</v>
      </c>
      <c r="C22" s="927">
        <v>15</v>
      </c>
      <c r="D22" s="967" t="s">
        <v>1425</v>
      </c>
      <c r="E22" s="967"/>
      <c r="F22" s="932" t="s">
        <v>279</v>
      </c>
      <c r="G22" s="932" t="s">
        <v>431</v>
      </c>
      <c r="H22" s="933" t="s">
        <v>280</v>
      </c>
      <c r="I22" s="934">
        <v>2023</v>
      </c>
      <c r="J22" s="934">
        <v>2023</v>
      </c>
      <c r="K22" s="935"/>
      <c r="L22" s="935">
        <f>2279309.47/1000</f>
        <v>2279.3094700000001</v>
      </c>
      <c r="M22" s="935" t="s">
        <v>423</v>
      </c>
      <c r="N22" s="931" t="s">
        <v>281</v>
      </c>
      <c r="O22" s="936" t="s">
        <v>291</v>
      </c>
      <c r="P22" s="935">
        <f>L22/1.2</f>
        <v>1899.4245583333336</v>
      </c>
      <c r="Q22" s="935">
        <f t="shared" si="9"/>
        <v>1899.4245583333336</v>
      </c>
      <c r="R22" s="937">
        <f t="shared" si="12"/>
        <v>0</v>
      </c>
      <c r="S22" s="941">
        <v>1899.4245583333336</v>
      </c>
      <c r="T22" s="942"/>
      <c r="U22" s="942"/>
      <c r="V22" s="943">
        <v>1899.4245583333336</v>
      </c>
      <c r="W22" s="941"/>
      <c r="X22" s="942"/>
      <c r="Y22" s="942"/>
      <c r="Z22" s="943"/>
      <c r="AA22" s="941"/>
      <c r="AB22" s="942"/>
      <c r="AC22" s="942"/>
      <c r="AD22" s="942"/>
      <c r="AE22" s="944"/>
      <c r="AF22" s="941">
        <f t="shared" si="5"/>
        <v>1899.4245583333336</v>
      </c>
      <c r="AG22" s="936">
        <f t="shared" si="6"/>
        <v>0</v>
      </c>
      <c r="AH22" s="936">
        <f t="shared" si="7"/>
        <v>0</v>
      </c>
      <c r="AI22" s="936">
        <f t="shared" si="8"/>
        <v>0</v>
      </c>
      <c r="AJ22" s="936">
        <f t="shared" si="3"/>
        <v>1899.4245583333336</v>
      </c>
      <c r="AK22" s="945"/>
    </row>
    <row r="23" spans="1:37" ht="39.75" customHeight="1" outlineLevel="1" x14ac:dyDescent="0.2">
      <c r="A23" s="893" t="s">
        <v>312</v>
      </c>
      <c r="B23" s="926" t="s">
        <v>1312</v>
      </c>
      <c r="C23" s="927">
        <v>16</v>
      </c>
      <c r="D23" s="967" t="s">
        <v>1426</v>
      </c>
      <c r="E23" s="967"/>
      <c r="F23" s="932" t="s">
        <v>279</v>
      </c>
      <c r="G23" s="932" t="s">
        <v>448</v>
      </c>
      <c r="H23" s="933" t="s">
        <v>280</v>
      </c>
      <c r="I23" s="934">
        <v>2025</v>
      </c>
      <c r="J23" s="934">
        <v>2025</v>
      </c>
      <c r="K23" s="935"/>
      <c r="L23" s="935">
        <f>24681983.94/1000</f>
        <v>24681.983940000002</v>
      </c>
      <c r="M23" s="935" t="s">
        <v>423</v>
      </c>
      <c r="N23" s="931" t="s">
        <v>281</v>
      </c>
      <c r="O23" s="936" t="s">
        <v>291</v>
      </c>
      <c r="P23" s="935">
        <f>L23/1.2</f>
        <v>20568.319950000001</v>
      </c>
      <c r="Q23" s="935">
        <f t="shared" si="9"/>
        <v>22396.432227156001</v>
      </c>
      <c r="R23" s="937">
        <f t="shared" si="12"/>
        <v>0</v>
      </c>
      <c r="S23" s="968"/>
      <c r="T23" s="942"/>
      <c r="U23" s="942"/>
      <c r="V23" s="943"/>
      <c r="W23" s="941"/>
      <c r="X23" s="942"/>
      <c r="Y23" s="942"/>
      <c r="Z23" s="943"/>
      <c r="AA23" s="941">
        <f>P23*[2]ИПЦ!$K$12*[2]ИПЦ!$L$12</f>
        <v>22396.432227156001</v>
      </c>
      <c r="AB23" s="942">
        <f>AA23</f>
        <v>22396.432227156001</v>
      </c>
      <c r="AC23" s="942"/>
      <c r="AD23" s="942"/>
      <c r="AE23" s="944"/>
      <c r="AF23" s="941">
        <f t="shared" si="5"/>
        <v>22396.432227156001</v>
      </c>
      <c r="AG23" s="936">
        <f t="shared" si="6"/>
        <v>22396.432227156001</v>
      </c>
      <c r="AH23" s="936">
        <f t="shared" si="7"/>
        <v>0</v>
      </c>
      <c r="AI23" s="936">
        <f t="shared" si="8"/>
        <v>0</v>
      </c>
      <c r="AJ23" s="936">
        <f t="shared" si="3"/>
        <v>0</v>
      </c>
      <c r="AK23" s="945"/>
    </row>
    <row r="24" spans="1:37" ht="34.5" customHeight="1" outlineLevel="1" x14ac:dyDescent="0.2">
      <c r="A24" s="893" t="s">
        <v>312</v>
      </c>
      <c r="B24" s="926" t="s">
        <v>1334</v>
      </c>
      <c r="C24" s="927">
        <v>17</v>
      </c>
      <c r="D24" s="933" t="s">
        <v>1406</v>
      </c>
      <c r="E24" s="933"/>
      <c r="F24" s="932" t="s">
        <v>283</v>
      </c>
      <c r="G24" s="932" t="s">
        <v>450</v>
      </c>
      <c r="H24" s="933" t="s">
        <v>280</v>
      </c>
      <c r="I24" s="934">
        <v>2024</v>
      </c>
      <c r="J24" s="934">
        <v>2024</v>
      </c>
      <c r="K24" s="935">
        <v>47582.39</v>
      </c>
      <c r="L24" s="935">
        <v>34211.519999999997</v>
      </c>
      <c r="M24" s="935" t="s">
        <v>424</v>
      </c>
      <c r="N24" s="931" t="s">
        <v>1404</v>
      </c>
      <c r="O24" s="969" t="s">
        <v>579</v>
      </c>
      <c r="P24" s="935">
        <f>L24</f>
        <v>34211.519999999997</v>
      </c>
      <c r="Q24" s="935">
        <f t="shared" si="9"/>
        <v>34211.519999999997</v>
      </c>
      <c r="R24" s="937">
        <f t="shared" si="12"/>
        <v>0</v>
      </c>
      <c r="S24" s="941"/>
      <c r="T24" s="942"/>
      <c r="U24" s="942"/>
      <c r="V24" s="943"/>
      <c r="W24" s="941">
        <f>34211520/1000</f>
        <v>34211.519999999997</v>
      </c>
      <c r="X24" s="942">
        <f>W24*0.99</f>
        <v>33869.404799999997</v>
      </c>
      <c r="Y24" s="942"/>
      <c r="Z24" s="943">
        <f>W24-X24</f>
        <v>342.11520000000019</v>
      </c>
      <c r="AA24" s="941"/>
      <c r="AB24" s="942"/>
      <c r="AC24" s="942"/>
      <c r="AD24" s="942"/>
      <c r="AE24" s="944"/>
      <c r="AF24" s="941">
        <f t="shared" si="5"/>
        <v>34211.519999999997</v>
      </c>
      <c r="AG24" s="936">
        <f t="shared" si="6"/>
        <v>33869.404799999997</v>
      </c>
      <c r="AH24" s="936">
        <f t="shared" si="7"/>
        <v>0</v>
      </c>
      <c r="AI24" s="936">
        <f t="shared" si="8"/>
        <v>0</v>
      </c>
      <c r="AJ24" s="936">
        <f t="shared" si="3"/>
        <v>342.11520000000019</v>
      </c>
      <c r="AK24" s="945"/>
    </row>
    <row r="25" spans="1:37" ht="37.5" customHeight="1" outlineLevel="1" x14ac:dyDescent="0.2">
      <c r="A25" s="893" t="s">
        <v>312</v>
      </c>
      <c r="B25" s="926" t="s">
        <v>1315</v>
      </c>
      <c r="C25" s="927"/>
      <c r="D25" s="933" t="s">
        <v>1410</v>
      </c>
      <c r="E25" s="933"/>
      <c r="F25" s="932" t="s">
        <v>283</v>
      </c>
      <c r="G25" s="932" t="s">
        <v>454</v>
      </c>
      <c r="H25" s="933" t="s">
        <v>280</v>
      </c>
      <c r="I25" s="934">
        <v>2025</v>
      </c>
      <c r="J25" s="934">
        <v>2025</v>
      </c>
      <c r="K25" s="935">
        <v>9998.75</v>
      </c>
      <c r="L25" s="935">
        <f>7247.66666+2848.66666</f>
        <v>10096.33332</v>
      </c>
      <c r="M25" s="935" t="s">
        <v>423</v>
      </c>
      <c r="N25" s="931" t="s">
        <v>1403</v>
      </c>
      <c r="O25" s="936" t="s">
        <v>1402</v>
      </c>
      <c r="P25" s="935">
        <f>K25/1.2</f>
        <v>8332.2916666666679</v>
      </c>
      <c r="Q25" s="935">
        <f t="shared" ref="Q25:Q26" si="13">S25+W25+AA25</f>
        <v>8332.2916666666679</v>
      </c>
      <c r="R25" s="937"/>
      <c r="S25" s="941"/>
      <c r="T25" s="942"/>
      <c r="U25" s="942"/>
      <c r="V25" s="943"/>
      <c r="W25" s="941"/>
      <c r="X25" s="942"/>
      <c r="Y25" s="942"/>
      <c r="Z25" s="943"/>
      <c r="AA25" s="941">
        <f>P25</f>
        <v>8332.2916666666679</v>
      </c>
      <c r="AB25" s="942">
        <f>AA25*0.99</f>
        <v>8248.9687500000018</v>
      </c>
      <c r="AC25" s="942"/>
      <c r="AD25" s="942">
        <f>AA25-AB25</f>
        <v>83.32291666666606</v>
      </c>
      <c r="AF25" s="941">
        <f>AA25+W25+S25</f>
        <v>8332.2916666666679</v>
      </c>
      <c r="AG25" s="936">
        <f t="shared" si="6"/>
        <v>8248.9687500000018</v>
      </c>
      <c r="AH25" s="936">
        <f t="shared" si="7"/>
        <v>0</v>
      </c>
      <c r="AI25" s="936">
        <f>AE25</f>
        <v>0</v>
      </c>
      <c r="AJ25" s="936">
        <f t="shared" si="3"/>
        <v>83.32291666666606</v>
      </c>
      <c r="AK25" s="945"/>
    </row>
    <row r="26" spans="1:37" ht="26.25" customHeight="1" outlineLevel="1" x14ac:dyDescent="0.2">
      <c r="A26" s="893" t="s">
        <v>1270</v>
      </c>
      <c r="B26" s="926" t="s">
        <v>1327</v>
      </c>
      <c r="C26" s="927"/>
      <c r="D26" s="933" t="s">
        <v>1405</v>
      </c>
      <c r="E26" s="933"/>
      <c r="F26" s="932" t="s">
        <v>286</v>
      </c>
      <c r="G26" s="966" t="s">
        <v>1399</v>
      </c>
      <c r="H26" s="933" t="s">
        <v>297</v>
      </c>
      <c r="I26" s="934">
        <v>2024</v>
      </c>
      <c r="J26" s="934">
        <v>2025</v>
      </c>
      <c r="K26" s="935">
        <v>1019.99</v>
      </c>
      <c r="L26" s="935">
        <v>735.01800000000003</v>
      </c>
      <c r="M26" s="935" t="s">
        <v>423</v>
      </c>
      <c r="N26" s="931" t="s">
        <v>1407</v>
      </c>
      <c r="O26" s="969" t="s">
        <v>1401</v>
      </c>
      <c r="P26" s="935">
        <f>L26/1.2</f>
        <v>612.5150000000001</v>
      </c>
      <c r="Q26" s="935">
        <f t="shared" si="13"/>
        <v>612.5150000000001</v>
      </c>
      <c r="R26" s="937"/>
      <c r="S26" s="941"/>
      <c r="T26" s="942"/>
      <c r="U26" s="942"/>
      <c r="V26" s="943"/>
      <c r="W26" s="941"/>
      <c r="X26" s="942"/>
      <c r="Y26" s="942"/>
      <c r="Z26" s="943"/>
      <c r="AA26" s="941">
        <f>P26</f>
        <v>612.5150000000001</v>
      </c>
      <c r="AB26" s="942"/>
      <c r="AC26" s="942"/>
      <c r="AD26" s="942">
        <f>AA26</f>
        <v>612.5150000000001</v>
      </c>
      <c r="AE26" s="944"/>
      <c r="AF26" s="941">
        <f t="shared" si="5"/>
        <v>612.5150000000001</v>
      </c>
      <c r="AG26" s="936">
        <f t="shared" si="6"/>
        <v>0</v>
      </c>
      <c r="AH26" s="936">
        <f t="shared" si="7"/>
        <v>0</v>
      </c>
      <c r="AI26" s="936">
        <f t="shared" ref="AI26:AI27" si="14">AE26</f>
        <v>0</v>
      </c>
      <c r="AJ26" s="936">
        <f t="shared" si="3"/>
        <v>612.5150000000001</v>
      </c>
      <c r="AK26" s="945"/>
    </row>
    <row r="27" spans="1:37" ht="32.25" customHeight="1" outlineLevel="1" x14ac:dyDescent="0.2">
      <c r="A27" s="893" t="s">
        <v>315</v>
      </c>
      <c r="B27" s="926" t="s">
        <v>1321</v>
      </c>
      <c r="C27" s="927">
        <v>18</v>
      </c>
      <c r="D27" s="933" t="s">
        <v>316</v>
      </c>
      <c r="E27" s="933"/>
      <c r="F27" s="932" t="s">
        <v>279</v>
      </c>
      <c r="G27" s="966" t="s">
        <v>452</v>
      </c>
      <c r="H27" s="933" t="s">
        <v>280</v>
      </c>
      <c r="I27" s="934">
        <v>2025</v>
      </c>
      <c r="J27" s="934">
        <v>2026</v>
      </c>
      <c r="K27" s="935"/>
      <c r="L27" s="935">
        <v>269376.2</v>
      </c>
      <c r="M27" s="935" t="s">
        <v>423</v>
      </c>
      <c r="N27" s="931" t="s">
        <v>540</v>
      </c>
      <c r="O27" s="936" t="s">
        <v>293</v>
      </c>
      <c r="P27" s="935">
        <f>L27/1.2</f>
        <v>224480.16666666669</v>
      </c>
      <c r="Q27" s="935">
        <f t="shared" si="9"/>
        <v>104008.42033333334</v>
      </c>
      <c r="R27" s="937">
        <f t="shared" ref="R27:R43" si="15">Q27-S27-W27-AA27</f>
        <v>0</v>
      </c>
      <c r="S27" s="941"/>
      <c r="T27" s="942">
        <v>0</v>
      </c>
      <c r="U27" s="942"/>
      <c r="V27" s="943"/>
      <c r="W27" s="941"/>
      <c r="X27" s="942"/>
      <c r="Y27" s="942"/>
      <c r="Z27" s="943"/>
      <c r="AA27" s="970">
        <f>SUM(AB27:AE27)</f>
        <v>104008.42033333334</v>
      </c>
      <c r="AB27" s="942">
        <f>(113663.3+3515.4+4040.6)/1.2</f>
        <v>101016.08333333334</v>
      </c>
      <c r="AC27" s="942">
        <v>388.94099999999997</v>
      </c>
      <c r="AD27" s="942">
        <f>1870.103-AC27</f>
        <v>1481.162</v>
      </c>
      <c r="AE27" s="944">
        <v>1122.2339999999999</v>
      </c>
      <c r="AF27" s="941">
        <f t="shared" si="5"/>
        <v>104008.42033333334</v>
      </c>
      <c r="AG27" s="936">
        <f t="shared" si="6"/>
        <v>101016.08333333334</v>
      </c>
      <c r="AH27" s="936">
        <f t="shared" si="7"/>
        <v>388.94099999999997</v>
      </c>
      <c r="AI27" s="936">
        <f t="shared" si="14"/>
        <v>1122.2339999999999</v>
      </c>
      <c r="AJ27" s="936">
        <f t="shared" si="3"/>
        <v>1481.162</v>
      </c>
      <c r="AK27" s="945"/>
    </row>
    <row r="28" spans="1:37" ht="52.5" customHeight="1" outlineLevel="1" x14ac:dyDescent="0.2">
      <c r="A28" s="893" t="s">
        <v>315</v>
      </c>
      <c r="B28" s="926" t="s">
        <v>1320</v>
      </c>
      <c r="C28" s="927"/>
      <c r="D28" s="933" t="s">
        <v>1318</v>
      </c>
      <c r="E28" s="933"/>
      <c r="F28" s="971" t="s">
        <v>574</v>
      </c>
      <c r="G28" s="972" t="str">
        <f>стр.2!A40</f>
        <v>1.2.1</v>
      </c>
      <c r="H28" s="933" t="s">
        <v>280</v>
      </c>
      <c r="I28" s="934">
        <v>2025</v>
      </c>
      <c r="J28" s="934">
        <v>2025</v>
      </c>
      <c r="K28" s="935">
        <v>89997.86</v>
      </c>
      <c r="L28" s="935">
        <f>(43720000+48970000+47600000)/3/1000</f>
        <v>46763.333333333336</v>
      </c>
      <c r="M28" s="935" t="s">
        <v>424</v>
      </c>
      <c r="N28" s="931" t="s">
        <v>1319</v>
      </c>
      <c r="O28" s="936" t="s">
        <v>1400</v>
      </c>
      <c r="P28" s="935">
        <f>L28</f>
        <v>46763.333333333336</v>
      </c>
      <c r="Q28" s="935">
        <f t="shared" si="9"/>
        <v>48727.393333333341</v>
      </c>
      <c r="R28" s="937"/>
      <c r="S28" s="973"/>
      <c r="T28" s="942"/>
      <c r="U28" s="942"/>
      <c r="V28" s="943"/>
      <c r="W28" s="941"/>
      <c r="X28" s="942"/>
      <c r="Y28" s="942"/>
      <c r="Z28" s="943"/>
      <c r="AA28" s="941">
        <f>P28*ИПЦ!L18</f>
        <v>48727.393333333341</v>
      </c>
      <c r="AB28" s="942">
        <f>AA28*0.99</f>
        <v>48240.119400000011</v>
      </c>
      <c r="AC28" s="942"/>
      <c r="AD28" s="942">
        <f>AA28-AB28</f>
        <v>487.27393333333021</v>
      </c>
      <c r="AE28" s="944"/>
      <c r="AF28" s="941">
        <f t="shared" si="5"/>
        <v>48727.393333333341</v>
      </c>
      <c r="AG28" s="936">
        <f t="shared" si="6"/>
        <v>48240.119400000011</v>
      </c>
      <c r="AH28" s="936">
        <f t="shared" si="7"/>
        <v>0</v>
      </c>
      <c r="AI28" s="936">
        <f t="shared" si="8"/>
        <v>0</v>
      </c>
      <c r="AJ28" s="936">
        <f t="shared" si="3"/>
        <v>487.27393333333021</v>
      </c>
      <c r="AK28" s="945"/>
    </row>
    <row r="29" spans="1:37" ht="26.25" customHeight="1" outlineLevel="1" x14ac:dyDescent="0.2">
      <c r="A29" s="893" t="s">
        <v>318</v>
      </c>
      <c r="B29" s="926" t="s">
        <v>1307</v>
      </c>
      <c r="C29" s="927">
        <v>20</v>
      </c>
      <c r="D29" s="933" t="s">
        <v>319</v>
      </c>
      <c r="E29" s="933"/>
      <c r="F29" s="932">
        <v>6</v>
      </c>
      <c r="G29" s="932" t="s">
        <v>460</v>
      </c>
      <c r="H29" s="933" t="s">
        <v>280</v>
      </c>
      <c r="I29" s="934">
        <v>2025</v>
      </c>
      <c r="J29" s="934">
        <v>2025</v>
      </c>
      <c r="K29" s="935">
        <v>13673.1</v>
      </c>
      <c r="L29" s="935">
        <f>2750066.4/1000</f>
        <v>2750.0663999999997</v>
      </c>
      <c r="M29" s="935" t="s">
        <v>423</v>
      </c>
      <c r="N29" s="931" t="s">
        <v>281</v>
      </c>
      <c r="O29" s="936" t="s">
        <v>309</v>
      </c>
      <c r="P29" s="935">
        <f t="shared" ref="P29:P30" si="16">L29/1.2</f>
        <v>2291.7219999999998</v>
      </c>
      <c r="Q29" s="935">
        <f t="shared" si="9"/>
        <v>2645.1348664416</v>
      </c>
      <c r="R29" s="937">
        <f t="shared" si="15"/>
        <v>0</v>
      </c>
      <c r="S29" s="973"/>
      <c r="T29" s="942"/>
      <c r="U29" s="942"/>
      <c r="V29" s="943"/>
      <c r="W29" s="941"/>
      <c r="X29" s="942"/>
      <c r="Y29" s="942">
        <f>W29</f>
        <v>0</v>
      </c>
      <c r="Z29" s="943"/>
      <c r="AA29" s="970">
        <f>P29*[2]ИПЦ!$J$12*[2]ИПЦ!$K$12*[2]ИПЦ!$L$12</f>
        <v>2645.1348664416</v>
      </c>
      <c r="AB29" s="942">
        <f>AA29*0.99</f>
        <v>2618.6835177771841</v>
      </c>
      <c r="AC29" s="942"/>
      <c r="AD29" s="942">
        <f>AA29-AB29</f>
        <v>26.451348664415946</v>
      </c>
      <c r="AE29" s="944"/>
      <c r="AF29" s="941">
        <f t="shared" si="5"/>
        <v>2645.1348664416</v>
      </c>
      <c r="AG29" s="936">
        <f t="shared" si="6"/>
        <v>2618.6835177771841</v>
      </c>
      <c r="AH29" s="936">
        <f t="shared" si="7"/>
        <v>0</v>
      </c>
      <c r="AI29" s="936">
        <f t="shared" si="8"/>
        <v>0</v>
      </c>
      <c r="AJ29" s="936">
        <f t="shared" si="3"/>
        <v>26.451348664415946</v>
      </c>
      <c r="AK29" s="945"/>
    </row>
    <row r="30" spans="1:37" ht="26.25" customHeight="1" outlineLevel="1" x14ac:dyDescent="0.2">
      <c r="A30" s="893" t="s">
        <v>318</v>
      </c>
      <c r="B30" s="926" t="s">
        <v>1307</v>
      </c>
      <c r="C30" s="927">
        <v>21</v>
      </c>
      <c r="D30" s="933" t="s">
        <v>320</v>
      </c>
      <c r="E30" s="933"/>
      <c r="F30" s="932">
        <v>4</v>
      </c>
      <c r="G30" s="932" t="s">
        <v>464</v>
      </c>
      <c r="H30" s="933" t="s">
        <v>280</v>
      </c>
      <c r="I30" s="934">
        <v>2025</v>
      </c>
      <c r="J30" s="934">
        <v>2025</v>
      </c>
      <c r="K30" s="935">
        <v>25197.65</v>
      </c>
      <c r="L30" s="935">
        <v>1242.7103999999999</v>
      </c>
      <c r="M30" s="935" t="s">
        <v>423</v>
      </c>
      <c r="N30" s="931" t="s">
        <v>281</v>
      </c>
      <c r="O30" s="936" t="s">
        <v>282</v>
      </c>
      <c r="P30" s="935">
        <f t="shared" si="16"/>
        <v>1035.5920000000001</v>
      </c>
      <c r="Q30" s="935">
        <f t="shared" si="9"/>
        <v>1195.2935419775999</v>
      </c>
      <c r="R30" s="937">
        <f t="shared" si="15"/>
        <v>0</v>
      </c>
      <c r="S30" s="973"/>
      <c r="T30" s="942"/>
      <c r="U30" s="942"/>
      <c r="V30" s="943"/>
      <c r="W30" s="941"/>
      <c r="X30" s="942"/>
      <c r="Y30" s="942">
        <f>W30</f>
        <v>0</v>
      </c>
      <c r="Z30" s="943"/>
      <c r="AA30" s="970">
        <f>P30*[2]ИПЦ!$J$12*[2]ИПЦ!$K$12*[2]ИПЦ!$L$12</f>
        <v>1195.2935419775999</v>
      </c>
      <c r="AB30" s="942"/>
      <c r="AC30" s="942">
        <f>AA30-AD30</f>
        <v>0</v>
      </c>
      <c r="AD30" s="942">
        <f>AA30</f>
        <v>1195.2935419775999</v>
      </c>
      <c r="AE30" s="944"/>
      <c r="AF30" s="941">
        <f t="shared" si="5"/>
        <v>1195.2935419775999</v>
      </c>
      <c r="AG30" s="936">
        <f t="shared" si="6"/>
        <v>0</v>
      </c>
      <c r="AH30" s="936">
        <f t="shared" si="7"/>
        <v>0</v>
      </c>
      <c r="AI30" s="936">
        <f t="shared" si="8"/>
        <v>0</v>
      </c>
      <c r="AJ30" s="936">
        <f t="shared" si="3"/>
        <v>1195.2935419775999</v>
      </c>
      <c r="AK30" s="945"/>
    </row>
    <row r="31" spans="1:37" ht="49.5" customHeight="1" outlineLevel="1" x14ac:dyDescent="0.2">
      <c r="A31" s="893" t="s">
        <v>321</v>
      </c>
      <c r="B31" s="926" t="s">
        <v>1307</v>
      </c>
      <c r="C31" s="927">
        <v>22</v>
      </c>
      <c r="D31" s="933" t="s">
        <v>322</v>
      </c>
      <c r="E31" s="933"/>
      <c r="F31" s="932" t="s">
        <v>279</v>
      </c>
      <c r="G31" s="932" t="s">
        <v>466</v>
      </c>
      <c r="H31" s="933" t="s">
        <v>280</v>
      </c>
      <c r="I31" s="934">
        <v>2025</v>
      </c>
      <c r="J31" s="934">
        <v>2025</v>
      </c>
      <c r="K31" s="935"/>
      <c r="L31" s="935"/>
      <c r="M31" s="935" t="s">
        <v>423</v>
      </c>
      <c r="N31" s="931" t="s">
        <v>467</v>
      </c>
      <c r="O31" s="936"/>
      <c r="P31" s="935">
        <f>L31/1.2</f>
        <v>0</v>
      </c>
      <c r="Q31" s="935">
        <f t="shared" si="9"/>
        <v>0</v>
      </c>
      <c r="R31" s="937">
        <f t="shared" si="15"/>
        <v>0</v>
      </c>
      <c r="S31" s="941"/>
      <c r="T31" s="942">
        <v>0</v>
      </c>
      <c r="U31" s="942"/>
      <c r="V31" s="943"/>
      <c r="W31" s="941"/>
      <c r="X31" s="942"/>
      <c r="Y31" s="942"/>
      <c r="Z31" s="943"/>
      <c r="AA31" s="941"/>
      <c r="AB31" s="942"/>
      <c r="AC31" s="942"/>
      <c r="AD31" s="942"/>
      <c r="AE31" s="944"/>
      <c r="AF31" s="941">
        <f t="shared" si="5"/>
        <v>0</v>
      </c>
      <c r="AG31" s="936">
        <f t="shared" si="6"/>
        <v>0</v>
      </c>
      <c r="AH31" s="936">
        <f t="shared" si="7"/>
        <v>0</v>
      </c>
      <c r="AI31" s="936">
        <f t="shared" si="8"/>
        <v>0</v>
      </c>
      <c r="AJ31" s="936">
        <f t="shared" si="3"/>
        <v>0</v>
      </c>
      <c r="AK31" s="945"/>
    </row>
    <row r="32" spans="1:37" ht="26.25" customHeight="1" outlineLevel="1" x14ac:dyDescent="0.2">
      <c r="A32" s="893" t="s">
        <v>321</v>
      </c>
      <c r="B32" s="926" t="s">
        <v>1307</v>
      </c>
      <c r="C32" s="927">
        <v>23</v>
      </c>
      <c r="D32" s="933" t="s">
        <v>323</v>
      </c>
      <c r="E32" s="933"/>
      <c r="F32" s="932">
        <v>6</v>
      </c>
      <c r="G32" s="932" t="s">
        <v>469</v>
      </c>
      <c r="H32" s="933" t="s">
        <v>280</v>
      </c>
      <c r="I32" s="934">
        <v>2025</v>
      </c>
      <c r="J32" s="934">
        <v>2025</v>
      </c>
      <c r="K32" s="935">
        <v>18852.599999999999</v>
      </c>
      <c r="L32" s="935">
        <f>4208251.2/1000</f>
        <v>4208.2512000000006</v>
      </c>
      <c r="M32" s="935" t="s">
        <v>423</v>
      </c>
      <c r="N32" s="931" t="s">
        <v>281</v>
      </c>
      <c r="O32" s="936" t="s">
        <v>282</v>
      </c>
      <c r="P32" s="935">
        <f>L32/1.2</f>
        <v>3506.8760000000007</v>
      </c>
      <c r="Q32" s="935">
        <f t="shared" si="9"/>
        <v>4047.681167212801</v>
      </c>
      <c r="R32" s="937">
        <f t="shared" si="15"/>
        <v>0</v>
      </c>
      <c r="S32" s="941"/>
      <c r="T32" s="942"/>
      <c r="U32" s="942"/>
      <c r="V32" s="943"/>
      <c r="W32" s="973"/>
      <c r="X32" s="942"/>
      <c r="Y32" s="942"/>
      <c r="Z32" s="943"/>
      <c r="AA32" s="970">
        <f>P32*[2]ИПЦ!$J$12*[2]ИПЦ!$K$12*[2]ИПЦ!$L$12</f>
        <v>4047.681167212801</v>
      </c>
      <c r="AB32" s="942">
        <f>AA32*0.99</f>
        <v>4007.2043555406731</v>
      </c>
      <c r="AC32" s="942"/>
      <c r="AD32" s="942">
        <f>AA32-AB32</f>
        <v>40.476811672127951</v>
      </c>
      <c r="AE32" s="944"/>
      <c r="AF32" s="941">
        <f t="shared" si="5"/>
        <v>4047.681167212801</v>
      </c>
      <c r="AG32" s="936">
        <f t="shared" si="6"/>
        <v>4007.2043555406731</v>
      </c>
      <c r="AH32" s="936">
        <f t="shared" si="7"/>
        <v>0</v>
      </c>
      <c r="AI32" s="936">
        <f t="shared" si="8"/>
        <v>0</v>
      </c>
      <c r="AJ32" s="936">
        <f t="shared" si="3"/>
        <v>40.476811672127951</v>
      </c>
      <c r="AK32" s="945"/>
    </row>
    <row r="33" spans="1:40" ht="26.25" customHeight="1" outlineLevel="1" x14ac:dyDescent="0.2">
      <c r="A33" s="893" t="s">
        <v>324</v>
      </c>
      <c r="B33" s="926" t="s">
        <v>1316</v>
      </c>
      <c r="C33" s="927">
        <v>24</v>
      </c>
      <c r="D33" s="933" t="s">
        <v>325</v>
      </c>
      <c r="E33" s="933"/>
      <c r="F33" s="932">
        <v>4</v>
      </c>
      <c r="G33" s="932" t="s">
        <v>473</v>
      </c>
      <c r="H33" s="933" t="s">
        <v>297</v>
      </c>
      <c r="I33" s="934">
        <v>2025</v>
      </c>
      <c r="J33" s="934">
        <v>2025</v>
      </c>
      <c r="K33" s="935">
        <v>2971.82</v>
      </c>
      <c r="L33" s="935">
        <v>5139.0200000000004</v>
      </c>
      <c r="M33" s="935" t="s">
        <v>423</v>
      </c>
      <c r="N33" s="931" t="s">
        <v>281</v>
      </c>
      <c r="O33" s="936" t="s">
        <v>1401</v>
      </c>
      <c r="P33" s="935">
        <f>K33</f>
        <v>2971.82</v>
      </c>
      <c r="Q33" s="935">
        <f t="shared" si="9"/>
        <v>3096.6364400000002</v>
      </c>
      <c r="R33" s="937">
        <f t="shared" si="15"/>
        <v>0</v>
      </c>
      <c r="S33" s="941"/>
      <c r="T33" s="942"/>
      <c r="U33" s="942"/>
      <c r="V33" s="943"/>
      <c r="W33" s="941"/>
      <c r="X33" s="942"/>
      <c r="Y33" s="942"/>
      <c r="Z33" s="943">
        <f>W33</f>
        <v>0</v>
      </c>
      <c r="AA33" s="941">
        <f>P33*ИПЦ!$L$18</f>
        <v>3096.6364400000002</v>
      </c>
      <c r="AB33" s="942"/>
      <c r="AC33" s="942"/>
      <c r="AD33" s="942">
        <f>AA33</f>
        <v>3096.6364400000002</v>
      </c>
      <c r="AE33" s="944"/>
      <c r="AF33" s="941">
        <f t="shared" si="5"/>
        <v>3096.6364400000002</v>
      </c>
      <c r="AG33" s="936">
        <f t="shared" si="6"/>
        <v>0</v>
      </c>
      <c r="AH33" s="936">
        <f t="shared" si="7"/>
        <v>0</v>
      </c>
      <c r="AI33" s="936">
        <f t="shared" si="8"/>
        <v>0</v>
      </c>
      <c r="AJ33" s="936">
        <f t="shared" si="3"/>
        <v>3096.6364400000002</v>
      </c>
      <c r="AK33" s="945"/>
    </row>
    <row r="34" spans="1:40" ht="26.25" customHeight="1" outlineLevel="1" x14ac:dyDescent="0.2">
      <c r="A34" s="893" t="s">
        <v>324</v>
      </c>
      <c r="B34" s="926" t="s">
        <v>1307</v>
      </c>
      <c r="C34" s="927">
        <v>25</v>
      </c>
      <c r="D34" s="933" t="s">
        <v>326</v>
      </c>
      <c r="E34" s="933"/>
      <c r="F34" s="932">
        <v>4</v>
      </c>
      <c r="G34" s="932" t="s">
        <v>474</v>
      </c>
      <c r="H34" s="933" t="s">
        <v>280</v>
      </c>
      <c r="I34" s="934">
        <v>2025</v>
      </c>
      <c r="J34" s="934">
        <v>2025</v>
      </c>
      <c r="K34" s="935">
        <v>2262.31</v>
      </c>
      <c r="L34" s="935">
        <f>3738444/1000</f>
        <v>3738.444</v>
      </c>
      <c r="M34" s="935" t="s">
        <v>423</v>
      </c>
      <c r="N34" s="931" t="s">
        <v>281</v>
      </c>
      <c r="O34" s="936" t="s">
        <v>282</v>
      </c>
      <c r="P34" s="935">
        <f t="shared" ref="P34" si="17">L34/1.2</f>
        <v>3115.37</v>
      </c>
      <c r="Q34" s="935">
        <f t="shared" si="9"/>
        <v>3595.7999307359996</v>
      </c>
      <c r="R34" s="937">
        <f t="shared" si="15"/>
        <v>0</v>
      </c>
      <c r="S34" s="941"/>
      <c r="T34" s="942"/>
      <c r="U34" s="942"/>
      <c r="V34" s="943"/>
      <c r="W34" s="941"/>
      <c r="X34" s="942"/>
      <c r="Y34" s="942"/>
      <c r="Z34" s="943"/>
      <c r="AA34" s="970">
        <f>P34*[2]ИПЦ!$J$12*[2]ИПЦ!$K$12*[2]ИПЦ!$L$12</f>
        <v>3595.7999307359996</v>
      </c>
      <c r="AB34" s="942"/>
      <c r="AC34" s="942"/>
      <c r="AD34" s="942">
        <f>AA34</f>
        <v>3595.7999307359996</v>
      </c>
      <c r="AE34" s="944"/>
      <c r="AF34" s="941">
        <f t="shared" si="5"/>
        <v>3595.7999307359996</v>
      </c>
      <c r="AG34" s="936">
        <f t="shared" si="6"/>
        <v>0</v>
      </c>
      <c r="AH34" s="936">
        <f t="shared" si="7"/>
        <v>0</v>
      </c>
      <c r="AI34" s="936">
        <f t="shared" si="8"/>
        <v>0</v>
      </c>
      <c r="AJ34" s="936">
        <f t="shared" si="3"/>
        <v>3595.7999307359996</v>
      </c>
      <c r="AK34" s="945"/>
    </row>
    <row r="35" spans="1:40" ht="26.25" customHeight="1" outlineLevel="1" x14ac:dyDescent="0.2">
      <c r="A35" s="893" t="s">
        <v>327</v>
      </c>
      <c r="B35" s="926" t="s">
        <v>1307</v>
      </c>
      <c r="C35" s="927">
        <v>26</v>
      </c>
      <c r="D35" s="933" t="s">
        <v>328</v>
      </c>
      <c r="E35" s="933"/>
      <c r="F35" s="932">
        <v>4</v>
      </c>
      <c r="G35" s="932" t="s">
        <v>475</v>
      </c>
      <c r="H35" s="933" t="s">
        <v>280</v>
      </c>
      <c r="I35" s="934">
        <v>2025</v>
      </c>
      <c r="J35" s="934">
        <v>2025</v>
      </c>
      <c r="K35" s="935">
        <v>3393.47</v>
      </c>
      <c r="L35" s="935">
        <f>4320740.4/1000</f>
        <v>4320.7404000000006</v>
      </c>
      <c r="M35" s="935" t="s">
        <v>423</v>
      </c>
      <c r="N35" s="931" t="s">
        <v>281</v>
      </c>
      <c r="O35" s="936" t="s">
        <v>282</v>
      </c>
      <c r="P35" s="935">
        <f>L35/1.2</f>
        <v>3600.6170000000006</v>
      </c>
      <c r="Q35" s="935">
        <f t="shared" si="9"/>
        <v>3996.0367589400007</v>
      </c>
      <c r="R35" s="937">
        <f t="shared" si="15"/>
        <v>0</v>
      </c>
      <c r="S35" s="941"/>
      <c r="T35" s="942"/>
      <c r="U35" s="942"/>
      <c r="V35" s="943"/>
      <c r="W35" s="941">
        <f>P35*ИПЦ!$J$12*ИПЦ!$K$12</f>
        <v>3996.0367589400007</v>
      </c>
      <c r="X35" s="942"/>
      <c r="Y35" s="942"/>
      <c r="Z35" s="943">
        <f>W35</f>
        <v>3996.0367589400007</v>
      </c>
      <c r="AA35" s="970"/>
      <c r="AB35" s="942"/>
      <c r="AC35" s="942"/>
      <c r="AD35" s="942"/>
      <c r="AE35" s="944"/>
      <c r="AF35" s="941">
        <f t="shared" si="5"/>
        <v>3996.0367589400007</v>
      </c>
      <c r="AG35" s="936">
        <f t="shared" si="6"/>
        <v>0</v>
      </c>
      <c r="AH35" s="936">
        <f t="shared" si="7"/>
        <v>0</v>
      </c>
      <c r="AI35" s="936">
        <f t="shared" si="8"/>
        <v>0</v>
      </c>
      <c r="AJ35" s="936">
        <f t="shared" si="3"/>
        <v>3996.0367589400007</v>
      </c>
      <c r="AK35" s="945"/>
    </row>
    <row r="36" spans="1:40" ht="26.25" customHeight="1" outlineLevel="1" x14ac:dyDescent="0.2">
      <c r="A36" s="893" t="s">
        <v>329</v>
      </c>
      <c r="B36" s="926" t="s">
        <v>1322</v>
      </c>
      <c r="C36" s="927"/>
      <c r="D36" s="933" t="s">
        <v>1408</v>
      </c>
      <c r="E36" s="933"/>
      <c r="F36" s="932" t="s">
        <v>286</v>
      </c>
      <c r="G36" s="932" t="s">
        <v>1338</v>
      </c>
      <c r="H36" s="933" t="s">
        <v>280</v>
      </c>
      <c r="I36" s="934">
        <v>2025</v>
      </c>
      <c r="J36" s="934">
        <v>2025</v>
      </c>
      <c r="K36" s="935">
        <v>2723.41</v>
      </c>
      <c r="L36" s="935">
        <v>2971.3280599999998</v>
      </c>
      <c r="M36" s="935" t="s">
        <v>423</v>
      </c>
      <c r="N36" s="931" t="s">
        <v>281</v>
      </c>
      <c r="O36" s="936" t="s">
        <v>1401</v>
      </c>
      <c r="P36" s="935">
        <f>K36/1.2</f>
        <v>2269.5083333333332</v>
      </c>
      <c r="Q36" s="935">
        <f t="shared" si="9"/>
        <v>2364.8276833333334</v>
      </c>
      <c r="R36" s="937"/>
      <c r="S36" s="941"/>
      <c r="T36" s="942"/>
      <c r="U36" s="942"/>
      <c r="V36" s="943"/>
      <c r="W36" s="941"/>
      <c r="X36" s="942"/>
      <c r="Y36" s="942"/>
      <c r="Z36" s="943"/>
      <c r="AA36" s="941">
        <f>P36*ИПЦ!$L$18</f>
        <v>2364.8276833333334</v>
      </c>
      <c r="AB36" s="942"/>
      <c r="AC36" s="942"/>
      <c r="AD36" s="942">
        <f>AA36</f>
        <v>2364.8276833333334</v>
      </c>
      <c r="AE36" s="944"/>
      <c r="AF36" s="941">
        <f t="shared" si="5"/>
        <v>2364.8276833333334</v>
      </c>
      <c r="AG36" s="936">
        <f t="shared" si="6"/>
        <v>0</v>
      </c>
      <c r="AH36" s="936">
        <f t="shared" si="7"/>
        <v>0</v>
      </c>
      <c r="AI36" s="936">
        <f t="shared" si="8"/>
        <v>0</v>
      </c>
      <c r="AJ36" s="936">
        <f t="shared" si="3"/>
        <v>2364.8276833333334</v>
      </c>
      <c r="AK36" s="945"/>
    </row>
    <row r="37" spans="1:40" ht="26.25" customHeight="1" outlineLevel="2" x14ac:dyDescent="0.2">
      <c r="A37" s="893" t="s">
        <v>1262</v>
      </c>
      <c r="B37" s="926" t="s">
        <v>1322</v>
      </c>
      <c r="C37" s="974"/>
      <c r="D37" s="933" t="s">
        <v>1324</v>
      </c>
      <c r="E37" s="933"/>
      <c r="F37" s="932" t="s">
        <v>286</v>
      </c>
      <c r="G37" s="932"/>
      <c r="H37" s="933" t="s">
        <v>280</v>
      </c>
      <c r="I37" s="934">
        <v>2025</v>
      </c>
      <c r="J37" s="934">
        <v>2025</v>
      </c>
      <c r="K37" s="935">
        <v>17516.560000000001</v>
      </c>
      <c r="L37" s="935">
        <v>1413.38563</v>
      </c>
      <c r="M37" s="935" t="s">
        <v>423</v>
      </c>
      <c r="N37" s="931" t="s">
        <v>281</v>
      </c>
      <c r="O37" s="936" t="s">
        <v>1401</v>
      </c>
      <c r="P37" s="935"/>
      <c r="Q37" s="935">
        <f t="shared" si="9"/>
        <v>0</v>
      </c>
      <c r="R37" s="937"/>
      <c r="S37" s="941"/>
      <c r="T37" s="942"/>
      <c r="U37" s="942"/>
      <c r="V37" s="943"/>
      <c r="W37" s="941"/>
      <c r="X37" s="942"/>
      <c r="Y37" s="942"/>
      <c r="Z37" s="943"/>
      <c r="AA37" s="941"/>
      <c r="AB37" s="942"/>
      <c r="AC37" s="942"/>
      <c r="AD37" s="942"/>
      <c r="AE37" s="944"/>
      <c r="AF37" s="941">
        <f t="shared" si="5"/>
        <v>0</v>
      </c>
      <c r="AG37" s="936">
        <f t="shared" si="6"/>
        <v>0</v>
      </c>
      <c r="AH37" s="936">
        <f t="shared" si="7"/>
        <v>0</v>
      </c>
      <c r="AI37" s="936">
        <f t="shared" si="8"/>
        <v>0</v>
      </c>
      <c r="AJ37" s="936">
        <f t="shared" si="3"/>
        <v>0</v>
      </c>
      <c r="AK37" s="945"/>
    </row>
    <row r="38" spans="1:40" ht="26.25" customHeight="1" outlineLevel="1" x14ac:dyDescent="0.2">
      <c r="A38" s="893" t="s">
        <v>305</v>
      </c>
      <c r="B38" s="926" t="s">
        <v>1322</v>
      </c>
      <c r="C38" s="974"/>
      <c r="D38" s="933" t="s">
        <v>1409</v>
      </c>
      <c r="E38" s="933"/>
      <c r="F38" s="971" t="s">
        <v>1397</v>
      </c>
      <c r="G38" s="932" t="s">
        <v>1335</v>
      </c>
      <c r="H38" s="933" t="s">
        <v>280</v>
      </c>
      <c r="I38" s="934">
        <v>2024</v>
      </c>
      <c r="J38" s="934">
        <v>2025</v>
      </c>
      <c r="K38" s="935">
        <v>9998.75</v>
      </c>
      <c r="L38" s="935">
        <f>7247.66666+2848.66666+394094.44/1000</f>
        <v>10490.42776</v>
      </c>
      <c r="M38" s="935" t="s">
        <v>423</v>
      </c>
      <c r="N38" s="931" t="s">
        <v>281</v>
      </c>
      <c r="O38" s="936" t="s">
        <v>1402</v>
      </c>
      <c r="P38" s="935">
        <f>L38/1.2</f>
        <v>8742.023133333334</v>
      </c>
      <c r="Q38" s="935">
        <f t="shared" si="9"/>
        <v>8742.023133333334</v>
      </c>
      <c r="R38" s="937"/>
      <c r="S38" s="941"/>
      <c r="T38" s="942"/>
      <c r="U38" s="942"/>
      <c r="V38" s="943"/>
      <c r="W38" s="941">
        <f>(7247.66666+394.094444)/1.2</f>
        <v>6368.1342533333336</v>
      </c>
      <c r="X38" s="942">
        <f>W38*0.99</f>
        <v>6304.4529108000006</v>
      </c>
      <c r="Y38" s="942"/>
      <c r="Z38" s="943">
        <f>W38-X38</f>
        <v>63.681342533333009</v>
      </c>
      <c r="AA38" s="941">
        <f>P38-W38</f>
        <v>2373.8888800000004</v>
      </c>
      <c r="AB38" s="942">
        <f>AA38-0.99</f>
        <v>2372.8988800000006</v>
      </c>
      <c r="AC38" s="942"/>
      <c r="AD38" s="942">
        <f>AA38-AB38</f>
        <v>0.98999999999978172</v>
      </c>
      <c r="AE38" s="944"/>
      <c r="AF38" s="941">
        <f>AA38+W38+S38</f>
        <v>8742.023133333334</v>
      </c>
      <c r="AG38" s="936">
        <f t="shared" si="6"/>
        <v>8677.3517908000013</v>
      </c>
      <c r="AH38" s="936">
        <f t="shared" si="7"/>
        <v>0</v>
      </c>
      <c r="AI38" s="936">
        <f t="shared" si="8"/>
        <v>0</v>
      </c>
      <c r="AJ38" s="936">
        <f t="shared" si="3"/>
        <v>64.67134253333279</v>
      </c>
      <c r="AK38" s="945"/>
    </row>
    <row r="39" spans="1:40" ht="26.25" customHeight="1" outlineLevel="3" x14ac:dyDescent="0.2">
      <c r="A39" s="893" t="s">
        <v>329</v>
      </c>
      <c r="B39" s="926" t="s">
        <v>330</v>
      </c>
      <c r="C39" s="927"/>
      <c r="D39" s="933" t="s">
        <v>331</v>
      </c>
      <c r="E39" s="933"/>
      <c r="F39" s="932">
        <v>4</v>
      </c>
      <c r="G39" s="932"/>
      <c r="H39" s="933" t="s">
        <v>280</v>
      </c>
      <c r="I39" s="934">
        <v>2024</v>
      </c>
      <c r="J39" s="934">
        <v>2024</v>
      </c>
      <c r="K39" s="935">
        <v>6824.53</v>
      </c>
      <c r="L39" s="935">
        <f>1087.446</f>
        <v>1087.4459999999999</v>
      </c>
      <c r="M39" s="935"/>
      <c r="N39" s="931" t="s">
        <v>281</v>
      </c>
      <c r="O39" s="936" t="s">
        <v>299</v>
      </c>
      <c r="P39" s="935"/>
      <c r="Q39" s="935"/>
      <c r="R39" s="937">
        <f t="shared" si="15"/>
        <v>0</v>
      </c>
      <c r="S39" s="941"/>
      <c r="T39" s="942"/>
      <c r="U39" s="942"/>
      <c r="V39" s="943"/>
      <c r="W39" s="941"/>
      <c r="X39" s="942"/>
      <c r="Y39" s="942"/>
      <c r="Z39" s="943"/>
      <c r="AA39" s="941"/>
      <c r="AB39" s="942"/>
      <c r="AC39" s="942"/>
      <c r="AD39" s="942"/>
      <c r="AE39" s="944"/>
      <c r="AF39" s="941">
        <f t="shared" ref="AF39:AF43" si="18">AA39+W39+S39</f>
        <v>0</v>
      </c>
      <c r="AG39" s="936">
        <f t="shared" ref="AG39:AG43" si="19">AB39+X39+T39</f>
        <v>0</v>
      </c>
      <c r="AH39" s="936">
        <f t="shared" ref="AH39:AH43" si="20">AC39+Y39+U39</f>
        <v>0</v>
      </c>
      <c r="AI39" s="936"/>
      <c r="AJ39" s="936">
        <f t="shared" si="3"/>
        <v>0</v>
      </c>
      <c r="AK39" s="945"/>
    </row>
    <row r="40" spans="1:40" ht="26.25" customHeight="1" outlineLevel="3" x14ac:dyDescent="0.2">
      <c r="A40" s="893" t="s">
        <v>332</v>
      </c>
      <c r="B40" s="962" t="s">
        <v>333</v>
      </c>
      <c r="C40" s="974"/>
      <c r="D40" s="933" t="s">
        <v>334</v>
      </c>
      <c r="E40" s="933"/>
      <c r="F40" s="932"/>
      <c r="G40" s="932"/>
      <c r="H40" s="933" t="s">
        <v>297</v>
      </c>
      <c r="I40" s="934">
        <v>2024</v>
      </c>
      <c r="J40" s="934">
        <v>2024</v>
      </c>
      <c r="K40" s="935" t="s">
        <v>298</v>
      </c>
      <c r="L40" s="935">
        <f>603236.4/1000</f>
        <v>603.2364</v>
      </c>
      <c r="M40" s="935"/>
      <c r="N40" s="931" t="s">
        <v>281</v>
      </c>
      <c r="O40" s="936" t="s">
        <v>299</v>
      </c>
      <c r="P40" s="935"/>
      <c r="Q40" s="935"/>
      <c r="R40" s="937">
        <f t="shared" si="15"/>
        <v>0</v>
      </c>
      <c r="S40" s="941"/>
      <c r="T40" s="942"/>
      <c r="U40" s="942"/>
      <c r="V40" s="943"/>
      <c r="W40" s="941"/>
      <c r="X40" s="942"/>
      <c r="Y40" s="942"/>
      <c r="Z40" s="943"/>
      <c r="AA40" s="941"/>
      <c r="AB40" s="942"/>
      <c r="AC40" s="942"/>
      <c r="AD40" s="942"/>
      <c r="AE40" s="944"/>
      <c r="AF40" s="941">
        <f t="shared" si="18"/>
        <v>0</v>
      </c>
      <c r="AG40" s="936">
        <f t="shared" si="19"/>
        <v>0</v>
      </c>
      <c r="AH40" s="936">
        <f t="shared" si="20"/>
        <v>0</v>
      </c>
      <c r="AI40" s="936"/>
      <c r="AJ40" s="936">
        <f t="shared" si="3"/>
        <v>0</v>
      </c>
      <c r="AK40" s="945"/>
    </row>
    <row r="41" spans="1:40" ht="24" customHeight="1" outlineLevel="3" x14ac:dyDescent="0.2">
      <c r="A41" s="893" t="s">
        <v>335</v>
      </c>
      <c r="B41" s="926" t="s">
        <v>333</v>
      </c>
      <c r="C41" s="927"/>
      <c r="D41" s="933" t="s">
        <v>336</v>
      </c>
      <c r="E41" s="933"/>
      <c r="F41" s="932"/>
      <c r="G41" s="932"/>
      <c r="H41" s="933" t="s">
        <v>297</v>
      </c>
      <c r="I41" s="934">
        <v>2024</v>
      </c>
      <c r="J41" s="934">
        <v>2024</v>
      </c>
      <c r="K41" s="935" t="s">
        <v>298</v>
      </c>
      <c r="L41" s="935">
        <f>515446.8/1000</f>
        <v>515.44679999999994</v>
      </c>
      <c r="M41" s="935"/>
      <c r="N41" s="931" t="s">
        <v>281</v>
      </c>
      <c r="O41" s="936" t="s">
        <v>299</v>
      </c>
      <c r="P41" s="935"/>
      <c r="Q41" s="935"/>
      <c r="R41" s="937">
        <f t="shared" si="15"/>
        <v>0</v>
      </c>
      <c r="S41" s="941"/>
      <c r="T41" s="942"/>
      <c r="U41" s="942"/>
      <c r="V41" s="943"/>
      <c r="W41" s="941"/>
      <c r="X41" s="942"/>
      <c r="Y41" s="942"/>
      <c r="Z41" s="943"/>
      <c r="AA41" s="941"/>
      <c r="AB41" s="942"/>
      <c r="AC41" s="942"/>
      <c r="AD41" s="942"/>
      <c r="AE41" s="944"/>
      <c r="AF41" s="941">
        <f t="shared" si="18"/>
        <v>0</v>
      </c>
      <c r="AG41" s="936">
        <f t="shared" si="19"/>
        <v>0</v>
      </c>
      <c r="AH41" s="936">
        <f t="shared" si="20"/>
        <v>0</v>
      </c>
      <c r="AI41" s="936"/>
      <c r="AJ41" s="936">
        <f t="shared" si="3"/>
        <v>0</v>
      </c>
      <c r="AK41" s="945"/>
    </row>
    <row r="42" spans="1:40" ht="32.25" customHeight="1" outlineLevel="2" x14ac:dyDescent="0.2">
      <c r="A42" s="893" t="s">
        <v>288</v>
      </c>
      <c r="B42" s="975" t="s">
        <v>337</v>
      </c>
      <c r="C42" s="922">
        <v>5</v>
      </c>
      <c r="D42" s="931" t="s">
        <v>338</v>
      </c>
      <c r="E42" s="931"/>
      <c r="F42" s="932"/>
      <c r="G42" s="932"/>
      <c r="H42" s="933" t="s">
        <v>280</v>
      </c>
      <c r="I42" s="934">
        <v>2024</v>
      </c>
      <c r="J42" s="934">
        <v>2025</v>
      </c>
      <c r="K42" s="935">
        <v>12725.5</v>
      </c>
      <c r="L42" s="935">
        <f>1664142/1000</f>
        <v>1664.1420000000001</v>
      </c>
      <c r="M42" s="935"/>
      <c r="N42" s="931" t="s">
        <v>281</v>
      </c>
      <c r="O42" s="936" t="s">
        <v>293</v>
      </c>
      <c r="P42" s="935"/>
      <c r="Q42" s="935">
        <f>AA42</f>
        <v>0</v>
      </c>
      <c r="R42" s="937">
        <f t="shared" si="15"/>
        <v>0</v>
      </c>
      <c r="S42" s="938"/>
      <c r="T42" s="939"/>
      <c r="U42" s="939"/>
      <c r="V42" s="940"/>
      <c r="W42" s="941"/>
      <c r="X42" s="942"/>
      <c r="Y42" s="942"/>
      <c r="Z42" s="943"/>
      <c r="AA42" s="941">
        <f>P42*[2]ИПЦ!$J$12*[2]ИПЦ!$K$12*[2]ИПЦ!$L$12</f>
        <v>0</v>
      </c>
      <c r="AB42" s="942"/>
      <c r="AC42" s="942"/>
      <c r="AD42" s="942">
        <f>AA42</f>
        <v>0</v>
      </c>
      <c r="AE42" s="944"/>
      <c r="AF42" s="941">
        <f t="shared" si="18"/>
        <v>0</v>
      </c>
      <c r="AG42" s="936">
        <f t="shared" si="19"/>
        <v>0</v>
      </c>
      <c r="AH42" s="936">
        <f t="shared" si="20"/>
        <v>0</v>
      </c>
      <c r="AI42" s="936"/>
      <c r="AJ42" s="936">
        <f t="shared" si="3"/>
        <v>0</v>
      </c>
      <c r="AK42" s="945"/>
    </row>
    <row r="43" spans="1:40" ht="12.75" customHeight="1" outlineLevel="2" collapsed="1" x14ac:dyDescent="0.2">
      <c r="B43" s="926"/>
      <c r="C43" s="927"/>
      <c r="D43" s="933"/>
      <c r="E43" s="933"/>
      <c r="F43" s="933"/>
      <c r="G43" s="933"/>
      <c r="H43" s="933"/>
      <c r="I43" s="934"/>
      <c r="J43" s="934"/>
      <c r="K43" s="934"/>
      <c r="L43" s="934"/>
      <c r="M43" s="934"/>
      <c r="N43" s="933"/>
      <c r="O43" s="934"/>
      <c r="P43" s="934"/>
      <c r="Q43" s="934"/>
      <c r="R43" s="937">
        <f t="shared" si="15"/>
        <v>0</v>
      </c>
      <c r="S43" s="968"/>
      <c r="T43" s="976"/>
      <c r="U43" s="976"/>
      <c r="V43" s="943">
        <f>S43*[2]ИПЦ!$H$12*[2]ИПЦ!$I$12*[2]ИПЦ!$J$12</f>
        <v>0</v>
      </c>
      <c r="W43" s="968"/>
      <c r="X43" s="976"/>
      <c r="Y43" s="976"/>
      <c r="Z43" s="977"/>
      <c r="AA43" s="968"/>
      <c r="AB43" s="976"/>
      <c r="AC43" s="976"/>
      <c r="AD43" s="976"/>
      <c r="AE43" s="978"/>
      <c r="AF43" s="941">
        <f t="shared" si="18"/>
        <v>0</v>
      </c>
      <c r="AG43" s="936">
        <f t="shared" si="19"/>
        <v>0</v>
      </c>
      <c r="AH43" s="936">
        <f t="shared" si="20"/>
        <v>0</v>
      </c>
      <c r="AI43" s="936"/>
      <c r="AJ43" s="936">
        <f t="shared" si="3"/>
        <v>0</v>
      </c>
      <c r="AK43" s="945"/>
    </row>
    <row r="44" spans="1:40" s="979" customFormat="1" ht="13.5" outlineLevel="1" thickBot="1" x14ac:dyDescent="0.25">
      <c r="B44" s="926"/>
      <c r="C44" s="927"/>
      <c r="D44" s="980" t="s">
        <v>339</v>
      </c>
      <c r="E44" s="980"/>
      <c r="F44" s="980"/>
      <c r="G44" s="980"/>
      <c r="H44" s="980"/>
      <c r="I44" s="981"/>
      <c r="J44" s="981"/>
      <c r="K44" s="981"/>
      <c r="L44" s="981"/>
      <c r="M44" s="981"/>
      <c r="N44" s="982"/>
      <c r="O44" s="982"/>
      <c r="P44" s="982">
        <f>SUM(P6:P38)</f>
        <v>491817.49872166669</v>
      </c>
      <c r="Q44" s="982">
        <f>SUM(Q6:Q38)</f>
        <v>383693.42821175721</v>
      </c>
      <c r="R44" s="983">
        <f>SUM(R6:R38)</f>
        <v>0</v>
      </c>
      <c r="S44" s="984">
        <f>SUM(S6:S38)</f>
        <v>45085.290320980719</v>
      </c>
      <c r="T44" s="982">
        <f>SUM(T6:T38)</f>
        <v>23604.586500000001</v>
      </c>
      <c r="U44" s="982">
        <f>SUM(U6:U38)</f>
        <v>0</v>
      </c>
      <c r="V44" s="985">
        <f>SUM(V6:V38)</f>
        <v>21480.703820980714</v>
      </c>
      <c r="W44" s="984">
        <f>SUM(W6:W38)</f>
        <v>106199.15523724667</v>
      </c>
      <c r="X44" s="982">
        <f>SUM(X6:X38)</f>
        <v>87016.457710799994</v>
      </c>
      <c r="Y44" s="982">
        <f>SUM(Y6:Y38)</f>
        <v>0</v>
      </c>
      <c r="Z44" s="985">
        <f>SUM(Z6:Z38)</f>
        <v>19182.697526446667</v>
      </c>
      <c r="AA44" s="984">
        <f>SUM(AA6:AA38)</f>
        <v>232408.98265352991</v>
      </c>
      <c r="AB44" s="982">
        <f>SUM(AB6:AB38)</f>
        <v>212868.53820682323</v>
      </c>
      <c r="AC44" s="982">
        <f>SUM(AC6:AC38)</f>
        <v>388.94099999999997</v>
      </c>
      <c r="AD44" s="982">
        <f>SUM(AD6:AD38)</f>
        <v>18029.269446706676</v>
      </c>
      <c r="AE44" s="983">
        <f>SUM(AE6:AE38)</f>
        <v>1122.2339999999999</v>
      </c>
      <c r="AF44" s="986">
        <f>SUM(AF6:AF38)</f>
        <v>383693.42821175721</v>
      </c>
      <c r="AG44" s="987">
        <f>SUM(AG6:AG38)</f>
        <v>323489.5824176232</v>
      </c>
      <c r="AH44" s="987">
        <f>SUM(AH6:AH38)</f>
        <v>388.94099999999997</v>
      </c>
      <c r="AI44" s="987">
        <f>SUM(AI6:AI38)</f>
        <v>1122.2339999999999</v>
      </c>
      <c r="AJ44" s="987">
        <f>SUM(AJ6:AJ38)</f>
        <v>58692.670794134043</v>
      </c>
      <c r="AK44" s="988"/>
      <c r="AL44" s="46">
        <f>AJ44/AF44</f>
        <v>0.15296762070613845</v>
      </c>
    </row>
    <row r="45" spans="1:40" ht="15" customHeight="1" outlineLevel="1" x14ac:dyDescent="0.2">
      <c r="D45" s="991" t="s">
        <v>1427</v>
      </c>
      <c r="E45" s="992"/>
      <c r="F45" s="992"/>
      <c r="G45" s="992"/>
      <c r="H45" s="992" t="s">
        <v>297</v>
      </c>
      <c r="I45" s="993"/>
      <c r="J45" s="993"/>
      <c r="K45" s="993"/>
      <c r="L45" s="993"/>
      <c r="M45" s="993"/>
      <c r="N45" s="994"/>
      <c r="O45" s="995"/>
      <c r="P45" s="995">
        <f>SUMIF($H$6:$H$43,H45,$P$6:$P$43)</f>
        <v>6546.0730000000003</v>
      </c>
      <c r="Q45" s="995"/>
      <c r="R45" s="996"/>
      <c r="S45" s="997">
        <f>SUMIF($H$6:$H$35,H45,$S$6:$S$35)</f>
        <v>3244.00073598072</v>
      </c>
      <c r="T45" s="995">
        <f>SUMIF($H$6:$H$35,H45,$T$6:$T$35)</f>
        <v>0</v>
      </c>
      <c r="U45" s="995">
        <f>SUMIF($H$6:$H$35,H45,$U$6:$U$35)</f>
        <v>0</v>
      </c>
      <c r="V45" s="996">
        <f>SUMIF($H$6:$H$35,H45,$V$6:$V$35)</f>
        <v>3244.00073598072</v>
      </c>
      <c r="W45" s="997">
        <f>SUMIF($H$6:$H$35,H45,$W$6:$W$38)</f>
        <v>0</v>
      </c>
      <c r="X45" s="995">
        <f>SUMIF($H$6:$H$35,H45,$X$6:$X$38)</f>
        <v>0</v>
      </c>
      <c r="Y45" s="995">
        <f>SUMIF($H$6:$H$35,H45,$Y$6:$Y$38)</f>
        <v>0</v>
      </c>
      <c r="Z45" s="996">
        <f>SUMIF($H$6:$H$35,H45,$Z$6:$Z$38)</f>
        <v>0</v>
      </c>
      <c r="AA45" s="997">
        <f>SUMIF($H$6:$H$35,H45,$AA$6:$AA$38)</f>
        <v>3709.1514400000005</v>
      </c>
      <c r="AB45" s="995">
        <f>SUMIF($H$6:$H$35,H45,$AB$6:$AB$38)</f>
        <v>0</v>
      </c>
      <c r="AC45" s="995">
        <f>SUMIF($H$6:$H$35,H45,$AC$6:$AC$38)</f>
        <v>0</v>
      </c>
      <c r="AD45" s="995">
        <f>SUMIF($H$6:$H$35,H45,$AD$6:$AD$38)</f>
        <v>3709.1514400000005</v>
      </c>
      <c r="AE45" s="996">
        <f>SUMIF($H$6:$H$35,H45,$AE$8:$AE$40)</f>
        <v>0</v>
      </c>
      <c r="AF45" s="998">
        <f>SUMIF($H$6:$H$38,H45,$AF$6:$AF$38)</f>
        <v>6953.1521759807201</v>
      </c>
      <c r="AG45" s="999">
        <f>SUMIF($H$6:$H$38,H45,$AG$6:$AG$38)</f>
        <v>0</v>
      </c>
      <c r="AH45" s="999">
        <f>SUMIF($H$6:$H$38,H45,$AH$6:$AH$38)</f>
        <v>0</v>
      </c>
      <c r="AI45" s="999">
        <f>SUMIF($H$6:$H$38,H45,$AI$6:$AI$38)</f>
        <v>0</v>
      </c>
      <c r="AJ45" s="1000">
        <f>SUMIF($H$6:$H$38,H45,$AJ$6:$AJ$38)</f>
        <v>6953.1521759807201</v>
      </c>
      <c r="AK45" s="945"/>
      <c r="AL45" s="47">
        <f>AG44/AF44</f>
        <v>0.8430938833778826</v>
      </c>
      <c r="AN45" s="945">
        <f>55159.66-AJ44</f>
        <v>-3533.0107941340393</v>
      </c>
    </row>
    <row r="46" spans="1:40" ht="13.5" outlineLevel="1" thickBot="1" x14ac:dyDescent="0.25">
      <c r="D46" s="1001" t="s">
        <v>1428</v>
      </c>
      <c r="E46" s="1002"/>
      <c r="F46" s="1002"/>
      <c r="G46" s="1002"/>
      <c r="H46" s="1002" t="s">
        <v>280</v>
      </c>
      <c r="I46" s="1003"/>
      <c r="J46" s="1003"/>
      <c r="K46" s="1003"/>
      <c r="L46" s="1003"/>
      <c r="M46" s="1003"/>
      <c r="N46" s="1004"/>
      <c r="O46" s="1005"/>
      <c r="P46" s="1005">
        <f>SUMIF($H$6:$H$43,H46,$P$6:$P$43)</f>
        <v>485271.42572166666</v>
      </c>
      <c r="Q46" s="1005"/>
      <c r="R46" s="1006"/>
      <c r="S46" s="1007">
        <f>SUMIF($H$6:$H$35,H46,$S$6:$S$35)</f>
        <v>41841.289584999999</v>
      </c>
      <c r="T46" s="1005">
        <f>SUMIF($H$6:$H$35,H46,$T$6:$T$35)-T6-T7-T10-T13-T16</f>
        <v>23604.586500000001</v>
      </c>
      <c r="U46" s="1005">
        <f>SUMIF($H$6:$H$35,H46,$U$6:$U$35)-U6-U7-U10-U13-U16</f>
        <v>0</v>
      </c>
      <c r="V46" s="1006">
        <f>SUMIF($H$6:$H$35,H46,$V$6:$V$35)-V6-V7-V10-V13-V16</f>
        <v>18236.703084999997</v>
      </c>
      <c r="W46" s="1007">
        <f>SUMIF($H$6:$H$38,H46,$W$6:$W$38)</f>
        <v>106199.15523724667</v>
      </c>
      <c r="X46" s="1005">
        <f>SUMIF($H$6:$H$38,H46,$X$6:$X$38)</f>
        <v>87016.457710799994</v>
      </c>
      <c r="Y46" s="1005">
        <f>SUMIF($H$6:$H$38,H46,$Y$6:$Y$38)</f>
        <v>0</v>
      </c>
      <c r="Z46" s="1006">
        <f>SUMIF($H$6:$H$38,H46,$Z$6:$Z$38)</f>
        <v>19182.697526446667</v>
      </c>
      <c r="AA46" s="1007">
        <f>SUMIF($H$6:$H$38,H46,$AA$6:$AA$38)</f>
        <v>228699.83121352989</v>
      </c>
      <c r="AB46" s="1005">
        <f>SUMIF($H$6:$H$38,H46,$AB$6:$AB$38)</f>
        <v>212868.53820682323</v>
      </c>
      <c r="AC46" s="1005">
        <f>SUMIF($H$6:$H$38,H46,$AC$6:$AC$38)</f>
        <v>388.94099999999997</v>
      </c>
      <c r="AD46" s="1005">
        <f>SUMIF($H$6:$H$38,H46,$AD$6:$AD$38)</f>
        <v>14320.118006706673</v>
      </c>
      <c r="AE46" s="1006">
        <f>SUMIF($H$6:$H$38,H46,$AE$6:$AE$38)</f>
        <v>1122.2339999999999</v>
      </c>
      <c r="AF46" s="1007">
        <f>SUMIF($H$6:$H$38,H46,$AF$6:$AF$38)</f>
        <v>376740.27603577642</v>
      </c>
      <c r="AG46" s="1005">
        <f>SUMIF($H$6:$H$38,H46,$AG$6:$AG$38)</f>
        <v>323489.5824176232</v>
      </c>
      <c r="AH46" s="1005">
        <f>SUMIF($H$6:$H$38,H46,$AH$6:$AH$38)</f>
        <v>388.94099999999997</v>
      </c>
      <c r="AI46" s="1005">
        <f>SUMIF($H$6:$H$38,H46,$AI$6:$AI$38)</f>
        <v>1122.2339999999999</v>
      </c>
      <c r="AJ46" s="1006">
        <f>SUMIF($H$6:$H$38,H46,$AJ$6:$AJ$38)</f>
        <v>51739.518618153321</v>
      </c>
      <c r="AK46" s="945"/>
    </row>
    <row r="47" spans="1:40" ht="13.5" outlineLevel="1" thickBot="1" x14ac:dyDescent="0.25">
      <c r="N47" s="1009"/>
      <c r="O47" s="945"/>
      <c r="P47" s="945"/>
      <c r="Q47" s="945"/>
      <c r="R47" s="945"/>
      <c r="S47" s="945"/>
      <c r="T47" s="945"/>
      <c r="U47" s="945"/>
      <c r="V47" s="945"/>
      <c r="W47" s="945"/>
      <c r="X47" s="945"/>
      <c r="Y47" s="945"/>
      <c r="Z47" s="1010">
        <v>21563025.2294963</v>
      </c>
      <c r="AA47" s="945"/>
      <c r="AB47" s="945"/>
      <c r="AC47" s="945"/>
      <c r="AD47" s="1010">
        <v>21250634.386617463</v>
      </c>
      <c r="AE47" s="945">
        <f>AD47/1000-AD46</f>
        <v>6930.5163799107922</v>
      </c>
      <c r="AF47" s="945"/>
      <c r="AG47" s="945"/>
      <c r="AH47" s="945"/>
      <c r="AI47" s="945"/>
      <c r="AJ47" s="945"/>
      <c r="AK47" s="945"/>
    </row>
    <row r="48" spans="1:40" s="979" customFormat="1" ht="25.5" customHeight="1" x14ac:dyDescent="0.2">
      <c r="B48" s="1011"/>
      <c r="C48" s="1012"/>
      <c r="D48" s="1013" t="s">
        <v>1429</v>
      </c>
      <c r="E48" s="1014"/>
      <c r="F48" s="1014"/>
      <c r="G48" s="1014"/>
      <c r="H48" s="1014"/>
      <c r="I48" s="1015"/>
      <c r="J48" s="1015"/>
      <c r="K48" s="1015"/>
      <c r="L48" s="1015"/>
      <c r="M48" s="1015"/>
      <c r="N48" s="1014"/>
      <c r="O48" s="1015"/>
      <c r="P48" s="1015"/>
      <c r="Q48" s="1015"/>
      <c r="R48" s="1015"/>
      <c r="S48" s="1016">
        <f>S49+S50</f>
        <v>45085.290999999997</v>
      </c>
      <c r="T48" s="1016">
        <f t="shared" ref="T48:AJ48" si="21">T49+T50</f>
        <v>23604.587</v>
      </c>
      <c r="U48" s="1016">
        <f t="shared" si="21"/>
        <v>0</v>
      </c>
      <c r="V48" s="1016">
        <f t="shared" si="21"/>
        <v>21480.704000000002</v>
      </c>
      <c r="W48" s="1016">
        <f t="shared" si="21"/>
        <v>176129.87699999998</v>
      </c>
      <c r="X48" s="1016">
        <f t="shared" si="21"/>
        <v>152788.91399999999</v>
      </c>
      <c r="Y48" s="1016">
        <f t="shared" si="21"/>
        <v>0</v>
      </c>
      <c r="Z48" s="1016">
        <f t="shared" si="21"/>
        <v>23340.963</v>
      </c>
      <c r="AA48" s="1016">
        <f t="shared" si="21"/>
        <v>401631.70400000003</v>
      </c>
      <c r="AB48" s="1016">
        <f t="shared" si="21"/>
        <v>389329.85700000002</v>
      </c>
      <c r="AC48" s="1016">
        <f t="shared" si="21"/>
        <v>0</v>
      </c>
      <c r="AD48" s="1016">
        <f t="shared" si="21"/>
        <v>12301.847</v>
      </c>
      <c r="AE48" s="1016">
        <f t="shared" ref="AE48" si="22">AE49+AE50</f>
        <v>0</v>
      </c>
      <c r="AF48" s="1016">
        <f>AF49+AF50</f>
        <v>622846.87200000009</v>
      </c>
      <c r="AG48" s="1016">
        <f t="shared" si="21"/>
        <v>565723.35800000001</v>
      </c>
      <c r="AH48" s="1016">
        <f t="shared" si="21"/>
        <v>0</v>
      </c>
      <c r="AI48" s="1016"/>
      <c r="AJ48" s="1017">
        <f t="shared" si="21"/>
        <v>57123.513999999996</v>
      </c>
      <c r="AK48" s="988"/>
    </row>
    <row r="49" spans="2:37" ht="25.5" customHeight="1" x14ac:dyDescent="0.2">
      <c r="D49" s="1018" t="s">
        <v>1427</v>
      </c>
      <c r="E49" s="1019"/>
      <c r="F49" s="1019"/>
      <c r="G49" s="1019"/>
      <c r="H49" s="1019" t="s">
        <v>297</v>
      </c>
      <c r="I49" s="1020"/>
      <c r="J49" s="1020"/>
      <c r="K49" s="1020"/>
      <c r="L49" s="1020"/>
      <c r="M49" s="1020"/>
      <c r="N49" s="1021"/>
      <c r="O49" s="1022"/>
      <c r="P49" s="1022">
        <f>SUMIF($H$6:$H$20,H49,$P$6:$P$20)</f>
        <v>2961.7380000000003</v>
      </c>
      <c r="Q49" s="1022"/>
      <c r="R49" s="1022"/>
      <c r="S49" s="1022">
        <f>SUM(T49:V49)</f>
        <v>3244.0010000000002</v>
      </c>
      <c r="T49" s="1022">
        <v>0</v>
      </c>
      <c r="U49" s="1022">
        <v>0</v>
      </c>
      <c r="V49" s="1022">
        <v>3244.0010000000002</v>
      </c>
      <c r="W49" s="1022">
        <f>SUM(X49:Z49)</f>
        <v>3457.5</v>
      </c>
      <c r="X49" s="1022">
        <v>0</v>
      </c>
      <c r="Y49" s="1022">
        <v>0</v>
      </c>
      <c r="Z49" s="1022">
        <v>3457.5</v>
      </c>
      <c r="AA49" s="1022">
        <f>SUM(AB49:AE49)</f>
        <v>0</v>
      </c>
      <c r="AB49" s="1022">
        <f>SUMIF($H$6:$H$20,H49,$AB$6:$AB$20)</f>
        <v>0</v>
      </c>
      <c r="AC49" s="1022">
        <f>SUMIF($H$6:$H$20,H49,$AC$6:$AC$20)</f>
        <v>0</v>
      </c>
      <c r="AD49" s="1022">
        <f>SUMIF($H$6:$H$20,H49,$AD$6:$AD$20)</f>
        <v>0</v>
      </c>
      <c r="AE49" s="1022">
        <f>SUMIF($H$6:$H$20,I49,$AD$6:$AD$20)</f>
        <v>0</v>
      </c>
      <c r="AF49" s="1022">
        <f>AA49+W49+S49</f>
        <v>6701.5010000000002</v>
      </c>
      <c r="AG49" s="1022">
        <f t="shared" ref="AF49:AH50" si="23">AB49+X49+T49</f>
        <v>0</v>
      </c>
      <c r="AH49" s="1022">
        <f t="shared" si="23"/>
        <v>0</v>
      </c>
      <c r="AI49" s="1022"/>
      <c r="AJ49" s="1023">
        <f>AD49+Z49+V49</f>
        <v>6701.5010000000002</v>
      </c>
      <c r="AK49" s="945"/>
    </row>
    <row r="50" spans="2:37" ht="13.5" thickBot="1" x14ac:dyDescent="0.25">
      <c r="D50" s="1024" t="s">
        <v>1428</v>
      </c>
      <c r="E50" s="1025"/>
      <c r="F50" s="1025"/>
      <c r="G50" s="1025"/>
      <c r="H50" s="1025" t="s">
        <v>280</v>
      </c>
      <c r="I50" s="1026"/>
      <c r="J50" s="1026"/>
      <c r="K50" s="1026"/>
      <c r="L50" s="1026"/>
      <c r="M50" s="1026"/>
      <c r="N50" s="1027"/>
      <c r="O50" s="1028"/>
      <c r="P50" s="1028">
        <f>SUMIF($H$6:$H$20,H50,$P$6:$P$20)</f>
        <v>115620.80507999999</v>
      </c>
      <c r="Q50" s="1028"/>
      <c r="R50" s="1028"/>
      <c r="S50" s="1028">
        <f>SUM(T50:V50)</f>
        <v>41841.29</v>
      </c>
      <c r="T50" s="1028">
        <v>23604.587</v>
      </c>
      <c r="U50" s="1028">
        <v>0</v>
      </c>
      <c r="V50" s="1028">
        <v>18236.703000000001</v>
      </c>
      <c r="W50" s="1028">
        <f>SUM(X50:Z50)</f>
        <v>172672.37699999998</v>
      </c>
      <c r="X50" s="1028">
        <v>152788.91399999999</v>
      </c>
      <c r="Y50" s="1028">
        <f>SUMIF($H$6:$H$20,H50,$Y$6:$Y$20)</f>
        <v>0</v>
      </c>
      <c r="Z50" s="1028">
        <v>19883.463</v>
      </c>
      <c r="AA50" s="1028">
        <f>SUM(AB50:AE50)</f>
        <v>401631.70400000003</v>
      </c>
      <c r="AB50" s="1028">
        <v>389329.85700000002</v>
      </c>
      <c r="AC50" s="1028">
        <v>0</v>
      </c>
      <c r="AD50" s="1028">
        <v>12301.847</v>
      </c>
      <c r="AE50" s="1028">
        <v>0</v>
      </c>
      <c r="AF50" s="1028">
        <f t="shared" si="23"/>
        <v>616145.37100000004</v>
      </c>
      <c r="AG50" s="1028">
        <f t="shared" si="23"/>
        <v>565723.35800000001</v>
      </c>
      <c r="AH50" s="1028">
        <f t="shared" si="23"/>
        <v>0</v>
      </c>
      <c r="AI50" s="1028"/>
      <c r="AJ50" s="1029">
        <f>AD50+Z50+V50</f>
        <v>50422.012999999999</v>
      </c>
      <c r="AK50" s="945"/>
    </row>
    <row r="51" spans="2:37" ht="24" customHeight="1" x14ac:dyDescent="0.2">
      <c r="B51" s="989" t="s">
        <v>341</v>
      </c>
      <c r="D51" s="1030">
        <v>4612965</v>
      </c>
      <c r="E51" s="1031"/>
      <c r="P51" s="945"/>
      <c r="Q51" s="945"/>
      <c r="R51" s="945"/>
      <c r="S51" s="945"/>
      <c r="T51" s="945"/>
      <c r="U51" s="945"/>
      <c r="V51" s="945">
        <f>V48-V44</f>
        <v>1.7901928731589578E-4</v>
      </c>
      <c r="W51" s="945"/>
      <c r="X51" s="945"/>
      <c r="Y51" s="945"/>
      <c r="Z51" s="945">
        <f>Z50-Z44</f>
        <v>700.76547355333241</v>
      </c>
      <c r="AA51" s="945"/>
      <c r="AB51" s="945"/>
      <c r="AC51" s="945"/>
      <c r="AD51" s="945"/>
      <c r="AE51" s="945"/>
      <c r="AF51" s="945"/>
      <c r="AG51" s="1032">
        <f t="shared" ref="AG51:AI51" si="24">AG44/$AF$44</f>
        <v>0.8430938833778826</v>
      </c>
      <c r="AH51" s="1032">
        <f t="shared" si="24"/>
        <v>1.0136764703338799E-3</v>
      </c>
      <c r="AI51" s="1032">
        <f t="shared" si="24"/>
        <v>2.9248194456451527E-3</v>
      </c>
      <c r="AJ51" s="1032">
        <f>AJ44/$AF$44</f>
        <v>0.15296762070613845</v>
      </c>
      <c r="AK51" s="945"/>
    </row>
    <row r="52" spans="2:37" x14ac:dyDescent="0.2">
      <c r="D52" s="1033">
        <f>17270266.99-6348181</f>
        <v>10922085.989999998</v>
      </c>
      <c r="E52" s="1031"/>
      <c r="P52" s="945"/>
      <c r="Q52" s="945"/>
      <c r="R52" s="945"/>
      <c r="S52" s="945"/>
      <c r="T52" s="945"/>
      <c r="U52" s="945"/>
      <c r="V52" s="1010"/>
      <c r="W52" s="945"/>
      <c r="X52" s="945"/>
      <c r="Y52" s="945"/>
      <c r="Z52" s="945"/>
      <c r="AA52" s="945"/>
      <c r="AB52" s="945"/>
      <c r="AC52" s="945"/>
      <c r="AD52" s="945">
        <f>AD46-J58/1000</f>
        <v>14320.118006706673</v>
      </c>
      <c r="AE52" s="945"/>
      <c r="AF52" s="945"/>
      <c r="AG52" s="893">
        <f>AG44/1.2</f>
        <v>269574.65201468603</v>
      </c>
      <c r="AH52" s="893">
        <f>AH44/1.2</f>
        <v>324.11750000000001</v>
      </c>
      <c r="AJ52" s="893">
        <f>AJ44/1.2</f>
        <v>48910.558995111707</v>
      </c>
    </row>
    <row r="53" spans="2:37" x14ac:dyDescent="0.2">
      <c r="D53" s="895" t="s">
        <v>342</v>
      </c>
      <c r="E53" s="895"/>
      <c r="P53" s="945">
        <f>S44</f>
        <v>45085.290320980719</v>
      </c>
      <c r="Q53" s="945"/>
      <c r="R53" s="945"/>
      <c r="V53" s="945"/>
      <c r="Z53" s="945"/>
    </row>
    <row r="54" spans="2:37" x14ac:dyDescent="0.2">
      <c r="D54" s="895">
        <v>2024</v>
      </c>
      <c r="E54" s="895"/>
      <c r="P54" s="945">
        <f>W44</f>
        <v>106199.15523724667</v>
      </c>
      <c r="Q54" s="945"/>
      <c r="R54" s="945"/>
    </row>
    <row r="55" spans="2:37" x14ac:dyDescent="0.2">
      <c r="D55" s="895">
        <v>2025</v>
      </c>
      <c r="E55" s="895"/>
      <c r="P55" s="945">
        <f>AA44</f>
        <v>232408.98265352991</v>
      </c>
      <c r="Q55" s="945"/>
      <c r="R55" s="945"/>
      <c r="Z55" s="1031">
        <f>Z50-Z58/1000</f>
        <v>4087.2232100000001</v>
      </c>
    </row>
    <row r="56" spans="2:37" ht="25.5" x14ac:dyDescent="0.2">
      <c r="D56" s="1008" t="s">
        <v>1431</v>
      </c>
      <c r="V56" s="1034">
        <f>V58/1000+V63-V46</f>
        <v>3718.5967650000057</v>
      </c>
      <c r="Z56" s="1034">
        <f>Z58/1000+Z63-Z46</f>
        <v>-3386.4577364466677</v>
      </c>
      <c r="AD56" s="1034">
        <f>AD58/1000+AD63-AD46</f>
        <v>-1960.0796767066731</v>
      </c>
      <c r="AE56" s="1010"/>
    </row>
    <row r="57" spans="2:37" s="1008" customFormat="1" ht="38.25" customHeight="1" x14ac:dyDescent="0.2">
      <c r="B57" s="989"/>
      <c r="C57" s="990"/>
      <c r="D57" s="933" t="s">
        <v>343</v>
      </c>
      <c r="E57" s="933"/>
      <c r="F57" s="933"/>
      <c r="G57" s="933"/>
      <c r="H57" s="933"/>
      <c r="I57" s="933"/>
      <c r="J57" s="933"/>
      <c r="K57" s="933"/>
      <c r="L57" s="933"/>
      <c r="M57" s="933"/>
      <c r="N57" s="933"/>
      <c r="O57" s="933"/>
      <c r="P57" s="933"/>
      <c r="Q57" s="933"/>
      <c r="R57" s="933"/>
      <c r="S57" s="933"/>
      <c r="T57" s="933"/>
      <c r="U57" s="933"/>
      <c r="V57" s="933" t="s">
        <v>587</v>
      </c>
      <c r="W57" s="933"/>
      <c r="X57" s="933"/>
      <c r="Y57" s="933"/>
      <c r="Z57" s="933" t="s">
        <v>587</v>
      </c>
      <c r="AA57" s="933" t="s">
        <v>344</v>
      </c>
      <c r="AB57" s="933"/>
      <c r="AC57" s="933"/>
      <c r="AD57" s="933" t="s">
        <v>344</v>
      </c>
    </row>
    <row r="58" spans="2:37" x14ac:dyDescent="0.2">
      <c r="D58" s="933" t="s">
        <v>345</v>
      </c>
      <c r="E58" s="933"/>
      <c r="F58" s="933"/>
      <c r="G58" s="933"/>
      <c r="H58" s="933"/>
      <c r="I58" s="1034"/>
      <c r="J58" s="1034"/>
      <c r="K58" s="934"/>
      <c r="L58" s="934"/>
      <c r="M58" s="934"/>
      <c r="N58" s="934"/>
      <c r="O58" s="934"/>
      <c r="P58" s="934"/>
      <c r="Q58" s="934"/>
      <c r="R58" s="934"/>
      <c r="S58" s="1034"/>
      <c r="T58" s="934"/>
      <c r="U58" s="934"/>
      <c r="V58" s="1034">
        <v>21955299.850000001</v>
      </c>
      <c r="W58" s="1034"/>
      <c r="X58" s="934"/>
      <c r="Y58" s="934"/>
      <c r="Z58" s="1034">
        <v>15796239.789999999</v>
      </c>
      <c r="AA58" s="1034">
        <v>12360038.33</v>
      </c>
      <c r="AB58" s="934"/>
      <c r="AC58" s="934"/>
      <c r="AD58" s="1034">
        <v>12360038.33</v>
      </c>
      <c r="AE58" s="1010"/>
    </row>
    <row r="59" spans="2:37" x14ac:dyDescent="0.2">
      <c r="D59" s="933" t="s">
        <v>346</v>
      </c>
      <c r="E59" s="933"/>
      <c r="F59" s="933"/>
      <c r="G59" s="933"/>
      <c r="H59" s="933"/>
      <c r="I59" s="1034"/>
      <c r="J59" s="934"/>
      <c r="K59" s="934"/>
      <c r="L59" s="934"/>
      <c r="M59" s="934"/>
      <c r="N59" s="934"/>
      <c r="O59" s="934"/>
      <c r="P59" s="934"/>
      <c r="Q59" s="934"/>
      <c r="R59" s="934"/>
      <c r="S59" s="1034"/>
      <c r="T59" s="934"/>
      <c r="U59" s="934"/>
      <c r="V59" s="1034">
        <v>6872122.6399999997</v>
      </c>
      <c r="W59" s="1034"/>
      <c r="X59" s="934"/>
      <c r="Y59" s="934"/>
      <c r="Z59" s="1034">
        <v>6504323.8763633193</v>
      </c>
      <c r="AA59" s="1034">
        <v>6374325.8546651257</v>
      </c>
      <c r="AB59" s="934"/>
      <c r="AC59" s="934"/>
      <c r="AD59" s="1034">
        <v>6374325.8546651257</v>
      </c>
      <c r="AE59" s="1010"/>
    </row>
    <row r="60" spans="2:37" x14ac:dyDescent="0.2">
      <c r="I60" s="1010"/>
      <c r="S60" s="1010"/>
      <c r="V60" s="1010"/>
      <c r="W60" s="1010"/>
      <c r="Z60" s="1010"/>
      <c r="AA60" s="1010"/>
      <c r="AD60" s="1010"/>
      <c r="AE60" s="1010"/>
    </row>
    <row r="61" spans="2:37" x14ac:dyDescent="0.2">
      <c r="D61" s="1008" t="s">
        <v>1432</v>
      </c>
      <c r="I61" s="1010"/>
      <c r="S61" s="1010"/>
      <c r="V61" s="1010"/>
      <c r="W61" s="1010"/>
      <c r="Z61" s="1010"/>
      <c r="AA61" s="1010"/>
      <c r="AD61" s="945">
        <f>14320.118-AD46</f>
        <v>-6.7066721385344863E-6</v>
      </c>
      <c r="AE61" s="1010"/>
    </row>
    <row r="62" spans="2:37" ht="30.75" customHeight="1" x14ac:dyDescent="0.2">
      <c r="D62" s="1008" t="s">
        <v>347</v>
      </c>
      <c r="I62" s="1010"/>
      <c r="S62" s="1010"/>
      <c r="V62" s="1010"/>
      <c r="W62" s="1010"/>
      <c r="Z62" s="1010">
        <f>Z58+Z59</f>
        <v>22300563.666363318</v>
      </c>
      <c r="AA62" s="1010"/>
      <c r="AD62" s="1010"/>
      <c r="AE62" s="1010"/>
    </row>
    <row r="63" spans="2:37" x14ac:dyDescent="0.2">
      <c r="D63" s="933" t="s">
        <v>345</v>
      </c>
      <c r="I63" s="1010"/>
      <c r="S63" s="1010"/>
      <c r="V63" s="945"/>
      <c r="W63" s="1010"/>
      <c r="Z63" s="945"/>
      <c r="AA63" s="1010"/>
      <c r="AD63" s="945"/>
      <c r="AE63" s="945"/>
    </row>
    <row r="64" spans="2:37" x14ac:dyDescent="0.2">
      <c r="D64" s="933" t="s">
        <v>346</v>
      </c>
      <c r="I64" s="1010"/>
      <c r="V64" s="945"/>
      <c r="Z64" s="945"/>
      <c r="AD64" s="945"/>
      <c r="AE64" s="945"/>
    </row>
    <row r="65" spans="4:32" x14ac:dyDescent="0.2">
      <c r="D65" s="933"/>
      <c r="I65" s="1010"/>
    </row>
    <row r="66" spans="4:32" ht="12.75" customHeight="1" x14ac:dyDescent="0.2">
      <c r="D66" s="903" t="s">
        <v>348</v>
      </c>
      <c r="E66" s="1035"/>
      <c r="F66" s="933"/>
      <c r="G66" s="933"/>
      <c r="H66" s="933"/>
      <c r="I66" s="903" t="s">
        <v>349</v>
      </c>
      <c r="J66" s="934"/>
      <c r="K66" s="934"/>
      <c r="L66" s="934"/>
      <c r="M66" s="934"/>
      <c r="N66" s="934"/>
      <c r="O66" s="934"/>
      <c r="P66" s="934"/>
      <c r="Q66" s="934"/>
      <c r="R66" s="934"/>
      <c r="S66" s="1036"/>
      <c r="T66" s="904" t="s">
        <v>350</v>
      </c>
      <c r="U66" s="1037"/>
      <c r="V66" s="905"/>
      <c r="W66" s="934"/>
    </row>
    <row r="67" spans="4:32" x14ac:dyDescent="0.2">
      <c r="D67" s="918"/>
      <c r="E67" s="1038"/>
      <c r="F67" s="933"/>
      <c r="G67" s="933"/>
      <c r="H67" s="933"/>
      <c r="I67" s="918"/>
      <c r="J67" s="934"/>
      <c r="K67" s="934"/>
      <c r="L67" s="934"/>
      <c r="M67" s="934"/>
      <c r="N67" s="934"/>
      <c r="O67" s="934"/>
      <c r="P67" s="934"/>
      <c r="Q67" s="934"/>
      <c r="R67" s="934"/>
      <c r="S67" s="934">
        <v>2025</v>
      </c>
      <c r="T67" s="933">
        <v>2023</v>
      </c>
      <c r="U67" s="934">
        <v>2024</v>
      </c>
      <c r="V67" s="934">
        <v>2025</v>
      </c>
      <c r="W67" s="934"/>
    </row>
    <row r="68" spans="4:32" x14ac:dyDescent="0.2">
      <c r="D68" s="1039" t="s">
        <v>351</v>
      </c>
      <c r="E68" s="1039"/>
      <c r="F68" s="1039"/>
      <c r="G68" s="1039"/>
      <c r="H68" s="1039"/>
      <c r="I68" s="1040">
        <f>S44+W44+AA44</f>
        <v>383693.42821175733</v>
      </c>
      <c r="J68" s="1041"/>
      <c r="K68" s="1041"/>
      <c r="L68" s="1041"/>
      <c r="M68" s="1041"/>
      <c r="N68" s="1041"/>
      <c r="O68" s="1041"/>
      <c r="P68" s="1041"/>
      <c r="Q68" s="1041"/>
      <c r="R68" s="1041"/>
      <c r="S68" s="1040">
        <f>AA46</f>
        <v>228699.83121352989</v>
      </c>
      <c r="T68" s="1040">
        <f>S45</f>
        <v>3244.00073598072</v>
      </c>
      <c r="U68" s="1040">
        <f>W45</f>
        <v>0</v>
      </c>
      <c r="V68" s="1040">
        <f>AA45</f>
        <v>3709.1514400000005</v>
      </c>
      <c r="W68" s="1041"/>
    </row>
    <row r="69" spans="4:32" x14ac:dyDescent="0.2">
      <c r="D69" s="933" t="s">
        <v>352</v>
      </c>
      <c r="E69" s="933"/>
      <c r="F69" s="933"/>
      <c r="G69" s="933"/>
      <c r="H69" s="48">
        <f>I69/I68</f>
        <v>0.84309388337788249</v>
      </c>
      <c r="I69" s="936">
        <f>T44+X44+AB44</f>
        <v>323489.58241762326</v>
      </c>
      <c r="J69" s="934"/>
      <c r="K69" s="934"/>
      <c r="L69" s="934"/>
      <c r="M69" s="934"/>
      <c r="N69" s="934"/>
      <c r="O69" s="934"/>
      <c r="P69" s="934"/>
      <c r="Q69" s="934"/>
      <c r="R69" s="934"/>
      <c r="S69" s="936">
        <f>AB46</f>
        <v>212868.53820682323</v>
      </c>
      <c r="T69" s="936">
        <f>T45</f>
        <v>0</v>
      </c>
      <c r="U69" s="936">
        <f>X45</f>
        <v>0</v>
      </c>
      <c r="V69" s="936">
        <f>AB45</f>
        <v>0</v>
      </c>
      <c r="W69" s="934"/>
    </row>
    <row r="70" spans="4:32" x14ac:dyDescent="0.2">
      <c r="D70" s="933" t="s">
        <v>353</v>
      </c>
      <c r="E70" s="933"/>
      <c r="F70" s="933"/>
      <c r="G70" s="933"/>
      <c r="H70" s="48">
        <f>I70/I68</f>
        <v>1.0136764703338795E-3</v>
      </c>
      <c r="I70" s="936">
        <f>U44+Y44+AC44</f>
        <v>388.94099999999997</v>
      </c>
      <c r="J70" s="934"/>
      <c r="K70" s="934"/>
      <c r="L70" s="934"/>
      <c r="M70" s="934"/>
      <c r="N70" s="934"/>
      <c r="O70" s="934"/>
      <c r="P70" s="934"/>
      <c r="Q70" s="934"/>
      <c r="R70" s="934"/>
      <c r="S70" s="936">
        <f>AC46</f>
        <v>388.94099999999997</v>
      </c>
      <c r="T70" s="936">
        <f>U45</f>
        <v>0</v>
      </c>
      <c r="U70" s="936">
        <f>Y45</f>
        <v>0</v>
      </c>
      <c r="V70" s="936">
        <f>AC45</f>
        <v>0</v>
      </c>
      <c r="W70" s="49">
        <f>I70/I68</f>
        <v>1.0136764703338795E-3</v>
      </c>
    </row>
    <row r="71" spans="4:32" ht="25.5" customHeight="1" x14ac:dyDescent="0.2">
      <c r="D71" s="933" t="s">
        <v>341</v>
      </c>
      <c r="E71" s="933"/>
      <c r="F71" s="933"/>
      <c r="G71" s="933"/>
      <c r="H71" s="48">
        <f>I71/I68</f>
        <v>0.15296762070613845</v>
      </c>
      <c r="I71" s="936">
        <f>V44+Z44+AD44</f>
        <v>58692.670794134057</v>
      </c>
      <c r="J71" s="934"/>
      <c r="K71" s="934"/>
      <c r="L71" s="934"/>
      <c r="M71" s="934"/>
      <c r="N71" s="934"/>
      <c r="O71" s="934"/>
      <c r="P71" s="934"/>
      <c r="Q71" s="934"/>
      <c r="R71" s="934"/>
      <c r="S71" s="936">
        <f>AD46</f>
        <v>14320.118006706673</v>
      </c>
      <c r="T71" s="936">
        <f>V45</f>
        <v>3244.00073598072</v>
      </c>
      <c r="U71" s="936">
        <f>Z45</f>
        <v>0</v>
      </c>
      <c r="V71" s="936">
        <f>AD45</f>
        <v>3709.1514400000005</v>
      </c>
      <c r="W71" s="49">
        <f>I71/I68</f>
        <v>0.15296762070613845</v>
      </c>
    </row>
    <row r="75" spans="4:32" x14ac:dyDescent="0.2">
      <c r="S75" s="945" t="e">
        <f>S7+S8+S9+S10+S11+S13+S14+S16+S19+S20+S24+#REF!+S29+S30+S32+S33+S34+S35</f>
        <v>#REF!</v>
      </c>
      <c r="W75" s="945" t="e">
        <f>W7+W8+W9+W10+W11+W13+W14+W16+W19+W20+W24+#REF!+W29+W30+W32+W33+W34+W35</f>
        <v>#REF!</v>
      </c>
      <c r="AA75" s="945" t="e">
        <f>AA7+AA8+AA9+AA10+AA11+AA13+AA14+AA16+AA19+AA20+AA24+#REF!+AA29+AA30+AA32+AA33+AA34+AA35</f>
        <v>#REF!</v>
      </c>
      <c r="AF75" s="945" t="e">
        <f>AF7+AF8+AF9+AF10+AF11+AF13+AF14+AF16+AF19+AF20+AF24+#REF!+AF29+AF30+AF32+AF33+AF34+AF35</f>
        <v>#REF!</v>
      </c>
    </row>
    <row r="76" spans="4:32" x14ac:dyDescent="0.2">
      <c r="S76" s="945" t="e">
        <f>S44-S75</f>
        <v>#REF!</v>
      </c>
      <c r="W76" s="945" t="e">
        <f>W44-W75</f>
        <v>#REF!</v>
      </c>
      <c r="AA76" s="945" t="e">
        <f>AA44-AA75</f>
        <v>#REF!</v>
      </c>
      <c r="AF76" s="945" t="e">
        <f>AF44-AF75</f>
        <v>#REF!</v>
      </c>
    </row>
    <row r="81" spans="4:5" x14ac:dyDescent="0.2">
      <c r="D81" s="1042"/>
      <c r="E81" s="1043"/>
    </row>
  </sheetData>
  <autoFilter ref="A5:AL42" xr:uid="{A47EB499-ECE2-4F67-ABFD-197805F86914}"/>
  <mergeCells count="38">
    <mergeCell ref="P3:P4"/>
    <mergeCell ref="Q3:Q4"/>
    <mergeCell ref="S3:V3"/>
    <mergeCell ref="AA3:AE3"/>
    <mergeCell ref="D66:D67"/>
    <mergeCell ref="I66:I67"/>
    <mergeCell ref="T66:V66"/>
    <mergeCell ref="D7:D8"/>
    <mergeCell ref="I7:I8"/>
    <mergeCell ref="J7:J8"/>
    <mergeCell ref="I9:I10"/>
    <mergeCell ref="J9:J10"/>
    <mergeCell ref="Q9:Q10"/>
    <mergeCell ref="R9:R10"/>
    <mergeCell ref="K7:K8"/>
    <mergeCell ref="B9:B10"/>
    <mergeCell ref="C9:C10"/>
    <mergeCell ref="D9:D10"/>
    <mergeCell ref="F9:F10"/>
    <mergeCell ref="G7:G8"/>
    <mergeCell ref="F7:F8"/>
    <mergeCell ref="G9:G10"/>
    <mergeCell ref="B1:AD1"/>
    <mergeCell ref="B2:AJ2"/>
    <mergeCell ref="B3:B4"/>
    <mergeCell ref="C3:C4"/>
    <mergeCell ref="D3:D4"/>
    <mergeCell ref="F3:F4"/>
    <mergeCell ref="H3:H4"/>
    <mergeCell ref="I3:J3"/>
    <mergeCell ref="K3:K4"/>
    <mergeCell ref="L3:L4"/>
    <mergeCell ref="N3:N4"/>
    <mergeCell ref="O3:O4"/>
    <mergeCell ref="G3:G4"/>
    <mergeCell ref="W3:Z3"/>
    <mergeCell ref="AF3:AF4"/>
    <mergeCell ref="AG3:AJ3"/>
  </mergeCells>
  <phoneticPr fontId="2" type="noConversion"/>
  <pageMargins left="0.11811023622047245" right="0.11811023622047245" top="0.74803149606299213" bottom="0.35433070866141736" header="0.31496062992125984" footer="0.31496062992125984"/>
  <pageSetup paperSize="9" scale="35" orientation="landscape" r:id="rId1"/>
  <rowBreaks count="1" manualBreakCount="1">
    <brk id="20" max="35" man="1"/>
  </rowBreaks>
  <colBreaks count="1" manualBreakCount="1">
    <brk id="23" max="4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V22"/>
  <sheetViews>
    <sheetView topLeftCell="C4" zoomScale="115" zoomScaleNormal="115" workbookViewId="0">
      <selection activeCell="G16" sqref="G16:N18"/>
    </sheetView>
  </sheetViews>
  <sheetFormatPr defaultColWidth="22.5703125" defaultRowHeight="15" x14ac:dyDescent="0.25"/>
  <cols>
    <col min="1" max="1" width="5.85546875" style="51" customWidth="1"/>
    <col min="2" max="2" width="22.5703125" style="51"/>
    <col min="3" max="3" width="6.140625" style="51" customWidth="1"/>
    <col min="4" max="4" width="7.85546875" style="51" customWidth="1"/>
    <col min="5" max="6" width="6.140625" style="51" customWidth="1"/>
    <col min="7" max="9" width="5.7109375" style="51" customWidth="1"/>
    <col min="10" max="14" width="6.28515625" style="51" customWidth="1"/>
    <col min="15" max="254" width="9.140625" style="51" customWidth="1"/>
    <col min="255" max="255" width="5.85546875" style="51" customWidth="1"/>
    <col min="256" max="16384" width="22.5703125" style="51"/>
  </cols>
  <sheetData>
    <row r="2" spans="1:256" ht="30" customHeight="1" x14ac:dyDescent="0.25">
      <c r="A2" s="428" t="s">
        <v>354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  <c r="IU2" s="50"/>
      <c r="IV2" s="50"/>
    </row>
    <row r="3" spans="1:256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pans="1:256" x14ac:dyDescent="0.25">
      <c r="A4" s="52"/>
      <c r="B4" s="52"/>
      <c r="C4" s="53" t="s">
        <v>355</v>
      </c>
      <c r="D4" s="54" t="s">
        <v>356</v>
      </c>
      <c r="E4" s="55"/>
      <c r="F4" s="55"/>
      <c r="G4" s="55"/>
      <c r="H4" s="56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</row>
    <row r="5" spans="1:256" x14ac:dyDescent="0.25">
      <c r="A5" s="52"/>
      <c r="B5" s="52"/>
      <c r="C5" s="52"/>
      <c r="D5" s="420" t="s">
        <v>357</v>
      </c>
      <c r="E5" s="420"/>
      <c r="F5" s="420"/>
      <c r="G5" s="420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pans="1:256" x14ac:dyDescent="0.25">
      <c r="A6" s="52"/>
      <c r="B6" s="52"/>
      <c r="C6" s="52"/>
      <c r="D6" s="53"/>
      <c r="E6" s="53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</row>
    <row r="7" spans="1:256" x14ac:dyDescent="0.25">
      <c r="A7" s="52"/>
      <c r="B7" s="52"/>
      <c r="C7" s="52"/>
      <c r="D7" s="52"/>
      <c r="E7" s="53" t="s">
        <v>358</v>
      </c>
      <c r="F7" s="57" t="s">
        <v>359</v>
      </c>
      <c r="G7" s="58" t="s">
        <v>360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pans="1:256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</row>
    <row r="9" spans="1:256" x14ac:dyDescent="0.25">
      <c r="A9" s="421" t="s">
        <v>26</v>
      </c>
      <c r="B9" s="421" t="s">
        <v>257</v>
      </c>
      <c r="C9" s="423" t="s">
        <v>361</v>
      </c>
      <c r="D9" s="424"/>
      <c r="E9" s="423" t="s">
        <v>362</v>
      </c>
      <c r="F9" s="424"/>
      <c r="G9" s="427" t="s">
        <v>363</v>
      </c>
      <c r="H9" s="427"/>
      <c r="I9" s="427"/>
      <c r="J9" s="427"/>
      <c r="K9" s="427"/>
      <c r="L9" s="427"/>
      <c r="M9" s="427"/>
      <c r="N9" s="427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  <c r="IS9" s="60"/>
      <c r="IT9" s="60"/>
      <c r="IU9" s="60"/>
      <c r="IV9" s="60"/>
    </row>
    <row r="10" spans="1:256" x14ac:dyDescent="0.25">
      <c r="A10" s="422"/>
      <c r="B10" s="422"/>
      <c r="C10" s="425"/>
      <c r="D10" s="426"/>
      <c r="E10" s="425"/>
      <c r="F10" s="426"/>
      <c r="G10" s="59">
        <v>2020</v>
      </c>
      <c r="H10" s="59">
        <v>2021</v>
      </c>
      <c r="I10" s="59">
        <v>2022</v>
      </c>
      <c r="J10" s="59">
        <v>2023</v>
      </c>
      <c r="K10" s="59">
        <v>2024</v>
      </c>
      <c r="L10" s="59">
        <v>2025</v>
      </c>
      <c r="M10" s="59">
        <v>2026</v>
      </c>
      <c r="N10" s="59">
        <v>2027</v>
      </c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  <c r="IS10" s="60"/>
      <c r="IT10" s="60"/>
      <c r="IU10" s="60"/>
      <c r="IV10" s="60"/>
    </row>
    <row r="11" spans="1:256" x14ac:dyDescent="0.25">
      <c r="A11" s="61">
        <v>1</v>
      </c>
      <c r="B11" s="61">
        <v>2</v>
      </c>
      <c r="C11" s="429">
        <v>3</v>
      </c>
      <c r="D11" s="430"/>
      <c r="E11" s="429">
        <v>4</v>
      </c>
      <c r="F11" s="430"/>
      <c r="G11" s="62" t="s">
        <v>364</v>
      </c>
      <c r="H11" s="62" t="s">
        <v>365</v>
      </c>
      <c r="I11" s="62" t="s">
        <v>366</v>
      </c>
      <c r="J11" s="62" t="s">
        <v>367</v>
      </c>
      <c r="K11" s="62" t="s">
        <v>368</v>
      </c>
      <c r="L11" s="62" t="s">
        <v>369</v>
      </c>
      <c r="M11" s="62" t="s">
        <v>370</v>
      </c>
      <c r="N11" s="62" t="s">
        <v>371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</row>
    <row r="12" spans="1:256" ht="48" customHeight="1" x14ac:dyDescent="0.25">
      <c r="A12" s="64">
        <v>1</v>
      </c>
      <c r="B12" s="65" t="s">
        <v>372</v>
      </c>
      <c r="C12" s="416" t="s">
        <v>373</v>
      </c>
      <c r="D12" s="417"/>
      <c r="E12" s="418" t="s">
        <v>374</v>
      </c>
      <c r="F12" s="419"/>
      <c r="G12" s="67">
        <v>1.034</v>
      </c>
      <c r="H12" s="67">
        <v>1.0669999999999999</v>
      </c>
      <c r="I12" s="67">
        <v>1.139</v>
      </c>
      <c r="J12" s="67">
        <v>1.06</v>
      </c>
      <c r="K12" s="67">
        <v>1.0469999999999999</v>
      </c>
      <c r="L12" s="67">
        <v>1.04</v>
      </c>
      <c r="M12" s="67">
        <v>1.04</v>
      </c>
      <c r="N12" s="67">
        <v>1.04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  <c r="IS12" s="60"/>
      <c r="IT12" s="60"/>
      <c r="IU12" s="60"/>
      <c r="IV12" s="60"/>
    </row>
    <row r="13" spans="1:256" ht="41.25" customHeight="1" x14ac:dyDescent="0.25">
      <c r="A13" s="64">
        <v>2</v>
      </c>
      <c r="B13" s="65" t="s">
        <v>375</v>
      </c>
      <c r="C13" s="416" t="s">
        <v>373</v>
      </c>
      <c r="D13" s="417"/>
      <c r="E13" s="418" t="s">
        <v>374</v>
      </c>
      <c r="F13" s="419"/>
      <c r="G13" s="66" t="s">
        <v>376</v>
      </c>
      <c r="H13" s="66" t="s">
        <v>377</v>
      </c>
      <c r="I13" s="66" t="s">
        <v>378</v>
      </c>
      <c r="J13" s="66" t="s">
        <v>379</v>
      </c>
      <c r="K13" s="66" t="s">
        <v>380</v>
      </c>
      <c r="L13" s="66" t="s">
        <v>381</v>
      </c>
      <c r="M13" s="66" t="s">
        <v>381</v>
      </c>
      <c r="N13" s="66" t="s">
        <v>381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</row>
    <row r="15" spans="1:256" x14ac:dyDescent="0.25">
      <c r="A15" s="421" t="s">
        <v>26</v>
      </c>
      <c r="B15" s="421" t="s">
        <v>257</v>
      </c>
      <c r="C15" s="423" t="s">
        <v>361</v>
      </c>
      <c r="D15" s="424"/>
      <c r="E15" s="423" t="s">
        <v>362</v>
      </c>
      <c r="F15" s="424"/>
      <c r="G15" s="427" t="s">
        <v>363</v>
      </c>
      <c r="H15" s="427"/>
      <c r="I15" s="427"/>
      <c r="J15" s="427"/>
      <c r="K15" s="427"/>
      <c r="L15" s="427"/>
      <c r="M15" s="427"/>
      <c r="N15" s="427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</row>
    <row r="16" spans="1:256" x14ac:dyDescent="0.25">
      <c r="A16" s="422"/>
      <c r="B16" s="422"/>
      <c r="C16" s="425"/>
      <c r="D16" s="426"/>
      <c r="E16" s="425"/>
      <c r="F16" s="426"/>
      <c r="G16" s="59">
        <v>2020</v>
      </c>
      <c r="H16" s="59">
        <v>2021</v>
      </c>
      <c r="I16" s="59">
        <v>2022</v>
      </c>
      <c r="J16" s="59">
        <v>2023</v>
      </c>
      <c r="K16" s="59">
        <v>2024</v>
      </c>
      <c r="L16" s="59">
        <v>2025</v>
      </c>
      <c r="M16" s="59">
        <v>2026</v>
      </c>
      <c r="N16" s="59">
        <v>2027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</row>
    <row r="17" spans="1:256" x14ac:dyDescent="0.25">
      <c r="A17" s="61">
        <v>1</v>
      </c>
      <c r="B17" s="61">
        <v>2</v>
      </c>
      <c r="C17" s="429">
        <v>3</v>
      </c>
      <c r="D17" s="430"/>
      <c r="E17" s="429">
        <v>4</v>
      </c>
      <c r="F17" s="430"/>
      <c r="G17" s="62" t="s">
        <v>364</v>
      </c>
      <c r="H17" s="62" t="s">
        <v>365</v>
      </c>
      <c r="I17" s="62" t="s">
        <v>366</v>
      </c>
      <c r="J17" s="62" t="s">
        <v>367</v>
      </c>
      <c r="K17" s="62" t="s">
        <v>368</v>
      </c>
      <c r="L17" s="62" t="s">
        <v>369</v>
      </c>
      <c r="M17" s="62" t="s">
        <v>370</v>
      </c>
      <c r="N17" s="62" t="s">
        <v>371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</row>
    <row r="18" spans="1:256" ht="48" customHeight="1" x14ac:dyDescent="0.25">
      <c r="A18" s="64">
        <v>1</v>
      </c>
      <c r="B18" s="65" t="s">
        <v>372</v>
      </c>
      <c r="C18" s="416" t="s">
        <v>1330</v>
      </c>
      <c r="D18" s="417"/>
      <c r="E18" s="418" t="s">
        <v>1329</v>
      </c>
      <c r="F18" s="419"/>
      <c r="G18" s="67">
        <v>1.034</v>
      </c>
      <c r="H18" s="67">
        <v>1.0669999999999999</v>
      </c>
      <c r="I18" s="67">
        <v>1.1379999999999999</v>
      </c>
      <c r="J18" s="67">
        <v>1.0580000000000001</v>
      </c>
      <c r="K18" s="67">
        <v>1.0720000000000001</v>
      </c>
      <c r="L18" s="67">
        <v>1.042</v>
      </c>
      <c r="M18" s="67">
        <v>1.04</v>
      </c>
      <c r="N18" s="67">
        <v>1.04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</row>
    <row r="19" spans="1:256" ht="41.25" customHeight="1" x14ac:dyDescent="0.25">
      <c r="A19" s="64">
        <v>2</v>
      </c>
      <c r="B19" s="65" t="s">
        <v>375</v>
      </c>
      <c r="C19" s="416" t="s">
        <v>1330</v>
      </c>
      <c r="D19" s="417"/>
      <c r="E19" s="418" t="s">
        <v>1329</v>
      </c>
      <c r="F19" s="419"/>
      <c r="G19" s="66" t="s">
        <v>376</v>
      </c>
      <c r="H19" s="66" t="s">
        <v>377</v>
      </c>
      <c r="I19" s="66" t="s">
        <v>1331</v>
      </c>
      <c r="J19" s="66" t="s">
        <v>1332</v>
      </c>
      <c r="K19" s="66" t="s">
        <v>380</v>
      </c>
      <c r="L19" s="66" t="s">
        <v>381</v>
      </c>
      <c r="M19" s="66" t="s">
        <v>1333</v>
      </c>
      <c r="N19" s="66" t="s">
        <v>1333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</row>
    <row r="22" spans="1:256" x14ac:dyDescent="0.25">
      <c r="B22" s="51" t="s">
        <v>1328</v>
      </c>
    </row>
  </sheetData>
  <mergeCells count="24">
    <mergeCell ref="C17:D17"/>
    <mergeCell ref="E17:F17"/>
    <mergeCell ref="C18:D18"/>
    <mergeCell ref="E18:F18"/>
    <mergeCell ref="C19:D19"/>
    <mergeCell ref="E19:F19"/>
    <mergeCell ref="A15:A16"/>
    <mergeCell ref="B15:B16"/>
    <mergeCell ref="C15:D16"/>
    <mergeCell ref="E15:F16"/>
    <mergeCell ref="G15:N15"/>
    <mergeCell ref="A2:N2"/>
    <mergeCell ref="C11:D11"/>
    <mergeCell ref="E11:F11"/>
    <mergeCell ref="C12:D12"/>
    <mergeCell ref="E12:F12"/>
    <mergeCell ref="C13:D13"/>
    <mergeCell ref="E13:F13"/>
    <mergeCell ref="D5:G5"/>
    <mergeCell ref="A9:A10"/>
    <mergeCell ref="B9:B10"/>
    <mergeCell ref="C9:D10"/>
    <mergeCell ref="E9:F10"/>
    <mergeCell ref="G9:N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D31"/>
  <sheetViews>
    <sheetView view="pageBreakPreview" zoomScaleNormal="100" zoomScaleSheetLayoutView="100" workbookViewId="0">
      <selection activeCell="AZ31" sqref="AZ31"/>
    </sheetView>
  </sheetViews>
  <sheetFormatPr defaultColWidth="0.85546875" defaultRowHeight="12.75" customHeight="1" x14ac:dyDescent="0.2"/>
  <cols>
    <col min="1" max="16384" width="0.85546875" style="2"/>
  </cols>
  <sheetData>
    <row r="1" spans="1:108" s="6" customFormat="1" ht="12.75" customHeight="1" x14ac:dyDescent="0.2">
      <c r="BS1" s="431" t="s">
        <v>0</v>
      </c>
      <c r="BT1" s="431"/>
      <c r="BU1" s="431"/>
      <c r="BV1" s="431"/>
      <c r="BW1" s="431"/>
      <c r="BX1" s="431"/>
      <c r="BY1" s="431"/>
      <c r="BZ1" s="431"/>
      <c r="CA1" s="431"/>
      <c r="CB1" s="431"/>
      <c r="CC1" s="431"/>
      <c r="CD1" s="431"/>
      <c r="CE1" s="431"/>
      <c r="CF1" s="431"/>
      <c r="CG1" s="431"/>
      <c r="CH1" s="431"/>
      <c r="CI1" s="431"/>
      <c r="CJ1" s="431"/>
      <c r="CK1" s="431"/>
      <c r="CL1" s="431"/>
      <c r="CM1" s="431"/>
      <c r="CN1" s="431"/>
      <c r="CO1" s="431"/>
      <c r="CP1" s="431"/>
      <c r="CQ1" s="431"/>
      <c r="CR1" s="431"/>
      <c r="CS1" s="431"/>
      <c r="CT1" s="431"/>
      <c r="CU1" s="431"/>
      <c r="CV1" s="431"/>
      <c r="CW1" s="431"/>
      <c r="CX1" s="431"/>
      <c r="CY1" s="431"/>
      <c r="CZ1" s="431"/>
      <c r="DA1" s="431"/>
      <c r="DB1" s="431"/>
      <c r="DC1" s="431"/>
      <c r="DD1" s="431"/>
    </row>
    <row r="2" spans="1:108" s="6" customFormat="1" ht="6" customHeight="1" x14ac:dyDescent="0.2"/>
    <row r="3" spans="1:108" s="6" customFormat="1" ht="18" customHeight="1" x14ac:dyDescent="0.2">
      <c r="BS3" s="432" t="s">
        <v>1</v>
      </c>
      <c r="BT3" s="432"/>
      <c r="BU3" s="432"/>
      <c r="BV3" s="432"/>
      <c r="BW3" s="432"/>
      <c r="BX3" s="432"/>
      <c r="BY3" s="432"/>
      <c r="BZ3" s="432"/>
      <c r="CA3" s="432"/>
      <c r="CB3" s="432"/>
      <c r="CC3" s="432"/>
      <c r="CD3" s="432"/>
      <c r="CE3" s="432"/>
      <c r="CF3" s="432"/>
      <c r="CG3" s="432"/>
      <c r="CH3" s="432"/>
      <c r="CI3" s="432"/>
      <c r="CJ3" s="432"/>
      <c r="CK3" s="432"/>
      <c r="CL3" s="432"/>
      <c r="CM3" s="432"/>
      <c r="CN3" s="432"/>
      <c r="CO3" s="432"/>
      <c r="CP3" s="432"/>
      <c r="CQ3" s="432"/>
      <c r="CR3" s="432"/>
      <c r="CS3" s="432"/>
      <c r="CT3" s="432"/>
      <c r="CU3" s="432"/>
      <c r="CV3" s="432"/>
      <c r="CW3" s="432"/>
      <c r="CX3" s="432"/>
      <c r="CY3" s="432"/>
      <c r="CZ3" s="432"/>
      <c r="DA3" s="432"/>
      <c r="DB3" s="432"/>
      <c r="DC3" s="432"/>
      <c r="DD3" s="432"/>
    </row>
    <row r="4" spans="1:108" s="4" customFormat="1" ht="54" customHeight="1" x14ac:dyDescent="0.2">
      <c r="BS4" s="439" t="s">
        <v>3</v>
      </c>
      <c r="BT4" s="439"/>
      <c r="BU4" s="439"/>
      <c r="BV4" s="439"/>
      <c r="BW4" s="439"/>
      <c r="BX4" s="439"/>
      <c r="BY4" s="439"/>
      <c r="BZ4" s="439"/>
      <c r="CA4" s="439"/>
      <c r="CB4" s="439"/>
      <c r="CC4" s="439"/>
      <c r="CD4" s="439"/>
      <c r="CE4" s="439"/>
      <c r="CF4" s="439"/>
      <c r="CG4" s="439"/>
      <c r="CH4" s="439"/>
      <c r="CI4" s="439"/>
      <c r="CJ4" s="439"/>
      <c r="CK4" s="439"/>
      <c r="CL4" s="439"/>
      <c r="CM4" s="439"/>
      <c r="CN4" s="439"/>
      <c r="CO4" s="439"/>
      <c r="CP4" s="439"/>
      <c r="CQ4" s="439"/>
      <c r="CR4" s="439"/>
      <c r="CS4" s="439"/>
      <c r="CT4" s="439"/>
      <c r="CU4" s="439"/>
      <c r="CV4" s="439"/>
      <c r="CW4" s="439"/>
      <c r="CX4" s="439"/>
      <c r="CY4" s="439"/>
      <c r="CZ4" s="439"/>
      <c r="DA4" s="439"/>
      <c r="DB4" s="439"/>
      <c r="DC4" s="439"/>
      <c r="DD4" s="439"/>
    </row>
    <row r="5" spans="1:108" ht="12" customHeight="1" x14ac:dyDescent="0.2"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s="8" customFormat="1" ht="15.75" customHeight="1" x14ac:dyDescent="0.25"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9"/>
      <c r="DC6" s="9"/>
      <c r="DD6" s="9" t="s">
        <v>2</v>
      </c>
    </row>
    <row r="7" spans="1:108" ht="12" customHeight="1" x14ac:dyDescent="0.2"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:108" s="11" customFormat="1" ht="33.75" customHeight="1" x14ac:dyDescent="0.25">
      <c r="A8" s="438" t="s">
        <v>4</v>
      </c>
      <c r="B8" s="438"/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8"/>
      <c r="X8" s="438"/>
      <c r="Y8" s="438"/>
      <c r="Z8" s="438"/>
      <c r="AA8" s="438"/>
      <c r="AB8" s="438"/>
      <c r="AC8" s="438"/>
      <c r="AD8" s="438"/>
      <c r="AE8" s="438"/>
      <c r="AF8" s="438"/>
      <c r="AG8" s="438"/>
      <c r="AH8" s="438"/>
      <c r="AI8" s="438"/>
      <c r="AJ8" s="438"/>
      <c r="AK8" s="438"/>
      <c r="AL8" s="438"/>
      <c r="AM8" s="438"/>
      <c r="AN8" s="438"/>
      <c r="AO8" s="438"/>
      <c r="AP8" s="438"/>
      <c r="AQ8" s="438"/>
      <c r="AR8" s="438"/>
      <c r="AS8" s="438"/>
      <c r="AT8" s="438"/>
      <c r="AU8" s="438"/>
      <c r="AV8" s="438"/>
      <c r="AW8" s="438"/>
      <c r="AX8" s="438"/>
      <c r="AY8" s="438"/>
      <c r="AZ8" s="438"/>
      <c r="BA8" s="438"/>
      <c r="BB8" s="438"/>
      <c r="BC8" s="438"/>
      <c r="BD8" s="438"/>
      <c r="BE8" s="438"/>
      <c r="BF8" s="438"/>
      <c r="BG8" s="438"/>
      <c r="BH8" s="438"/>
      <c r="BI8" s="438"/>
      <c r="BJ8" s="438"/>
      <c r="BK8" s="438"/>
      <c r="BL8" s="438"/>
      <c r="BM8" s="438"/>
      <c r="BN8" s="438"/>
      <c r="BO8" s="438"/>
      <c r="BP8" s="438"/>
      <c r="BQ8" s="438"/>
      <c r="BR8" s="438"/>
      <c r="BS8" s="438"/>
      <c r="BT8" s="438"/>
      <c r="BU8" s="438"/>
      <c r="BV8" s="438"/>
      <c r="BW8" s="438"/>
      <c r="BX8" s="438"/>
      <c r="BY8" s="438"/>
      <c r="BZ8" s="438"/>
      <c r="CA8" s="438"/>
      <c r="CB8" s="438"/>
      <c r="CC8" s="438"/>
      <c r="CD8" s="438"/>
      <c r="CE8" s="438"/>
      <c r="CF8" s="438"/>
      <c r="CG8" s="438"/>
      <c r="CH8" s="438"/>
      <c r="CI8" s="438"/>
      <c r="CJ8" s="438"/>
      <c r="CK8" s="438"/>
      <c r="CL8" s="438"/>
      <c r="CM8" s="438"/>
      <c r="CN8" s="438"/>
      <c r="CO8" s="438"/>
      <c r="CP8" s="438"/>
      <c r="CQ8" s="438"/>
      <c r="CR8" s="438"/>
      <c r="CS8" s="438"/>
      <c r="CT8" s="438"/>
      <c r="CU8" s="438"/>
      <c r="CV8" s="438"/>
      <c r="CW8" s="438"/>
      <c r="CX8" s="438"/>
      <c r="CY8" s="438"/>
      <c r="CZ8" s="438"/>
      <c r="DA8" s="438"/>
      <c r="DB8" s="438"/>
      <c r="DC8" s="438"/>
      <c r="DD8" s="438"/>
    </row>
    <row r="9" spans="1:108" s="12" customFormat="1" ht="12" customHeight="1" x14ac:dyDescent="0.2">
      <c r="BZ9" s="2"/>
    </row>
    <row r="10" spans="1:108" s="10" customFormat="1" ht="15.75" customHeight="1" x14ac:dyDescent="0.2">
      <c r="DD10" s="9" t="s">
        <v>5</v>
      </c>
    </row>
    <row r="11" spans="1:108" s="1" customFormat="1" ht="12" customHeight="1" x14ac:dyDescent="0.2"/>
    <row r="12" spans="1:108" ht="33" customHeight="1" x14ac:dyDescent="0.2">
      <c r="A12" s="433" t="s">
        <v>6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433"/>
      <c r="AQ12" s="433"/>
      <c r="AR12" s="433"/>
      <c r="AS12" s="433"/>
      <c r="AT12" s="433"/>
      <c r="AU12" s="433"/>
      <c r="AV12" s="433"/>
      <c r="AW12" s="433"/>
      <c r="AX12" s="433"/>
      <c r="AY12" s="433"/>
      <c r="AZ12" s="433"/>
      <c r="BA12" s="433"/>
      <c r="BB12" s="433"/>
      <c r="BC12" s="433"/>
      <c r="BD12" s="433"/>
      <c r="BE12" s="433"/>
      <c r="BF12" s="433"/>
      <c r="BG12" s="433"/>
      <c r="BH12" s="433"/>
      <c r="BI12" s="433"/>
      <c r="BJ12" s="433"/>
      <c r="BK12" s="433"/>
      <c r="BL12" s="433"/>
      <c r="BM12" s="433"/>
      <c r="BN12" s="433"/>
      <c r="BO12" s="433"/>
      <c r="BP12" s="433"/>
      <c r="BQ12" s="433"/>
      <c r="BR12" s="433"/>
      <c r="BS12" s="433"/>
      <c r="BT12" s="433"/>
      <c r="BU12" s="433"/>
      <c r="BV12" s="433"/>
      <c r="BW12" s="433"/>
      <c r="BX12" s="433"/>
      <c r="BY12" s="433"/>
      <c r="BZ12" s="433"/>
      <c r="CA12" s="433"/>
      <c r="CB12" s="433"/>
      <c r="CC12" s="433"/>
      <c r="CD12" s="433"/>
      <c r="CE12" s="433"/>
      <c r="CF12" s="433"/>
      <c r="CG12" s="433"/>
      <c r="CH12" s="433"/>
      <c r="CI12" s="433"/>
      <c r="CJ12" s="433"/>
      <c r="CK12" s="433"/>
      <c r="CL12" s="433"/>
      <c r="CM12" s="433"/>
      <c r="CN12" s="433"/>
      <c r="CO12" s="433"/>
      <c r="CP12" s="433"/>
      <c r="CQ12" s="433"/>
      <c r="CR12" s="433"/>
      <c r="CS12" s="433"/>
      <c r="CT12" s="433"/>
      <c r="CU12" s="433"/>
      <c r="CV12" s="433"/>
      <c r="CW12" s="433"/>
      <c r="CX12" s="433"/>
      <c r="CY12" s="433"/>
      <c r="CZ12" s="433"/>
      <c r="DA12" s="433"/>
      <c r="DB12" s="433"/>
      <c r="DC12" s="433"/>
      <c r="DD12" s="433"/>
    </row>
    <row r="13" spans="1:108" s="13" customFormat="1" ht="15.75" customHeight="1" x14ac:dyDescent="0.25">
      <c r="A13" s="437" t="s">
        <v>382</v>
      </c>
      <c r="B13" s="437"/>
      <c r="C13" s="437"/>
      <c r="D13" s="437"/>
      <c r="E13" s="437"/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  <c r="AE13" s="437"/>
      <c r="AF13" s="437"/>
      <c r="AG13" s="437"/>
      <c r="AH13" s="437"/>
      <c r="AI13" s="437"/>
      <c r="AJ13" s="437"/>
      <c r="AK13" s="437"/>
      <c r="AL13" s="437"/>
      <c r="AM13" s="437"/>
      <c r="AN13" s="437"/>
      <c r="AO13" s="437"/>
      <c r="AP13" s="437"/>
      <c r="AQ13" s="437"/>
      <c r="AR13" s="437"/>
      <c r="AS13" s="437"/>
      <c r="AT13" s="437"/>
      <c r="AU13" s="437"/>
      <c r="AV13" s="437"/>
      <c r="AW13" s="437"/>
      <c r="AX13" s="437"/>
      <c r="AY13" s="437"/>
      <c r="AZ13" s="437"/>
      <c r="BA13" s="437"/>
      <c r="BB13" s="437"/>
      <c r="BC13" s="437"/>
      <c r="BD13" s="437"/>
      <c r="BE13" s="437"/>
      <c r="BF13" s="437"/>
      <c r="BG13" s="437"/>
      <c r="BH13" s="437"/>
      <c r="BI13" s="437"/>
      <c r="BJ13" s="437"/>
      <c r="BK13" s="437"/>
      <c r="BL13" s="437"/>
      <c r="BM13" s="437"/>
      <c r="BN13" s="437"/>
      <c r="BO13" s="437"/>
      <c r="BP13" s="437"/>
      <c r="BQ13" s="437"/>
      <c r="BR13" s="437"/>
      <c r="BS13" s="437"/>
      <c r="BT13" s="437"/>
      <c r="BU13" s="437"/>
      <c r="BV13" s="437"/>
      <c r="BW13" s="437"/>
      <c r="BX13" s="437"/>
      <c r="BY13" s="437"/>
      <c r="BZ13" s="437"/>
      <c r="CA13" s="437"/>
      <c r="CB13" s="437"/>
      <c r="CC13" s="437"/>
      <c r="CD13" s="437"/>
      <c r="CE13" s="437"/>
      <c r="CF13" s="437"/>
      <c r="CG13" s="437"/>
      <c r="CH13" s="437"/>
      <c r="CI13" s="437"/>
      <c r="CJ13" s="437"/>
      <c r="CK13" s="437"/>
      <c r="CL13" s="437"/>
      <c r="CM13" s="437"/>
      <c r="CN13" s="437"/>
      <c r="CO13" s="437"/>
      <c r="CP13" s="437"/>
      <c r="CQ13" s="437"/>
      <c r="CR13" s="437"/>
      <c r="CS13" s="437"/>
      <c r="CT13" s="437"/>
      <c r="CU13" s="437"/>
      <c r="CV13" s="437"/>
      <c r="CW13" s="437"/>
      <c r="CX13" s="437"/>
      <c r="CY13" s="437"/>
      <c r="CZ13" s="437"/>
      <c r="DA13" s="437"/>
      <c r="DB13" s="437"/>
      <c r="DC13" s="437"/>
      <c r="DD13" s="437"/>
    </row>
    <row r="14" spans="1:108" s="1" customFormat="1" ht="13.5" customHeight="1" x14ac:dyDescent="0.2">
      <c r="A14" s="432" t="s">
        <v>7</v>
      </c>
      <c r="B14" s="432"/>
      <c r="C14" s="432"/>
      <c r="D14" s="432"/>
      <c r="E14" s="432"/>
      <c r="F14" s="432"/>
      <c r="G14" s="432"/>
      <c r="H14" s="432"/>
      <c r="I14" s="432"/>
      <c r="J14" s="432"/>
      <c r="K14" s="432"/>
      <c r="L14" s="432"/>
      <c r="M14" s="432"/>
      <c r="N14" s="432"/>
      <c r="O14" s="432"/>
      <c r="P14" s="432"/>
      <c r="Q14" s="432"/>
      <c r="R14" s="432"/>
      <c r="S14" s="432"/>
      <c r="T14" s="432"/>
      <c r="U14" s="432"/>
      <c r="V14" s="432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  <c r="AH14" s="432"/>
      <c r="AI14" s="432"/>
      <c r="AJ14" s="432"/>
      <c r="AK14" s="432"/>
      <c r="AL14" s="432"/>
      <c r="AM14" s="432"/>
      <c r="AN14" s="432"/>
      <c r="AO14" s="432"/>
      <c r="AP14" s="432"/>
      <c r="AQ14" s="432"/>
      <c r="AR14" s="432"/>
      <c r="AS14" s="432"/>
      <c r="AT14" s="432"/>
      <c r="AU14" s="432"/>
      <c r="AV14" s="432"/>
      <c r="AW14" s="432"/>
      <c r="AX14" s="432"/>
      <c r="AY14" s="432"/>
      <c r="AZ14" s="432"/>
      <c r="BA14" s="432"/>
      <c r="BB14" s="432"/>
      <c r="BC14" s="432"/>
      <c r="BD14" s="432"/>
      <c r="BE14" s="432"/>
      <c r="BF14" s="432"/>
      <c r="BG14" s="432"/>
      <c r="BH14" s="432"/>
      <c r="BI14" s="432"/>
      <c r="BJ14" s="432"/>
      <c r="BK14" s="432"/>
      <c r="BL14" s="432"/>
      <c r="BM14" s="432"/>
      <c r="BN14" s="432"/>
      <c r="BO14" s="432"/>
      <c r="BP14" s="432"/>
      <c r="BQ14" s="432"/>
      <c r="BR14" s="432"/>
      <c r="BS14" s="432"/>
      <c r="BT14" s="432"/>
      <c r="BU14" s="432"/>
      <c r="BV14" s="432"/>
      <c r="BW14" s="432"/>
      <c r="BX14" s="432"/>
      <c r="BY14" s="432"/>
      <c r="BZ14" s="432"/>
      <c r="CA14" s="432"/>
      <c r="CB14" s="432"/>
      <c r="CC14" s="432"/>
      <c r="CD14" s="432"/>
      <c r="CE14" s="432"/>
      <c r="CF14" s="432"/>
      <c r="CG14" s="432"/>
      <c r="CH14" s="432"/>
      <c r="CI14" s="432"/>
      <c r="CJ14" s="432"/>
      <c r="CK14" s="432"/>
      <c r="CL14" s="432"/>
      <c r="CM14" s="432"/>
      <c r="CN14" s="432"/>
      <c r="CO14" s="432"/>
      <c r="CP14" s="432"/>
      <c r="CQ14" s="432"/>
      <c r="CR14" s="432"/>
      <c r="CS14" s="432"/>
      <c r="CT14" s="432"/>
      <c r="CU14" s="432"/>
      <c r="CV14" s="432"/>
      <c r="CW14" s="432"/>
      <c r="CX14" s="432"/>
      <c r="CY14" s="432"/>
      <c r="CZ14" s="432"/>
      <c r="DA14" s="432"/>
      <c r="DB14" s="432"/>
      <c r="DC14" s="432"/>
    </row>
    <row r="15" spans="1:108" ht="12" customHeight="1" x14ac:dyDescent="0.2"/>
    <row r="16" spans="1:108" ht="39" customHeight="1" x14ac:dyDescent="0.2">
      <c r="A16" s="434" t="s">
        <v>21</v>
      </c>
      <c r="B16" s="435"/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5"/>
      <c r="V16" s="435"/>
      <c r="W16" s="435"/>
      <c r="X16" s="435"/>
      <c r="Y16" s="435"/>
      <c r="Z16" s="435"/>
      <c r="AA16" s="435"/>
      <c r="AB16" s="435"/>
      <c r="AC16" s="435"/>
      <c r="AD16" s="435"/>
      <c r="AE16" s="435"/>
      <c r="AF16" s="435"/>
      <c r="AG16" s="435"/>
      <c r="AH16" s="435"/>
      <c r="AI16" s="435"/>
      <c r="AJ16" s="435"/>
      <c r="AK16" s="435"/>
      <c r="AL16" s="435"/>
      <c r="AM16" s="435"/>
      <c r="AN16" s="435"/>
      <c r="AO16" s="435"/>
      <c r="AP16" s="435"/>
      <c r="AQ16" s="435"/>
      <c r="AR16" s="435"/>
      <c r="AS16" s="435"/>
      <c r="AT16" s="435"/>
      <c r="AU16" s="435"/>
      <c r="AV16" s="435"/>
      <c r="AW16" s="435"/>
      <c r="AX16" s="435"/>
      <c r="AY16" s="436"/>
      <c r="AZ16" s="434" t="s">
        <v>382</v>
      </c>
      <c r="BA16" s="435"/>
      <c r="BB16" s="435"/>
      <c r="BC16" s="435"/>
      <c r="BD16" s="435"/>
      <c r="BE16" s="435"/>
      <c r="BF16" s="435"/>
      <c r="BG16" s="435"/>
      <c r="BH16" s="435"/>
      <c r="BI16" s="435"/>
      <c r="BJ16" s="435"/>
      <c r="BK16" s="435"/>
      <c r="BL16" s="435"/>
      <c r="BM16" s="435"/>
      <c r="BN16" s="435"/>
      <c r="BO16" s="435"/>
      <c r="BP16" s="435"/>
      <c r="BQ16" s="435"/>
      <c r="BR16" s="435"/>
      <c r="BS16" s="435"/>
      <c r="BT16" s="435"/>
      <c r="BU16" s="435"/>
      <c r="BV16" s="435"/>
      <c r="BW16" s="435"/>
      <c r="BX16" s="435"/>
      <c r="BY16" s="435"/>
      <c r="BZ16" s="435"/>
      <c r="CA16" s="435"/>
      <c r="CB16" s="435"/>
      <c r="CC16" s="435"/>
      <c r="CD16" s="435"/>
      <c r="CE16" s="435"/>
      <c r="CF16" s="435"/>
      <c r="CG16" s="435"/>
      <c r="CH16" s="435"/>
      <c r="CI16" s="435"/>
      <c r="CJ16" s="435"/>
      <c r="CK16" s="435"/>
      <c r="CL16" s="435"/>
      <c r="CM16" s="435"/>
      <c r="CN16" s="435"/>
      <c r="CO16" s="435"/>
      <c r="CP16" s="435"/>
      <c r="CQ16" s="435"/>
      <c r="CR16" s="435"/>
      <c r="CS16" s="435"/>
      <c r="CT16" s="435"/>
      <c r="CU16" s="435"/>
      <c r="CV16" s="435"/>
      <c r="CW16" s="435"/>
      <c r="CX16" s="435"/>
      <c r="CY16" s="435"/>
      <c r="CZ16" s="435"/>
      <c r="DA16" s="435"/>
      <c r="DB16" s="435"/>
      <c r="DC16" s="435"/>
      <c r="DD16" s="436"/>
    </row>
    <row r="17" spans="1:108" ht="24.75" customHeight="1" x14ac:dyDescent="0.2">
      <c r="A17" s="434" t="s">
        <v>8</v>
      </c>
      <c r="B17" s="435"/>
      <c r="C17" s="435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35"/>
      <c r="S17" s="435"/>
      <c r="T17" s="435"/>
      <c r="U17" s="435"/>
      <c r="V17" s="435"/>
      <c r="W17" s="435"/>
      <c r="X17" s="435"/>
      <c r="Y17" s="435"/>
      <c r="Z17" s="435"/>
      <c r="AA17" s="435"/>
      <c r="AB17" s="435"/>
      <c r="AC17" s="435"/>
      <c r="AD17" s="435"/>
      <c r="AE17" s="435"/>
      <c r="AF17" s="435"/>
      <c r="AG17" s="435"/>
      <c r="AH17" s="435"/>
      <c r="AI17" s="435"/>
      <c r="AJ17" s="435"/>
      <c r="AK17" s="435"/>
      <c r="AL17" s="435"/>
      <c r="AM17" s="435"/>
      <c r="AN17" s="435"/>
      <c r="AO17" s="435"/>
      <c r="AP17" s="435"/>
      <c r="AQ17" s="435"/>
      <c r="AR17" s="435"/>
      <c r="AS17" s="435"/>
      <c r="AT17" s="435"/>
      <c r="AU17" s="435"/>
      <c r="AV17" s="435"/>
      <c r="AW17" s="435"/>
      <c r="AX17" s="435"/>
      <c r="AY17" s="436"/>
      <c r="AZ17" s="440" t="s">
        <v>383</v>
      </c>
      <c r="BA17" s="441"/>
      <c r="BB17" s="441"/>
      <c r="BC17" s="441"/>
      <c r="BD17" s="441"/>
      <c r="BE17" s="441"/>
      <c r="BF17" s="441"/>
      <c r="BG17" s="441"/>
      <c r="BH17" s="441"/>
      <c r="BI17" s="441"/>
      <c r="BJ17" s="441"/>
      <c r="BK17" s="441"/>
      <c r="BL17" s="441"/>
      <c r="BM17" s="441"/>
      <c r="BN17" s="441"/>
      <c r="BO17" s="441"/>
      <c r="BP17" s="441"/>
      <c r="BQ17" s="441"/>
      <c r="BR17" s="441"/>
      <c r="BS17" s="441"/>
      <c r="BT17" s="441"/>
      <c r="BU17" s="441"/>
      <c r="BV17" s="441"/>
      <c r="BW17" s="441"/>
      <c r="BX17" s="441"/>
      <c r="BY17" s="441"/>
      <c r="BZ17" s="441"/>
      <c r="CA17" s="441"/>
      <c r="CB17" s="441"/>
      <c r="CC17" s="441"/>
      <c r="CD17" s="441"/>
      <c r="CE17" s="441"/>
      <c r="CF17" s="441"/>
      <c r="CG17" s="441"/>
      <c r="CH17" s="441"/>
      <c r="CI17" s="441"/>
      <c r="CJ17" s="441"/>
      <c r="CK17" s="441"/>
      <c r="CL17" s="441"/>
      <c r="CM17" s="441"/>
      <c r="CN17" s="441"/>
      <c r="CO17" s="441"/>
      <c r="CP17" s="441"/>
      <c r="CQ17" s="441"/>
      <c r="CR17" s="441"/>
      <c r="CS17" s="441"/>
      <c r="CT17" s="441"/>
      <c r="CU17" s="441"/>
      <c r="CV17" s="441"/>
      <c r="CW17" s="441"/>
      <c r="CX17" s="441"/>
      <c r="CY17" s="441"/>
      <c r="CZ17" s="441"/>
      <c r="DA17" s="441"/>
      <c r="DB17" s="441"/>
      <c r="DC17" s="441"/>
      <c r="DD17" s="442"/>
    </row>
    <row r="18" spans="1:108" ht="12.75" customHeight="1" x14ac:dyDescent="0.2">
      <c r="A18" s="434" t="s">
        <v>9</v>
      </c>
      <c r="B18" s="435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5"/>
      <c r="AB18" s="435"/>
      <c r="AC18" s="435"/>
      <c r="AD18" s="435"/>
      <c r="AE18" s="435"/>
      <c r="AF18" s="435"/>
      <c r="AG18" s="435"/>
      <c r="AH18" s="435"/>
      <c r="AI18" s="435"/>
      <c r="AJ18" s="435"/>
      <c r="AK18" s="435"/>
      <c r="AL18" s="435"/>
      <c r="AM18" s="435"/>
      <c r="AN18" s="435"/>
      <c r="AO18" s="435"/>
      <c r="AP18" s="435"/>
      <c r="AQ18" s="435"/>
      <c r="AR18" s="435"/>
      <c r="AS18" s="435"/>
      <c r="AT18" s="435"/>
      <c r="AU18" s="435"/>
      <c r="AV18" s="435"/>
      <c r="AW18" s="435"/>
      <c r="AX18" s="435"/>
      <c r="AY18" s="436"/>
      <c r="AZ18" s="440" t="s">
        <v>384</v>
      </c>
      <c r="BA18" s="441"/>
      <c r="BB18" s="441"/>
      <c r="BC18" s="441"/>
      <c r="BD18" s="441"/>
      <c r="BE18" s="441"/>
      <c r="BF18" s="441"/>
      <c r="BG18" s="441"/>
      <c r="BH18" s="441"/>
      <c r="BI18" s="441"/>
      <c r="BJ18" s="441"/>
      <c r="BK18" s="441"/>
      <c r="BL18" s="441"/>
      <c r="BM18" s="441"/>
      <c r="BN18" s="441"/>
      <c r="BO18" s="441"/>
      <c r="BP18" s="441"/>
      <c r="BQ18" s="441"/>
      <c r="BR18" s="441"/>
      <c r="BS18" s="441"/>
      <c r="BT18" s="441"/>
      <c r="BU18" s="441"/>
      <c r="BV18" s="441"/>
      <c r="BW18" s="441"/>
      <c r="BX18" s="441"/>
      <c r="BY18" s="441"/>
      <c r="BZ18" s="441"/>
      <c r="CA18" s="441"/>
      <c r="CB18" s="441"/>
      <c r="CC18" s="441"/>
      <c r="CD18" s="441"/>
      <c r="CE18" s="441"/>
      <c r="CF18" s="441"/>
      <c r="CG18" s="441"/>
      <c r="CH18" s="441"/>
      <c r="CI18" s="441"/>
      <c r="CJ18" s="441"/>
      <c r="CK18" s="441"/>
      <c r="CL18" s="441"/>
      <c r="CM18" s="441"/>
      <c r="CN18" s="441"/>
      <c r="CO18" s="441"/>
      <c r="CP18" s="441"/>
      <c r="CQ18" s="441"/>
      <c r="CR18" s="441"/>
      <c r="CS18" s="441"/>
      <c r="CT18" s="441"/>
      <c r="CU18" s="441"/>
      <c r="CV18" s="441"/>
      <c r="CW18" s="441"/>
      <c r="CX18" s="441"/>
      <c r="CY18" s="441"/>
      <c r="CZ18" s="441"/>
      <c r="DA18" s="441"/>
      <c r="DB18" s="441"/>
      <c r="DC18" s="441"/>
      <c r="DD18" s="442"/>
    </row>
    <row r="19" spans="1:108" ht="27" customHeight="1" x14ac:dyDescent="0.2">
      <c r="A19" s="434" t="s">
        <v>22</v>
      </c>
      <c r="B19" s="435"/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5"/>
      <c r="V19" s="435"/>
      <c r="W19" s="435"/>
      <c r="X19" s="435"/>
      <c r="Y19" s="435"/>
      <c r="Z19" s="435"/>
      <c r="AA19" s="435"/>
      <c r="AB19" s="435"/>
      <c r="AC19" s="435"/>
      <c r="AD19" s="435"/>
      <c r="AE19" s="435"/>
      <c r="AF19" s="435"/>
      <c r="AG19" s="435"/>
      <c r="AH19" s="435"/>
      <c r="AI19" s="435"/>
      <c r="AJ19" s="435"/>
      <c r="AK19" s="435"/>
      <c r="AL19" s="435"/>
      <c r="AM19" s="435"/>
      <c r="AN19" s="435"/>
      <c r="AO19" s="435"/>
      <c r="AP19" s="435"/>
      <c r="AQ19" s="435"/>
      <c r="AR19" s="435"/>
      <c r="AS19" s="435"/>
      <c r="AT19" s="435"/>
      <c r="AU19" s="435"/>
      <c r="AV19" s="435"/>
      <c r="AW19" s="435"/>
      <c r="AX19" s="435"/>
      <c r="AY19" s="436"/>
      <c r="AZ19" s="434" t="s">
        <v>385</v>
      </c>
      <c r="BA19" s="435"/>
      <c r="BB19" s="435"/>
      <c r="BC19" s="435"/>
      <c r="BD19" s="435"/>
      <c r="BE19" s="435"/>
      <c r="BF19" s="435"/>
      <c r="BG19" s="435"/>
      <c r="BH19" s="435"/>
      <c r="BI19" s="435"/>
      <c r="BJ19" s="435"/>
      <c r="BK19" s="435"/>
      <c r="BL19" s="435"/>
      <c r="BM19" s="435"/>
      <c r="BN19" s="435"/>
      <c r="BO19" s="435"/>
      <c r="BP19" s="435"/>
      <c r="BQ19" s="435"/>
      <c r="BR19" s="435"/>
      <c r="BS19" s="435"/>
      <c r="BT19" s="435"/>
      <c r="BU19" s="435"/>
      <c r="BV19" s="435"/>
      <c r="BW19" s="435"/>
      <c r="BX19" s="435"/>
      <c r="BY19" s="435"/>
      <c r="BZ19" s="435"/>
      <c r="CA19" s="435"/>
      <c r="CB19" s="435"/>
      <c r="CC19" s="435"/>
      <c r="CD19" s="435"/>
      <c r="CE19" s="435"/>
      <c r="CF19" s="435"/>
      <c r="CG19" s="435"/>
      <c r="CH19" s="435"/>
      <c r="CI19" s="435"/>
      <c r="CJ19" s="435"/>
      <c r="CK19" s="435"/>
      <c r="CL19" s="435"/>
      <c r="CM19" s="435"/>
      <c r="CN19" s="435"/>
      <c r="CO19" s="435"/>
      <c r="CP19" s="435"/>
      <c r="CQ19" s="435"/>
      <c r="CR19" s="435"/>
      <c r="CS19" s="435"/>
      <c r="CT19" s="435"/>
      <c r="CU19" s="435"/>
      <c r="CV19" s="435"/>
      <c r="CW19" s="435"/>
      <c r="CX19" s="435"/>
      <c r="CY19" s="435"/>
      <c r="CZ19" s="435"/>
      <c r="DA19" s="435"/>
      <c r="DB19" s="435"/>
      <c r="DC19" s="435"/>
      <c r="DD19" s="436"/>
    </row>
    <row r="20" spans="1:108" ht="27" customHeight="1" x14ac:dyDescent="0.2">
      <c r="A20" s="434" t="s">
        <v>10</v>
      </c>
      <c r="B20" s="435"/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5"/>
      <c r="AB20" s="435"/>
      <c r="AC20" s="435"/>
      <c r="AD20" s="435"/>
      <c r="AE20" s="435"/>
      <c r="AF20" s="435"/>
      <c r="AG20" s="435"/>
      <c r="AH20" s="435"/>
      <c r="AI20" s="435"/>
      <c r="AJ20" s="435"/>
      <c r="AK20" s="435"/>
      <c r="AL20" s="435"/>
      <c r="AM20" s="435"/>
      <c r="AN20" s="435"/>
      <c r="AO20" s="435"/>
      <c r="AP20" s="435"/>
      <c r="AQ20" s="435"/>
      <c r="AR20" s="435"/>
      <c r="AS20" s="435"/>
      <c r="AT20" s="435"/>
      <c r="AU20" s="435"/>
      <c r="AV20" s="435"/>
      <c r="AW20" s="435"/>
      <c r="AX20" s="435"/>
      <c r="AY20" s="436"/>
      <c r="AZ20" s="440" t="s">
        <v>386</v>
      </c>
      <c r="BA20" s="441"/>
      <c r="BB20" s="441"/>
      <c r="BC20" s="441"/>
      <c r="BD20" s="441"/>
      <c r="BE20" s="441"/>
      <c r="BF20" s="441"/>
      <c r="BG20" s="441"/>
      <c r="BH20" s="441"/>
      <c r="BI20" s="441"/>
      <c r="BJ20" s="441"/>
      <c r="BK20" s="441"/>
      <c r="BL20" s="441"/>
      <c r="BM20" s="441"/>
      <c r="BN20" s="441"/>
      <c r="BO20" s="441"/>
      <c r="BP20" s="441"/>
      <c r="BQ20" s="441"/>
      <c r="BR20" s="441"/>
      <c r="BS20" s="441"/>
      <c r="BT20" s="441"/>
      <c r="BU20" s="441"/>
      <c r="BV20" s="441"/>
      <c r="BW20" s="441"/>
      <c r="BX20" s="441"/>
      <c r="BY20" s="441"/>
      <c r="BZ20" s="441"/>
      <c r="CA20" s="441"/>
      <c r="CB20" s="441"/>
      <c r="CC20" s="441"/>
      <c r="CD20" s="441"/>
      <c r="CE20" s="441"/>
      <c r="CF20" s="441"/>
      <c r="CG20" s="441"/>
      <c r="CH20" s="441"/>
      <c r="CI20" s="441"/>
      <c r="CJ20" s="441"/>
      <c r="CK20" s="441"/>
      <c r="CL20" s="441"/>
      <c r="CM20" s="441"/>
      <c r="CN20" s="441"/>
      <c r="CO20" s="441"/>
      <c r="CP20" s="441"/>
      <c r="CQ20" s="441"/>
      <c r="CR20" s="441"/>
      <c r="CS20" s="441"/>
      <c r="CT20" s="441"/>
      <c r="CU20" s="441"/>
      <c r="CV20" s="441"/>
      <c r="CW20" s="441"/>
      <c r="CX20" s="441"/>
      <c r="CY20" s="441"/>
      <c r="CZ20" s="441"/>
      <c r="DA20" s="441"/>
      <c r="DB20" s="441"/>
      <c r="DC20" s="441"/>
      <c r="DD20" s="442"/>
    </row>
    <row r="21" spans="1:108" ht="51.75" customHeight="1" x14ac:dyDescent="0.2">
      <c r="A21" s="434" t="s">
        <v>11</v>
      </c>
      <c r="B21" s="435"/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  <c r="AW21" s="435"/>
      <c r="AX21" s="435"/>
      <c r="AY21" s="436"/>
      <c r="AZ21" s="434" t="s">
        <v>387</v>
      </c>
      <c r="BA21" s="435"/>
      <c r="BB21" s="435"/>
      <c r="BC21" s="435"/>
      <c r="BD21" s="435"/>
      <c r="BE21" s="435"/>
      <c r="BF21" s="435"/>
      <c r="BG21" s="435"/>
      <c r="BH21" s="435"/>
      <c r="BI21" s="435"/>
      <c r="BJ21" s="435"/>
      <c r="BK21" s="435"/>
      <c r="BL21" s="435"/>
      <c r="BM21" s="435"/>
      <c r="BN21" s="435"/>
      <c r="BO21" s="435"/>
      <c r="BP21" s="435"/>
      <c r="BQ21" s="435"/>
      <c r="BR21" s="435"/>
      <c r="BS21" s="435"/>
      <c r="BT21" s="435"/>
      <c r="BU21" s="435"/>
      <c r="BV21" s="435"/>
      <c r="BW21" s="435"/>
      <c r="BX21" s="435"/>
      <c r="BY21" s="435"/>
      <c r="BZ21" s="435"/>
      <c r="CA21" s="435"/>
      <c r="CB21" s="435"/>
      <c r="CC21" s="435"/>
      <c r="CD21" s="435"/>
      <c r="CE21" s="435"/>
      <c r="CF21" s="435"/>
      <c r="CG21" s="435"/>
      <c r="CH21" s="435"/>
      <c r="CI21" s="435"/>
      <c r="CJ21" s="435"/>
      <c r="CK21" s="435"/>
      <c r="CL21" s="435"/>
      <c r="CM21" s="435"/>
      <c r="CN21" s="435"/>
      <c r="CO21" s="435"/>
      <c r="CP21" s="435"/>
      <c r="CQ21" s="435"/>
      <c r="CR21" s="435"/>
      <c r="CS21" s="435"/>
      <c r="CT21" s="435"/>
      <c r="CU21" s="435"/>
      <c r="CV21" s="435"/>
      <c r="CW21" s="435"/>
      <c r="CX21" s="435"/>
      <c r="CY21" s="435"/>
      <c r="CZ21" s="435"/>
      <c r="DA21" s="435"/>
      <c r="DB21" s="435"/>
      <c r="DC21" s="435"/>
      <c r="DD21" s="436"/>
    </row>
    <row r="22" spans="1:108" ht="51.75" customHeight="1" x14ac:dyDescent="0.2">
      <c r="A22" s="434" t="s">
        <v>12</v>
      </c>
      <c r="B22" s="435"/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  <c r="T22" s="435"/>
      <c r="U22" s="435"/>
      <c r="V22" s="435"/>
      <c r="W22" s="435"/>
      <c r="X22" s="435"/>
      <c r="Y22" s="435"/>
      <c r="Z22" s="435"/>
      <c r="AA22" s="435"/>
      <c r="AB22" s="435"/>
      <c r="AC22" s="435"/>
      <c r="AD22" s="435"/>
      <c r="AE22" s="435"/>
      <c r="AF22" s="435"/>
      <c r="AG22" s="435"/>
      <c r="AH22" s="435"/>
      <c r="AI22" s="435"/>
      <c r="AJ22" s="435"/>
      <c r="AK22" s="435"/>
      <c r="AL22" s="435"/>
      <c r="AM22" s="435"/>
      <c r="AN22" s="435"/>
      <c r="AO22" s="435"/>
      <c r="AP22" s="435"/>
      <c r="AQ22" s="435"/>
      <c r="AR22" s="435"/>
      <c r="AS22" s="435"/>
      <c r="AT22" s="435"/>
      <c r="AU22" s="435"/>
      <c r="AV22" s="435"/>
      <c r="AW22" s="435"/>
      <c r="AX22" s="435"/>
      <c r="AY22" s="436"/>
      <c r="AZ22" s="440" t="s">
        <v>389</v>
      </c>
      <c r="BA22" s="441"/>
      <c r="BB22" s="441"/>
      <c r="BC22" s="441"/>
      <c r="BD22" s="441"/>
      <c r="BE22" s="441"/>
      <c r="BF22" s="441"/>
      <c r="BG22" s="441"/>
      <c r="BH22" s="441"/>
      <c r="BI22" s="441"/>
      <c r="BJ22" s="441"/>
      <c r="BK22" s="441"/>
      <c r="BL22" s="441"/>
      <c r="BM22" s="441"/>
      <c r="BN22" s="441"/>
      <c r="BO22" s="441"/>
      <c r="BP22" s="441"/>
      <c r="BQ22" s="441"/>
      <c r="BR22" s="441"/>
      <c r="BS22" s="441"/>
      <c r="BT22" s="441"/>
      <c r="BU22" s="441"/>
      <c r="BV22" s="441"/>
      <c r="BW22" s="441"/>
      <c r="BX22" s="441"/>
      <c r="BY22" s="441"/>
      <c r="BZ22" s="441"/>
      <c r="CA22" s="441"/>
      <c r="CB22" s="441"/>
      <c r="CC22" s="441"/>
      <c r="CD22" s="441"/>
      <c r="CE22" s="441"/>
      <c r="CF22" s="441"/>
      <c r="CG22" s="441"/>
      <c r="CH22" s="441"/>
      <c r="CI22" s="441"/>
      <c r="CJ22" s="441"/>
      <c r="CK22" s="441"/>
      <c r="CL22" s="441"/>
      <c r="CM22" s="441"/>
      <c r="CN22" s="441"/>
      <c r="CO22" s="441"/>
      <c r="CP22" s="441"/>
      <c r="CQ22" s="441"/>
      <c r="CR22" s="441"/>
      <c r="CS22" s="441"/>
      <c r="CT22" s="441"/>
      <c r="CU22" s="441"/>
      <c r="CV22" s="441"/>
      <c r="CW22" s="441"/>
      <c r="CX22" s="441"/>
      <c r="CY22" s="441"/>
      <c r="CZ22" s="441"/>
      <c r="DA22" s="441"/>
      <c r="DB22" s="441"/>
      <c r="DC22" s="441"/>
      <c r="DD22" s="442"/>
    </row>
    <row r="23" spans="1:108" ht="27" customHeight="1" x14ac:dyDescent="0.2">
      <c r="A23" s="434" t="s">
        <v>13</v>
      </c>
      <c r="B23" s="435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435"/>
      <c r="N23" s="435"/>
      <c r="O23" s="435"/>
      <c r="P23" s="435"/>
      <c r="Q23" s="435"/>
      <c r="R23" s="435"/>
      <c r="S23" s="435"/>
      <c r="T23" s="435"/>
      <c r="U23" s="435"/>
      <c r="V23" s="435"/>
      <c r="W23" s="435"/>
      <c r="X23" s="435"/>
      <c r="Y23" s="435"/>
      <c r="Z23" s="435"/>
      <c r="AA23" s="435"/>
      <c r="AB23" s="435"/>
      <c r="AC23" s="435"/>
      <c r="AD23" s="435"/>
      <c r="AE23" s="435"/>
      <c r="AF23" s="435"/>
      <c r="AG23" s="435"/>
      <c r="AH23" s="435"/>
      <c r="AI23" s="435"/>
      <c r="AJ23" s="435"/>
      <c r="AK23" s="435"/>
      <c r="AL23" s="435"/>
      <c r="AM23" s="435"/>
      <c r="AN23" s="435"/>
      <c r="AO23" s="435"/>
      <c r="AP23" s="435"/>
      <c r="AQ23" s="435"/>
      <c r="AR23" s="435"/>
      <c r="AS23" s="435"/>
      <c r="AT23" s="435"/>
      <c r="AU23" s="435"/>
      <c r="AV23" s="435"/>
      <c r="AW23" s="435"/>
      <c r="AX23" s="435"/>
      <c r="AY23" s="436"/>
      <c r="AZ23" s="434"/>
      <c r="BA23" s="435"/>
      <c r="BB23" s="435"/>
      <c r="BC23" s="435"/>
      <c r="BD23" s="435"/>
      <c r="BE23" s="435"/>
      <c r="BF23" s="435"/>
      <c r="BG23" s="435"/>
      <c r="BH23" s="435"/>
      <c r="BI23" s="435"/>
      <c r="BJ23" s="435"/>
      <c r="BK23" s="435"/>
      <c r="BL23" s="435"/>
      <c r="BM23" s="435"/>
      <c r="BN23" s="435"/>
      <c r="BO23" s="435"/>
      <c r="BP23" s="435"/>
      <c r="BQ23" s="435"/>
      <c r="BR23" s="435"/>
      <c r="BS23" s="435"/>
      <c r="BT23" s="435"/>
      <c r="BU23" s="435"/>
      <c r="BV23" s="435"/>
      <c r="BW23" s="435"/>
      <c r="BX23" s="435"/>
      <c r="BY23" s="435"/>
      <c r="BZ23" s="435"/>
      <c r="CA23" s="435"/>
      <c r="CB23" s="435"/>
      <c r="CC23" s="435"/>
      <c r="CD23" s="435"/>
      <c r="CE23" s="435"/>
      <c r="CF23" s="435"/>
      <c r="CG23" s="435"/>
      <c r="CH23" s="435"/>
      <c r="CI23" s="435"/>
      <c r="CJ23" s="435"/>
      <c r="CK23" s="435"/>
      <c r="CL23" s="435"/>
      <c r="CM23" s="435"/>
      <c r="CN23" s="435"/>
      <c r="CO23" s="435"/>
      <c r="CP23" s="435"/>
      <c r="CQ23" s="435"/>
      <c r="CR23" s="435"/>
      <c r="CS23" s="435"/>
      <c r="CT23" s="435"/>
      <c r="CU23" s="435"/>
      <c r="CV23" s="435"/>
      <c r="CW23" s="435"/>
      <c r="CX23" s="435"/>
      <c r="CY23" s="435"/>
      <c r="CZ23" s="435"/>
      <c r="DA23" s="435"/>
      <c r="DB23" s="435"/>
      <c r="DC23" s="435"/>
      <c r="DD23" s="436"/>
    </row>
    <row r="24" spans="1:108" ht="27" customHeight="1" x14ac:dyDescent="0.2">
      <c r="A24" s="434" t="s">
        <v>14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435"/>
      <c r="N24" s="435"/>
      <c r="O24" s="435"/>
      <c r="P24" s="435"/>
      <c r="Q24" s="435"/>
      <c r="R24" s="435"/>
      <c r="S24" s="435"/>
      <c r="T24" s="435"/>
      <c r="U24" s="435"/>
      <c r="V24" s="435"/>
      <c r="W24" s="435"/>
      <c r="X24" s="435"/>
      <c r="Y24" s="435"/>
      <c r="Z24" s="435"/>
      <c r="AA24" s="435"/>
      <c r="AB24" s="435"/>
      <c r="AC24" s="435"/>
      <c r="AD24" s="435"/>
      <c r="AE24" s="435"/>
      <c r="AF24" s="435"/>
      <c r="AG24" s="435"/>
      <c r="AH24" s="435"/>
      <c r="AI24" s="435"/>
      <c r="AJ24" s="435"/>
      <c r="AK24" s="435"/>
      <c r="AL24" s="435"/>
      <c r="AM24" s="435"/>
      <c r="AN24" s="435"/>
      <c r="AO24" s="435"/>
      <c r="AP24" s="435"/>
      <c r="AQ24" s="435"/>
      <c r="AR24" s="435"/>
      <c r="AS24" s="435"/>
      <c r="AT24" s="435"/>
      <c r="AU24" s="435"/>
      <c r="AV24" s="435"/>
      <c r="AW24" s="435"/>
      <c r="AX24" s="435"/>
      <c r="AY24" s="436"/>
      <c r="AZ24" s="440" t="s">
        <v>388</v>
      </c>
      <c r="BA24" s="441"/>
      <c r="BB24" s="441"/>
      <c r="BC24" s="441"/>
      <c r="BD24" s="441"/>
      <c r="BE24" s="441"/>
      <c r="BF24" s="441"/>
      <c r="BG24" s="441"/>
      <c r="BH24" s="441"/>
      <c r="BI24" s="441"/>
      <c r="BJ24" s="441"/>
      <c r="BK24" s="441"/>
      <c r="BL24" s="441"/>
      <c r="BM24" s="441"/>
      <c r="BN24" s="441"/>
      <c r="BO24" s="441"/>
      <c r="BP24" s="441"/>
      <c r="BQ24" s="441"/>
      <c r="BR24" s="441"/>
      <c r="BS24" s="441"/>
      <c r="BT24" s="441"/>
      <c r="BU24" s="441"/>
      <c r="BV24" s="441"/>
      <c r="BW24" s="441"/>
      <c r="BX24" s="441"/>
      <c r="BY24" s="441"/>
      <c r="BZ24" s="441"/>
      <c r="CA24" s="441"/>
      <c r="CB24" s="441"/>
      <c r="CC24" s="441"/>
      <c r="CD24" s="441"/>
      <c r="CE24" s="441"/>
      <c r="CF24" s="441"/>
      <c r="CG24" s="441"/>
      <c r="CH24" s="441"/>
      <c r="CI24" s="441"/>
      <c r="CJ24" s="441"/>
      <c r="CK24" s="441"/>
      <c r="CL24" s="441"/>
      <c r="CM24" s="441"/>
      <c r="CN24" s="441"/>
      <c r="CO24" s="441"/>
      <c r="CP24" s="441"/>
      <c r="CQ24" s="441"/>
      <c r="CR24" s="441"/>
      <c r="CS24" s="441"/>
      <c r="CT24" s="441"/>
      <c r="CU24" s="441"/>
      <c r="CV24" s="441"/>
      <c r="CW24" s="441"/>
      <c r="CX24" s="441"/>
      <c r="CY24" s="441"/>
      <c r="CZ24" s="441"/>
      <c r="DA24" s="441"/>
      <c r="DB24" s="441"/>
      <c r="DC24" s="441"/>
      <c r="DD24" s="442"/>
    </row>
    <row r="25" spans="1:108" ht="27" customHeight="1" x14ac:dyDescent="0.2">
      <c r="A25" s="434" t="s">
        <v>15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5"/>
      <c r="Q25" s="435"/>
      <c r="R25" s="435"/>
      <c r="S25" s="435"/>
      <c r="T25" s="435"/>
      <c r="U25" s="435"/>
      <c r="V25" s="435"/>
      <c r="W25" s="435"/>
      <c r="X25" s="435"/>
      <c r="Y25" s="435"/>
      <c r="Z25" s="435"/>
      <c r="AA25" s="435"/>
      <c r="AB25" s="435"/>
      <c r="AC25" s="435"/>
      <c r="AD25" s="435"/>
      <c r="AE25" s="435"/>
      <c r="AF25" s="435"/>
      <c r="AG25" s="435"/>
      <c r="AH25" s="435"/>
      <c r="AI25" s="435"/>
      <c r="AJ25" s="435"/>
      <c r="AK25" s="435"/>
      <c r="AL25" s="435"/>
      <c r="AM25" s="435"/>
      <c r="AN25" s="435"/>
      <c r="AO25" s="435"/>
      <c r="AP25" s="435"/>
      <c r="AQ25" s="435"/>
      <c r="AR25" s="435"/>
      <c r="AS25" s="435"/>
      <c r="AT25" s="435"/>
      <c r="AU25" s="435"/>
      <c r="AV25" s="435"/>
      <c r="AW25" s="435"/>
      <c r="AX25" s="435"/>
      <c r="AY25" s="436"/>
      <c r="AZ25" s="434" t="s">
        <v>390</v>
      </c>
      <c r="BA25" s="435"/>
      <c r="BB25" s="435"/>
      <c r="BC25" s="435"/>
      <c r="BD25" s="435"/>
      <c r="BE25" s="435"/>
      <c r="BF25" s="435"/>
      <c r="BG25" s="435"/>
      <c r="BH25" s="435"/>
      <c r="BI25" s="435"/>
      <c r="BJ25" s="435"/>
      <c r="BK25" s="435"/>
      <c r="BL25" s="435"/>
      <c r="BM25" s="435"/>
      <c r="BN25" s="435"/>
      <c r="BO25" s="435"/>
      <c r="BP25" s="435"/>
      <c r="BQ25" s="435"/>
      <c r="BR25" s="435"/>
      <c r="BS25" s="435"/>
      <c r="BT25" s="435"/>
      <c r="BU25" s="435"/>
      <c r="BV25" s="435"/>
      <c r="BW25" s="435"/>
      <c r="BX25" s="435"/>
      <c r="BY25" s="435"/>
      <c r="BZ25" s="435"/>
      <c r="CA25" s="435"/>
      <c r="CB25" s="435"/>
      <c r="CC25" s="435"/>
      <c r="CD25" s="435"/>
      <c r="CE25" s="435"/>
      <c r="CF25" s="435"/>
      <c r="CG25" s="435"/>
      <c r="CH25" s="435"/>
      <c r="CI25" s="435"/>
      <c r="CJ25" s="435"/>
      <c r="CK25" s="435"/>
      <c r="CL25" s="435"/>
      <c r="CM25" s="435"/>
      <c r="CN25" s="435"/>
      <c r="CO25" s="435"/>
      <c r="CP25" s="435"/>
      <c r="CQ25" s="435"/>
      <c r="CR25" s="435"/>
      <c r="CS25" s="435"/>
      <c r="CT25" s="435"/>
      <c r="CU25" s="435"/>
      <c r="CV25" s="435"/>
      <c r="CW25" s="435"/>
      <c r="CX25" s="435"/>
      <c r="CY25" s="435"/>
      <c r="CZ25" s="435"/>
      <c r="DA25" s="435"/>
      <c r="DB25" s="435"/>
      <c r="DC25" s="435"/>
      <c r="DD25" s="436"/>
    </row>
    <row r="26" spans="1:108" ht="27" customHeight="1" x14ac:dyDescent="0.2">
      <c r="A26" s="434" t="s">
        <v>16</v>
      </c>
      <c r="B26" s="435"/>
      <c r="C26" s="435"/>
      <c r="D26" s="435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435"/>
      <c r="AC26" s="435"/>
      <c r="AD26" s="435"/>
      <c r="AE26" s="435"/>
      <c r="AF26" s="435"/>
      <c r="AG26" s="435"/>
      <c r="AH26" s="435"/>
      <c r="AI26" s="435"/>
      <c r="AJ26" s="435"/>
      <c r="AK26" s="435"/>
      <c r="AL26" s="435"/>
      <c r="AM26" s="435"/>
      <c r="AN26" s="435"/>
      <c r="AO26" s="435"/>
      <c r="AP26" s="435"/>
      <c r="AQ26" s="435"/>
      <c r="AR26" s="435"/>
      <c r="AS26" s="435"/>
      <c r="AT26" s="435"/>
      <c r="AU26" s="435"/>
      <c r="AV26" s="435"/>
      <c r="AW26" s="435"/>
      <c r="AX26" s="435"/>
      <c r="AY26" s="436"/>
      <c r="AZ26" s="440" t="s">
        <v>391</v>
      </c>
      <c r="BA26" s="441"/>
      <c r="BB26" s="441"/>
      <c r="BC26" s="441"/>
      <c r="BD26" s="441"/>
      <c r="BE26" s="441"/>
      <c r="BF26" s="441"/>
      <c r="BG26" s="441"/>
      <c r="BH26" s="441"/>
      <c r="BI26" s="441"/>
      <c r="BJ26" s="441"/>
      <c r="BK26" s="441"/>
      <c r="BL26" s="441"/>
      <c r="BM26" s="441"/>
      <c r="BN26" s="441"/>
      <c r="BO26" s="441"/>
      <c r="BP26" s="441"/>
      <c r="BQ26" s="441"/>
      <c r="BR26" s="441"/>
      <c r="BS26" s="441"/>
      <c r="BT26" s="441"/>
      <c r="BU26" s="441"/>
      <c r="BV26" s="441"/>
      <c r="BW26" s="441"/>
      <c r="BX26" s="441"/>
      <c r="BY26" s="441"/>
      <c r="BZ26" s="441"/>
      <c r="CA26" s="441"/>
      <c r="CB26" s="441"/>
      <c r="CC26" s="441"/>
      <c r="CD26" s="441"/>
      <c r="CE26" s="441"/>
      <c r="CF26" s="441"/>
      <c r="CG26" s="441"/>
      <c r="CH26" s="441"/>
      <c r="CI26" s="441"/>
      <c r="CJ26" s="441"/>
      <c r="CK26" s="441"/>
      <c r="CL26" s="441"/>
      <c r="CM26" s="441"/>
      <c r="CN26" s="441"/>
      <c r="CO26" s="441"/>
      <c r="CP26" s="441"/>
      <c r="CQ26" s="441"/>
      <c r="CR26" s="441"/>
      <c r="CS26" s="441"/>
      <c r="CT26" s="441"/>
      <c r="CU26" s="441"/>
      <c r="CV26" s="441"/>
      <c r="CW26" s="441"/>
      <c r="CX26" s="441"/>
      <c r="CY26" s="441"/>
      <c r="CZ26" s="441"/>
      <c r="DA26" s="441"/>
      <c r="DB26" s="441"/>
      <c r="DC26" s="441"/>
      <c r="DD26" s="442"/>
    </row>
    <row r="27" spans="1:108" ht="27" customHeight="1" x14ac:dyDescent="0.2">
      <c r="A27" s="434" t="s">
        <v>17</v>
      </c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5"/>
      <c r="Q27" s="435"/>
      <c r="R27" s="435"/>
      <c r="S27" s="435"/>
      <c r="T27" s="435"/>
      <c r="U27" s="435"/>
      <c r="V27" s="435"/>
      <c r="W27" s="435"/>
      <c r="X27" s="435"/>
      <c r="Y27" s="435"/>
      <c r="Z27" s="435"/>
      <c r="AA27" s="435"/>
      <c r="AB27" s="435"/>
      <c r="AC27" s="435"/>
      <c r="AD27" s="435"/>
      <c r="AE27" s="435"/>
      <c r="AF27" s="435"/>
      <c r="AG27" s="435"/>
      <c r="AH27" s="435"/>
      <c r="AI27" s="435"/>
      <c r="AJ27" s="435"/>
      <c r="AK27" s="435"/>
      <c r="AL27" s="435"/>
      <c r="AM27" s="435"/>
      <c r="AN27" s="435"/>
      <c r="AO27" s="435"/>
      <c r="AP27" s="435"/>
      <c r="AQ27" s="435"/>
      <c r="AR27" s="435"/>
      <c r="AS27" s="435"/>
      <c r="AT27" s="435"/>
      <c r="AU27" s="435"/>
      <c r="AV27" s="435"/>
      <c r="AW27" s="435"/>
      <c r="AX27" s="435"/>
      <c r="AY27" s="436"/>
      <c r="AZ27" s="434"/>
      <c r="BA27" s="435"/>
      <c r="BB27" s="435"/>
      <c r="BC27" s="435"/>
      <c r="BD27" s="435"/>
      <c r="BE27" s="435"/>
      <c r="BF27" s="435"/>
      <c r="BG27" s="435"/>
      <c r="BH27" s="435"/>
      <c r="BI27" s="435"/>
      <c r="BJ27" s="435"/>
      <c r="BK27" s="435"/>
      <c r="BL27" s="435"/>
      <c r="BM27" s="435"/>
      <c r="BN27" s="435"/>
      <c r="BO27" s="435"/>
      <c r="BP27" s="435"/>
      <c r="BQ27" s="435"/>
      <c r="BR27" s="435"/>
      <c r="BS27" s="435"/>
      <c r="BT27" s="435"/>
      <c r="BU27" s="435"/>
      <c r="BV27" s="435"/>
      <c r="BW27" s="435"/>
      <c r="BX27" s="435"/>
      <c r="BY27" s="435"/>
      <c r="BZ27" s="435"/>
      <c r="CA27" s="435"/>
      <c r="CB27" s="435"/>
      <c r="CC27" s="435"/>
      <c r="CD27" s="435"/>
      <c r="CE27" s="435"/>
      <c r="CF27" s="435"/>
      <c r="CG27" s="435"/>
      <c r="CH27" s="435"/>
      <c r="CI27" s="435"/>
      <c r="CJ27" s="435"/>
      <c r="CK27" s="435"/>
      <c r="CL27" s="435"/>
      <c r="CM27" s="435"/>
      <c r="CN27" s="435"/>
      <c r="CO27" s="435"/>
      <c r="CP27" s="435"/>
      <c r="CQ27" s="435"/>
      <c r="CR27" s="435"/>
      <c r="CS27" s="435"/>
      <c r="CT27" s="435"/>
      <c r="CU27" s="435"/>
      <c r="CV27" s="435"/>
      <c r="CW27" s="435"/>
      <c r="CX27" s="435"/>
      <c r="CY27" s="435"/>
      <c r="CZ27" s="435"/>
      <c r="DA27" s="435"/>
      <c r="DB27" s="435"/>
      <c r="DC27" s="435"/>
      <c r="DD27" s="436"/>
    </row>
    <row r="28" spans="1:108" ht="27" customHeight="1" x14ac:dyDescent="0.2">
      <c r="A28" s="434" t="s">
        <v>18</v>
      </c>
      <c r="B28" s="435"/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/>
      <c r="O28" s="435"/>
      <c r="P28" s="435"/>
      <c r="Q28" s="435"/>
      <c r="R28" s="435"/>
      <c r="S28" s="435"/>
      <c r="T28" s="435"/>
      <c r="U28" s="435"/>
      <c r="V28" s="435"/>
      <c r="W28" s="435"/>
      <c r="X28" s="435"/>
      <c r="Y28" s="435"/>
      <c r="Z28" s="435"/>
      <c r="AA28" s="435"/>
      <c r="AB28" s="435"/>
      <c r="AC28" s="435"/>
      <c r="AD28" s="435"/>
      <c r="AE28" s="435"/>
      <c r="AF28" s="435"/>
      <c r="AG28" s="435"/>
      <c r="AH28" s="435"/>
      <c r="AI28" s="435"/>
      <c r="AJ28" s="435"/>
      <c r="AK28" s="435"/>
      <c r="AL28" s="435"/>
      <c r="AM28" s="435"/>
      <c r="AN28" s="435"/>
      <c r="AO28" s="435"/>
      <c r="AP28" s="435"/>
      <c r="AQ28" s="435"/>
      <c r="AR28" s="435"/>
      <c r="AS28" s="435"/>
      <c r="AT28" s="435"/>
      <c r="AU28" s="435"/>
      <c r="AV28" s="435"/>
      <c r="AW28" s="435"/>
      <c r="AX28" s="435"/>
      <c r="AY28" s="436"/>
      <c r="AZ28" s="440" t="s">
        <v>392</v>
      </c>
      <c r="BA28" s="441"/>
      <c r="BB28" s="441"/>
      <c r="BC28" s="441"/>
      <c r="BD28" s="441"/>
      <c r="BE28" s="441"/>
      <c r="BF28" s="441"/>
      <c r="BG28" s="441"/>
      <c r="BH28" s="441"/>
      <c r="BI28" s="441"/>
      <c r="BJ28" s="441"/>
      <c r="BK28" s="441"/>
      <c r="BL28" s="441"/>
      <c r="BM28" s="441"/>
      <c r="BN28" s="441"/>
      <c r="BO28" s="441"/>
      <c r="BP28" s="441"/>
      <c r="BQ28" s="441"/>
      <c r="BR28" s="441"/>
      <c r="BS28" s="441"/>
      <c r="BT28" s="441"/>
      <c r="BU28" s="441"/>
      <c r="BV28" s="441"/>
      <c r="BW28" s="441"/>
      <c r="BX28" s="441"/>
      <c r="BY28" s="441"/>
      <c r="BZ28" s="441"/>
      <c r="CA28" s="441"/>
      <c r="CB28" s="441"/>
      <c r="CC28" s="441"/>
      <c r="CD28" s="441"/>
      <c r="CE28" s="441"/>
      <c r="CF28" s="441"/>
      <c r="CG28" s="441"/>
      <c r="CH28" s="441"/>
      <c r="CI28" s="441"/>
      <c r="CJ28" s="441"/>
      <c r="CK28" s="441"/>
      <c r="CL28" s="441"/>
      <c r="CM28" s="441"/>
      <c r="CN28" s="441"/>
      <c r="CO28" s="441"/>
      <c r="CP28" s="441"/>
      <c r="CQ28" s="441"/>
      <c r="CR28" s="441"/>
      <c r="CS28" s="441"/>
      <c r="CT28" s="441"/>
      <c r="CU28" s="441"/>
      <c r="CV28" s="441"/>
      <c r="CW28" s="441"/>
      <c r="CX28" s="441"/>
      <c r="CY28" s="441"/>
      <c r="CZ28" s="441"/>
      <c r="DA28" s="441"/>
      <c r="DB28" s="441"/>
      <c r="DC28" s="441"/>
      <c r="DD28" s="442"/>
    </row>
    <row r="29" spans="1:108" ht="12.75" customHeight="1" x14ac:dyDescent="0.2">
      <c r="B29" s="5"/>
      <c r="C29" s="5"/>
      <c r="D29" s="5"/>
      <c r="E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</row>
    <row r="30" spans="1:108" s="15" customFormat="1" ht="15.75" customHeight="1" x14ac:dyDescent="0.25">
      <c r="A30" s="444" t="s">
        <v>19</v>
      </c>
      <c r="B30" s="444"/>
      <c r="C30" s="444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4"/>
      <c r="AA30" s="444"/>
      <c r="AB30" s="444"/>
      <c r="AC30" s="444"/>
      <c r="AD30" s="444"/>
      <c r="AE30" s="444"/>
      <c r="AF30" s="444"/>
      <c r="AG30" s="444"/>
      <c r="AH30" s="444"/>
      <c r="AI30" s="444"/>
      <c r="AJ30" s="444"/>
      <c r="AK30" s="444"/>
      <c r="AL30" s="444"/>
      <c r="AM30" s="444"/>
      <c r="AN30" s="444"/>
      <c r="AO30" s="444"/>
      <c r="AP30" s="444"/>
      <c r="AQ30" s="444"/>
      <c r="AR30" s="444"/>
      <c r="AS30" s="444"/>
      <c r="AT30" s="444"/>
      <c r="AU30" s="444"/>
      <c r="AV30" s="444"/>
      <c r="AW30" s="444"/>
      <c r="AX30" s="444"/>
      <c r="AY30" s="444"/>
      <c r="AZ30" s="443" t="s">
        <v>1384</v>
      </c>
      <c r="BA30" s="443"/>
      <c r="BB30" s="443"/>
      <c r="BC30" s="443"/>
      <c r="BD30" s="443"/>
      <c r="BE30" s="443"/>
      <c r="BF30" s="443"/>
      <c r="BG30" s="443"/>
      <c r="BH30" s="443"/>
      <c r="BI30" s="443"/>
      <c r="BJ30" s="443"/>
      <c r="BK30" s="443"/>
      <c r="BL30" s="443"/>
      <c r="BM30" s="443"/>
      <c r="BN30" s="443"/>
      <c r="BO30" s="443"/>
      <c r="BP30" s="443"/>
      <c r="BQ30" s="443"/>
      <c r="BR30" s="443"/>
      <c r="BS30" s="443"/>
      <c r="BT30" s="443"/>
      <c r="BU30" s="443"/>
      <c r="BV30" s="443"/>
      <c r="BW30" s="443"/>
      <c r="BX30" s="443"/>
      <c r="BY30" s="443"/>
      <c r="BZ30" s="443"/>
      <c r="CA30" s="443"/>
      <c r="CB30" s="443"/>
      <c r="CC30" s="443"/>
      <c r="CD30" s="443"/>
      <c r="CE30" s="443"/>
      <c r="CF30" s="443"/>
      <c r="CG30" s="443"/>
      <c r="CH30" s="443"/>
      <c r="CI30" s="443"/>
      <c r="CJ30" s="443"/>
      <c r="CK30" s="443"/>
      <c r="CL30" s="443"/>
      <c r="CM30" s="443"/>
      <c r="CN30" s="443"/>
      <c r="CO30" s="443"/>
      <c r="CP30" s="443"/>
      <c r="CQ30" s="443"/>
      <c r="CR30" s="443"/>
      <c r="CS30" s="443"/>
      <c r="CT30" s="443"/>
      <c r="CU30" s="443"/>
      <c r="CV30" s="443"/>
      <c r="CW30" s="443"/>
      <c r="CX30" s="443"/>
      <c r="CY30" s="443"/>
      <c r="CZ30" s="443"/>
      <c r="DA30" s="443"/>
      <c r="DB30" s="443"/>
      <c r="DC30" s="443"/>
      <c r="DD30" s="443"/>
    </row>
    <row r="31" spans="1:108" s="14" customFormat="1" ht="15.75" customHeight="1" x14ac:dyDescent="0.25">
      <c r="A31" s="14" t="s">
        <v>20</v>
      </c>
    </row>
  </sheetData>
  <mergeCells count="35">
    <mergeCell ref="A22:AY22"/>
    <mergeCell ref="A23:AY23"/>
    <mergeCell ref="A17:AY17"/>
    <mergeCell ref="A30:AY30"/>
    <mergeCell ref="A18:AY18"/>
    <mergeCell ref="A19:AY19"/>
    <mergeCell ref="A25:AY25"/>
    <mergeCell ref="A26:AY26"/>
    <mergeCell ref="A21:AY21"/>
    <mergeCell ref="A27:AY27"/>
    <mergeCell ref="A28:AY28"/>
    <mergeCell ref="A20:AY20"/>
    <mergeCell ref="A24:AY24"/>
    <mergeCell ref="AZ22:DD22"/>
    <mergeCell ref="AZ23:DD23"/>
    <mergeCell ref="AZ24:DD24"/>
    <mergeCell ref="AZ30:DD30"/>
    <mergeCell ref="AZ17:DD17"/>
    <mergeCell ref="AZ18:DD18"/>
    <mergeCell ref="AZ19:DD19"/>
    <mergeCell ref="AZ25:DD25"/>
    <mergeCell ref="AZ26:DD26"/>
    <mergeCell ref="AZ27:DD27"/>
    <mergeCell ref="AZ28:DD28"/>
    <mergeCell ref="AZ20:DD20"/>
    <mergeCell ref="AZ21:DD21"/>
    <mergeCell ref="BS1:DD1"/>
    <mergeCell ref="BS3:DD3"/>
    <mergeCell ref="A12:DD12"/>
    <mergeCell ref="AZ16:DD16"/>
    <mergeCell ref="A16:AY16"/>
    <mergeCell ref="A14:DC14"/>
    <mergeCell ref="A13:DD13"/>
    <mergeCell ref="A8:DD8"/>
    <mergeCell ref="BS4:DD4"/>
  </mergeCells>
  <phoneticPr fontId="2" type="noConversion"/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I95"/>
  <sheetViews>
    <sheetView view="pageBreakPreview" zoomScale="130" zoomScaleNormal="100" zoomScaleSheetLayoutView="130" workbookViewId="0">
      <pane xSplit="22" ySplit="11" topLeftCell="BH30" activePane="bottomRight" state="frozen"/>
      <selection pane="topRight" activeCell="W1" sqref="W1"/>
      <selection pane="bottomLeft" activeCell="A12" sqref="A12"/>
      <selection pane="bottomRight" activeCell="A93" sqref="A1:IH93"/>
    </sheetView>
  </sheetViews>
  <sheetFormatPr defaultColWidth="0.85546875" defaultRowHeight="15.75" customHeight="1" outlineLevelRow="1" x14ac:dyDescent="0.25"/>
  <cols>
    <col min="1" max="4" width="0.85546875" style="14"/>
    <col min="5" max="21" width="0.85546875" style="233"/>
    <col min="22" max="22" width="2.28515625" style="233" customWidth="1"/>
    <col min="23" max="29" width="0.85546875" style="14"/>
    <col min="30" max="30" width="1.85546875" style="14" customWidth="1"/>
    <col min="31" max="50" width="0.85546875" style="14"/>
    <col min="51" max="51" width="4.85546875" style="14" customWidth="1"/>
    <col min="52" max="128" width="0.85546875" style="14"/>
    <col min="129" max="129" width="2.140625" style="14" customWidth="1"/>
    <col min="130" max="132" width="0.85546875" style="14"/>
    <col min="133" max="133" width="1.5703125" style="14" customWidth="1"/>
    <col min="134" max="136" width="0.85546875" style="14"/>
    <col min="137" max="137" width="2.140625" style="14" customWidth="1"/>
    <col min="138" max="146" width="0.85546875" style="14"/>
    <col min="147" max="147" width="1.7109375" style="14" customWidth="1"/>
    <col min="148" max="150" width="0.85546875" style="14"/>
    <col min="151" max="151" width="2.140625" style="14" customWidth="1"/>
    <col min="152" max="154" width="0.85546875" style="14"/>
    <col min="155" max="155" width="2.42578125" style="14" customWidth="1"/>
    <col min="156" max="207" width="0.85546875" style="14"/>
    <col min="208" max="208" width="0.85546875" style="14" customWidth="1"/>
    <col min="209" max="234" width="0.85546875" style="14"/>
    <col min="235" max="235" width="0.85546875" style="14" customWidth="1"/>
    <col min="236" max="242" width="0.85546875" style="14"/>
    <col min="243" max="243" width="3.7109375" style="14" customWidth="1"/>
    <col min="244" max="16384" width="0.85546875" style="14"/>
  </cols>
  <sheetData>
    <row r="1" spans="1:243" s="18" customFormat="1" ht="12" customHeight="1" x14ac:dyDescent="0.2"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IH1" s="25" t="s">
        <v>23</v>
      </c>
    </row>
    <row r="2" spans="1:243" s="17" customFormat="1" ht="12" customHeight="1" x14ac:dyDescent="0.2">
      <c r="A2" s="636" t="s">
        <v>24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6"/>
      <c r="V2" s="636"/>
      <c r="W2" s="636"/>
      <c r="X2" s="636"/>
      <c r="Y2" s="636"/>
      <c r="Z2" s="636"/>
      <c r="AA2" s="636"/>
      <c r="AB2" s="636"/>
      <c r="AC2" s="636"/>
      <c r="AD2" s="636"/>
      <c r="AE2" s="636"/>
      <c r="AF2" s="636"/>
      <c r="AG2" s="636"/>
      <c r="AH2" s="636"/>
      <c r="AI2" s="636"/>
      <c r="AJ2" s="636"/>
      <c r="AK2" s="636"/>
      <c r="AL2" s="636"/>
      <c r="AM2" s="636"/>
      <c r="AN2" s="636"/>
      <c r="AO2" s="636"/>
      <c r="AP2" s="636"/>
      <c r="AQ2" s="636"/>
      <c r="AR2" s="636"/>
      <c r="AS2" s="636"/>
      <c r="AT2" s="636"/>
      <c r="AU2" s="636"/>
      <c r="AV2" s="636"/>
      <c r="AW2" s="636"/>
      <c r="AX2" s="636"/>
      <c r="AY2" s="636"/>
      <c r="AZ2" s="636"/>
      <c r="BA2" s="636"/>
      <c r="BB2" s="636"/>
      <c r="BC2" s="636"/>
      <c r="BD2" s="636"/>
      <c r="BE2" s="636"/>
      <c r="BF2" s="636"/>
      <c r="BG2" s="636"/>
      <c r="BH2" s="636"/>
      <c r="BI2" s="636"/>
      <c r="BJ2" s="636"/>
      <c r="BK2" s="636"/>
      <c r="BL2" s="636"/>
      <c r="BM2" s="636"/>
      <c r="BN2" s="636"/>
      <c r="BO2" s="636"/>
      <c r="BP2" s="636"/>
      <c r="BQ2" s="636"/>
      <c r="BR2" s="636"/>
      <c r="BS2" s="636"/>
      <c r="BT2" s="636"/>
      <c r="BU2" s="636"/>
      <c r="BV2" s="636"/>
      <c r="BW2" s="636"/>
      <c r="BX2" s="636"/>
      <c r="BY2" s="636"/>
      <c r="BZ2" s="636"/>
      <c r="CA2" s="636"/>
      <c r="CB2" s="636"/>
      <c r="CC2" s="636"/>
      <c r="CD2" s="636"/>
      <c r="CE2" s="636"/>
      <c r="CF2" s="636"/>
      <c r="CG2" s="636"/>
      <c r="CH2" s="636"/>
      <c r="CI2" s="636"/>
      <c r="CJ2" s="636"/>
      <c r="CK2" s="636"/>
      <c r="CL2" s="636"/>
      <c r="CM2" s="636"/>
      <c r="CN2" s="636"/>
      <c r="CO2" s="636"/>
      <c r="CP2" s="636"/>
      <c r="CQ2" s="636"/>
      <c r="CR2" s="636"/>
      <c r="CS2" s="636"/>
      <c r="CT2" s="636"/>
      <c r="CU2" s="636"/>
      <c r="CV2" s="636"/>
      <c r="CW2" s="636"/>
      <c r="CX2" s="636"/>
      <c r="CY2" s="636"/>
      <c r="CZ2" s="636"/>
      <c r="DA2" s="636"/>
      <c r="DB2" s="636"/>
      <c r="DC2" s="636"/>
      <c r="DD2" s="636"/>
      <c r="DE2" s="636"/>
      <c r="DF2" s="636"/>
      <c r="DG2" s="636"/>
      <c r="DH2" s="636"/>
      <c r="DI2" s="636"/>
      <c r="DJ2" s="636"/>
      <c r="DK2" s="636"/>
      <c r="DL2" s="636"/>
      <c r="DM2" s="636"/>
      <c r="DN2" s="636"/>
      <c r="DO2" s="636"/>
      <c r="DP2" s="636"/>
      <c r="DQ2" s="636"/>
      <c r="DR2" s="636"/>
      <c r="DS2" s="636"/>
      <c r="DT2" s="636"/>
      <c r="DU2" s="636"/>
      <c r="DV2" s="636"/>
      <c r="DW2" s="636"/>
      <c r="DX2" s="636"/>
      <c r="DY2" s="636"/>
      <c r="DZ2" s="636"/>
      <c r="EA2" s="636"/>
      <c r="EB2" s="636"/>
      <c r="EC2" s="636"/>
      <c r="ED2" s="636"/>
      <c r="EE2" s="636"/>
      <c r="EF2" s="636"/>
      <c r="EG2" s="636"/>
      <c r="EH2" s="636"/>
      <c r="EI2" s="636"/>
      <c r="EJ2" s="636"/>
      <c r="EK2" s="636"/>
      <c r="EL2" s="636"/>
      <c r="EM2" s="636"/>
      <c r="EN2" s="636"/>
      <c r="EO2" s="636"/>
      <c r="EP2" s="636"/>
      <c r="EQ2" s="636"/>
      <c r="ER2" s="636"/>
      <c r="ES2" s="636"/>
      <c r="ET2" s="636"/>
      <c r="EU2" s="636"/>
      <c r="EV2" s="636"/>
      <c r="EW2" s="636"/>
      <c r="EX2" s="636"/>
      <c r="EY2" s="636"/>
      <c r="EZ2" s="636"/>
      <c r="FA2" s="636"/>
      <c r="FB2" s="636"/>
      <c r="FC2" s="636"/>
      <c r="FD2" s="636"/>
      <c r="FE2" s="636"/>
      <c r="FF2" s="636"/>
      <c r="FG2" s="636"/>
      <c r="FH2" s="636"/>
      <c r="FI2" s="636"/>
      <c r="FJ2" s="636"/>
      <c r="FK2" s="636"/>
      <c r="FL2" s="636"/>
      <c r="FM2" s="636"/>
      <c r="FN2" s="636"/>
      <c r="FO2" s="636"/>
      <c r="FP2" s="636"/>
      <c r="FQ2" s="636"/>
      <c r="FR2" s="636"/>
      <c r="FS2" s="636"/>
      <c r="FT2" s="636"/>
      <c r="FU2" s="636"/>
      <c r="FV2" s="636"/>
      <c r="FW2" s="636"/>
      <c r="FX2" s="636"/>
      <c r="FY2" s="636"/>
      <c r="FZ2" s="636"/>
      <c r="GA2" s="636"/>
      <c r="GB2" s="636"/>
      <c r="GC2" s="636"/>
      <c r="GD2" s="636"/>
      <c r="GE2" s="636"/>
      <c r="GF2" s="636"/>
      <c r="GG2" s="636"/>
      <c r="GH2" s="636"/>
      <c r="GI2" s="636"/>
      <c r="GJ2" s="636"/>
      <c r="GK2" s="636"/>
      <c r="GL2" s="636"/>
      <c r="GM2" s="636"/>
      <c r="GN2" s="636"/>
      <c r="GO2" s="636"/>
      <c r="GP2" s="636"/>
      <c r="GQ2" s="636"/>
      <c r="GR2" s="636"/>
      <c r="GS2" s="636"/>
      <c r="GT2" s="636"/>
      <c r="GU2" s="636"/>
      <c r="GV2" s="636"/>
      <c r="GW2" s="636"/>
      <c r="GX2" s="636"/>
      <c r="GY2" s="636"/>
      <c r="GZ2" s="636"/>
      <c r="HA2" s="636"/>
      <c r="HB2" s="636"/>
      <c r="HC2" s="636"/>
      <c r="HD2" s="636"/>
      <c r="HE2" s="636"/>
      <c r="HF2" s="636"/>
      <c r="HG2" s="636"/>
      <c r="HH2" s="636"/>
      <c r="HI2" s="636"/>
      <c r="HJ2" s="636"/>
      <c r="HK2" s="636"/>
      <c r="HL2" s="636"/>
      <c r="HM2" s="636"/>
      <c r="HN2" s="636"/>
      <c r="HO2" s="636"/>
      <c r="HP2" s="636"/>
      <c r="HQ2" s="636"/>
      <c r="HR2" s="636"/>
      <c r="HS2" s="636"/>
      <c r="HT2" s="636"/>
      <c r="HU2" s="636"/>
      <c r="HV2" s="636"/>
      <c r="HW2" s="636"/>
      <c r="HX2" s="636"/>
      <c r="HY2" s="636"/>
      <c r="HZ2" s="636"/>
      <c r="IA2" s="636"/>
      <c r="IB2" s="636"/>
      <c r="IC2" s="636"/>
      <c r="ID2" s="636"/>
      <c r="IE2" s="636"/>
      <c r="IF2" s="636"/>
      <c r="IG2" s="636"/>
      <c r="IH2" s="636"/>
    </row>
    <row r="3" spans="1:243" s="18" customFormat="1" ht="12" customHeight="1" x14ac:dyDescent="0.2">
      <c r="A3" s="608" t="str">
        <f>стр.1!A13</f>
        <v>Муниципальное предприятие Заполярного района «Севержилкомсервис»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08"/>
      <c r="X3" s="608"/>
      <c r="Y3" s="608"/>
      <c r="Z3" s="608"/>
      <c r="AA3" s="608"/>
      <c r="AB3" s="608"/>
      <c r="AC3" s="608"/>
      <c r="AD3" s="608"/>
      <c r="AE3" s="608"/>
      <c r="AF3" s="608"/>
      <c r="AG3" s="608"/>
      <c r="AH3" s="608"/>
      <c r="AI3" s="608"/>
      <c r="AJ3" s="608"/>
      <c r="AK3" s="608"/>
      <c r="AL3" s="608"/>
      <c r="AM3" s="608"/>
      <c r="AN3" s="608"/>
      <c r="AO3" s="608"/>
      <c r="AP3" s="608"/>
      <c r="AQ3" s="608"/>
      <c r="AR3" s="608"/>
      <c r="AS3" s="608"/>
      <c r="AT3" s="608"/>
      <c r="AU3" s="608"/>
      <c r="AV3" s="608"/>
      <c r="AW3" s="608"/>
      <c r="AX3" s="608"/>
      <c r="AY3" s="608"/>
      <c r="AZ3" s="608"/>
      <c r="BA3" s="608"/>
      <c r="BB3" s="608"/>
      <c r="BC3" s="608"/>
      <c r="BD3" s="608"/>
      <c r="BE3" s="608"/>
      <c r="BF3" s="608"/>
      <c r="BG3" s="608"/>
      <c r="BH3" s="608"/>
      <c r="BI3" s="608"/>
      <c r="BJ3" s="608"/>
      <c r="BK3" s="608"/>
      <c r="BL3" s="608"/>
      <c r="BM3" s="608"/>
      <c r="BN3" s="608"/>
      <c r="BO3" s="608"/>
      <c r="BP3" s="608"/>
      <c r="BQ3" s="608"/>
      <c r="BR3" s="608"/>
      <c r="BS3" s="608"/>
      <c r="BT3" s="608"/>
      <c r="BU3" s="608"/>
      <c r="BV3" s="608"/>
      <c r="BW3" s="608"/>
      <c r="BX3" s="608"/>
      <c r="BY3" s="608"/>
      <c r="BZ3" s="608"/>
      <c r="CA3" s="608"/>
      <c r="CB3" s="608"/>
      <c r="CC3" s="608"/>
      <c r="CD3" s="608"/>
      <c r="CE3" s="608"/>
      <c r="CF3" s="608"/>
      <c r="CG3" s="608"/>
      <c r="CH3" s="608"/>
      <c r="CI3" s="608"/>
      <c r="CJ3" s="608"/>
      <c r="CK3" s="608"/>
      <c r="CL3" s="608"/>
      <c r="CM3" s="608"/>
      <c r="CN3" s="608"/>
      <c r="CO3" s="608"/>
      <c r="CP3" s="608"/>
      <c r="CQ3" s="608"/>
      <c r="CR3" s="608"/>
      <c r="CS3" s="608"/>
      <c r="CT3" s="608"/>
      <c r="CU3" s="608"/>
      <c r="CV3" s="608"/>
      <c r="CW3" s="608"/>
      <c r="CX3" s="608"/>
      <c r="CY3" s="608"/>
      <c r="CZ3" s="608"/>
      <c r="DA3" s="608"/>
      <c r="DB3" s="608"/>
      <c r="DC3" s="608"/>
      <c r="DD3" s="608"/>
      <c r="DE3" s="608"/>
      <c r="DF3" s="608"/>
      <c r="DG3" s="608"/>
      <c r="DH3" s="608"/>
      <c r="DI3" s="608"/>
      <c r="DJ3" s="608"/>
      <c r="DK3" s="608"/>
      <c r="DL3" s="608"/>
      <c r="DM3" s="608"/>
      <c r="DN3" s="608"/>
      <c r="DO3" s="608"/>
      <c r="DP3" s="608"/>
      <c r="DQ3" s="608"/>
      <c r="DR3" s="608"/>
      <c r="DS3" s="608"/>
      <c r="DT3" s="608"/>
      <c r="DU3" s="608"/>
      <c r="DV3" s="608"/>
      <c r="DW3" s="608"/>
      <c r="DX3" s="608"/>
      <c r="DY3" s="608"/>
      <c r="DZ3" s="608"/>
      <c r="EA3" s="608"/>
      <c r="EB3" s="608"/>
      <c r="EC3" s="608"/>
      <c r="ED3" s="608"/>
      <c r="EE3" s="608"/>
      <c r="EF3" s="608"/>
      <c r="EG3" s="608"/>
      <c r="EH3" s="608"/>
      <c r="EI3" s="608"/>
      <c r="EJ3" s="608"/>
      <c r="EK3" s="608"/>
      <c r="EL3" s="608"/>
      <c r="EM3" s="608"/>
      <c r="EN3" s="608"/>
      <c r="EO3" s="608"/>
      <c r="EP3" s="608"/>
      <c r="EQ3" s="608"/>
      <c r="ER3" s="608"/>
      <c r="ES3" s="608"/>
      <c r="ET3" s="608"/>
      <c r="EU3" s="608"/>
      <c r="EV3" s="608"/>
      <c r="EW3" s="608"/>
      <c r="EX3" s="608"/>
      <c r="EY3" s="608"/>
      <c r="EZ3" s="608"/>
      <c r="FA3" s="608"/>
      <c r="FB3" s="608"/>
      <c r="FC3" s="608"/>
      <c r="FD3" s="608"/>
      <c r="FE3" s="608"/>
      <c r="FF3" s="608"/>
      <c r="FG3" s="608"/>
      <c r="FH3" s="608"/>
      <c r="FI3" s="608"/>
      <c r="FJ3" s="608"/>
      <c r="FK3" s="608"/>
      <c r="FL3" s="608"/>
      <c r="FM3" s="608"/>
      <c r="FN3" s="608"/>
      <c r="FO3" s="608"/>
      <c r="FP3" s="608"/>
      <c r="FQ3" s="608"/>
      <c r="FR3" s="608"/>
      <c r="FS3" s="608"/>
      <c r="FT3" s="608"/>
      <c r="FU3" s="608"/>
      <c r="FV3" s="608"/>
      <c r="FW3" s="608"/>
      <c r="FX3" s="608"/>
      <c r="FY3" s="608"/>
      <c r="FZ3" s="608"/>
      <c r="GA3" s="608"/>
      <c r="GB3" s="608"/>
      <c r="GC3" s="608"/>
      <c r="GD3" s="608"/>
      <c r="GE3" s="608"/>
      <c r="GF3" s="608"/>
      <c r="GG3" s="608"/>
      <c r="GH3" s="608"/>
      <c r="GI3" s="608"/>
      <c r="GJ3" s="608"/>
      <c r="GK3" s="608"/>
      <c r="GL3" s="608"/>
      <c r="GM3" s="608"/>
      <c r="GN3" s="608"/>
      <c r="GO3" s="608"/>
      <c r="GP3" s="608"/>
      <c r="GQ3" s="608"/>
      <c r="GR3" s="608"/>
      <c r="GS3" s="608"/>
      <c r="GT3" s="608"/>
      <c r="GU3" s="608"/>
      <c r="GV3" s="608"/>
      <c r="GW3" s="608"/>
      <c r="GX3" s="608"/>
      <c r="GY3" s="608"/>
      <c r="GZ3" s="608"/>
      <c r="HA3" s="608"/>
      <c r="HB3" s="608"/>
      <c r="HC3" s="608"/>
      <c r="HD3" s="608"/>
      <c r="HE3" s="608"/>
      <c r="HF3" s="608"/>
      <c r="HG3" s="608"/>
      <c r="HH3" s="608"/>
      <c r="HI3" s="608"/>
      <c r="HJ3" s="608"/>
      <c r="HK3" s="608"/>
      <c r="HL3" s="608"/>
      <c r="HM3" s="608"/>
      <c r="HN3" s="608"/>
      <c r="HO3" s="608"/>
      <c r="HP3" s="608"/>
      <c r="HQ3" s="608"/>
      <c r="HR3" s="608"/>
      <c r="HS3" s="608"/>
      <c r="HT3" s="608"/>
      <c r="HU3" s="608"/>
      <c r="HV3" s="608"/>
      <c r="HW3" s="608"/>
      <c r="HX3" s="608"/>
      <c r="HY3" s="608"/>
      <c r="HZ3" s="608"/>
      <c r="IA3" s="608"/>
      <c r="IB3" s="608"/>
      <c r="IC3" s="608"/>
      <c r="ID3" s="608"/>
      <c r="IE3" s="608"/>
      <c r="IF3" s="608"/>
      <c r="IG3" s="608"/>
      <c r="IH3" s="608"/>
    </row>
    <row r="4" spans="1:243" s="19" customFormat="1" ht="12" customHeight="1" x14ac:dyDescent="0.15">
      <c r="A4" s="637" t="s">
        <v>7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  <c r="W4" s="637"/>
      <c r="X4" s="637"/>
      <c r="Y4" s="637"/>
      <c r="Z4" s="637"/>
      <c r="AA4" s="637"/>
      <c r="AB4" s="637"/>
      <c r="AC4" s="637"/>
      <c r="AD4" s="637"/>
      <c r="AE4" s="637"/>
      <c r="AF4" s="637"/>
      <c r="AG4" s="637"/>
      <c r="AH4" s="637"/>
      <c r="AI4" s="637"/>
      <c r="AJ4" s="637"/>
      <c r="AK4" s="637"/>
      <c r="AL4" s="637"/>
      <c r="AM4" s="637"/>
      <c r="AN4" s="637"/>
      <c r="AO4" s="637"/>
      <c r="AP4" s="637"/>
      <c r="AQ4" s="637"/>
      <c r="AR4" s="637"/>
      <c r="AS4" s="637"/>
      <c r="AT4" s="637"/>
      <c r="AU4" s="637"/>
      <c r="AV4" s="637"/>
      <c r="AW4" s="637"/>
      <c r="AX4" s="637"/>
      <c r="AY4" s="637"/>
      <c r="AZ4" s="637"/>
      <c r="BA4" s="637"/>
      <c r="BB4" s="637"/>
      <c r="BC4" s="637"/>
      <c r="BD4" s="637"/>
      <c r="BE4" s="637"/>
      <c r="BF4" s="637"/>
      <c r="BG4" s="637"/>
      <c r="BH4" s="637"/>
      <c r="BI4" s="637"/>
      <c r="BJ4" s="637"/>
      <c r="BK4" s="637"/>
      <c r="BL4" s="637"/>
      <c r="BM4" s="637"/>
      <c r="BN4" s="637"/>
      <c r="BO4" s="637"/>
      <c r="BP4" s="637"/>
      <c r="BQ4" s="637"/>
      <c r="BR4" s="637"/>
      <c r="BS4" s="637"/>
      <c r="BT4" s="637"/>
      <c r="BU4" s="637"/>
      <c r="BV4" s="637"/>
      <c r="BW4" s="637"/>
      <c r="BX4" s="637"/>
      <c r="BY4" s="637"/>
      <c r="BZ4" s="637"/>
      <c r="CA4" s="637"/>
      <c r="CB4" s="637"/>
      <c r="CC4" s="637"/>
      <c r="CD4" s="637"/>
      <c r="CE4" s="637"/>
      <c r="CF4" s="637"/>
      <c r="CG4" s="637"/>
      <c r="CH4" s="637"/>
      <c r="CI4" s="637"/>
      <c r="CJ4" s="637"/>
      <c r="CK4" s="637"/>
      <c r="CL4" s="637"/>
      <c r="CM4" s="637"/>
      <c r="CN4" s="637"/>
      <c r="CO4" s="637"/>
      <c r="CP4" s="637"/>
      <c r="CQ4" s="637"/>
      <c r="CR4" s="637"/>
      <c r="CS4" s="637"/>
      <c r="CT4" s="637"/>
      <c r="CU4" s="637"/>
      <c r="CV4" s="637"/>
      <c r="CW4" s="637"/>
      <c r="CX4" s="637"/>
      <c r="CY4" s="637"/>
      <c r="CZ4" s="637"/>
      <c r="DA4" s="637"/>
      <c r="DB4" s="637"/>
      <c r="DC4" s="637"/>
      <c r="DD4" s="637"/>
      <c r="DE4" s="637"/>
      <c r="DF4" s="637"/>
      <c r="DG4" s="637"/>
      <c r="DH4" s="637"/>
      <c r="DI4" s="637"/>
      <c r="DJ4" s="637"/>
      <c r="DK4" s="637"/>
      <c r="DL4" s="637"/>
      <c r="DM4" s="637"/>
      <c r="DN4" s="637"/>
      <c r="DO4" s="637"/>
      <c r="DP4" s="637"/>
      <c r="DQ4" s="637"/>
      <c r="DR4" s="637"/>
      <c r="DS4" s="637"/>
      <c r="DT4" s="637"/>
      <c r="DU4" s="637"/>
      <c r="DV4" s="637"/>
      <c r="DW4" s="637"/>
      <c r="DX4" s="637"/>
      <c r="DY4" s="637"/>
      <c r="DZ4" s="637"/>
      <c r="EA4" s="637"/>
      <c r="EB4" s="637"/>
      <c r="EC4" s="637"/>
      <c r="ED4" s="637"/>
      <c r="EE4" s="637"/>
      <c r="EF4" s="637"/>
      <c r="EG4" s="637"/>
      <c r="EH4" s="637"/>
      <c r="EI4" s="637"/>
      <c r="EJ4" s="637"/>
      <c r="EK4" s="637"/>
      <c r="EL4" s="637"/>
      <c r="EM4" s="637"/>
      <c r="EN4" s="637"/>
      <c r="EO4" s="637"/>
      <c r="EP4" s="637"/>
      <c r="EQ4" s="637"/>
      <c r="ER4" s="637"/>
      <c r="ES4" s="637"/>
      <c r="ET4" s="637"/>
      <c r="EU4" s="637"/>
      <c r="EV4" s="637"/>
      <c r="EW4" s="637"/>
      <c r="EX4" s="637"/>
      <c r="EY4" s="637"/>
      <c r="EZ4" s="637"/>
      <c r="FA4" s="637"/>
      <c r="FB4" s="637"/>
      <c r="FC4" s="637"/>
      <c r="FD4" s="637"/>
      <c r="FE4" s="637"/>
      <c r="FF4" s="637"/>
      <c r="FG4" s="637"/>
      <c r="FH4" s="637"/>
      <c r="FI4" s="637"/>
      <c r="FJ4" s="637"/>
      <c r="FK4" s="637"/>
      <c r="FL4" s="637"/>
      <c r="FM4" s="637"/>
      <c r="FN4" s="637"/>
      <c r="FO4" s="637"/>
      <c r="FP4" s="637"/>
      <c r="FQ4" s="637"/>
      <c r="FR4" s="637"/>
      <c r="FS4" s="637"/>
      <c r="FT4" s="637"/>
      <c r="FU4" s="637"/>
      <c r="FV4" s="637"/>
      <c r="FW4" s="637"/>
      <c r="FX4" s="637"/>
      <c r="FY4" s="637"/>
      <c r="FZ4" s="637"/>
      <c r="GA4" s="637"/>
      <c r="GB4" s="637"/>
      <c r="GC4" s="637"/>
      <c r="GD4" s="637"/>
      <c r="GE4" s="637"/>
      <c r="GF4" s="637"/>
      <c r="GG4" s="637"/>
      <c r="GH4" s="637"/>
      <c r="GI4" s="637"/>
      <c r="GJ4" s="637"/>
      <c r="GK4" s="637"/>
      <c r="GL4" s="637"/>
      <c r="GM4" s="637"/>
      <c r="GN4" s="637"/>
      <c r="GO4" s="637"/>
      <c r="GP4" s="637"/>
      <c r="GQ4" s="637"/>
      <c r="GR4" s="637"/>
      <c r="GS4" s="637"/>
      <c r="GT4" s="637"/>
      <c r="GU4" s="637"/>
      <c r="GV4" s="637"/>
      <c r="GW4" s="637"/>
      <c r="GX4" s="637"/>
      <c r="GY4" s="637"/>
      <c r="GZ4" s="637"/>
      <c r="HA4" s="637"/>
      <c r="HB4" s="637"/>
      <c r="HC4" s="637"/>
      <c r="HD4" s="637"/>
      <c r="HE4" s="637"/>
      <c r="HF4" s="637"/>
      <c r="HG4" s="637"/>
      <c r="HH4" s="637"/>
      <c r="HI4" s="637"/>
      <c r="HJ4" s="637"/>
      <c r="HK4" s="637"/>
      <c r="HL4" s="637"/>
      <c r="HM4" s="637"/>
      <c r="HN4" s="637"/>
      <c r="HO4" s="637"/>
      <c r="HP4" s="637"/>
      <c r="HQ4" s="637"/>
      <c r="HR4" s="637"/>
      <c r="HS4" s="637"/>
      <c r="HT4" s="637"/>
      <c r="HU4" s="637"/>
      <c r="HV4" s="637"/>
      <c r="HW4" s="637"/>
      <c r="HX4" s="637"/>
      <c r="HY4" s="637"/>
      <c r="HZ4" s="637"/>
      <c r="IA4" s="637"/>
      <c r="IB4" s="637"/>
      <c r="IC4" s="637"/>
      <c r="ID4" s="637"/>
      <c r="IE4" s="637"/>
      <c r="IF4" s="637"/>
      <c r="IG4" s="637"/>
      <c r="IH4" s="637"/>
    </row>
    <row r="5" spans="1:243" s="18" customFormat="1" ht="12" customHeight="1" x14ac:dyDescent="0.2"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CZ5" s="577" t="s">
        <v>137</v>
      </c>
      <c r="DA5" s="577"/>
      <c r="DB5" s="577"/>
      <c r="DC5" s="577"/>
      <c r="DD5" s="577"/>
      <c r="DE5" s="577"/>
      <c r="DF5" s="577"/>
      <c r="DG5" s="577"/>
      <c r="DH5" s="577"/>
      <c r="DI5" s="577"/>
      <c r="DJ5" s="577"/>
      <c r="DK5" s="577"/>
      <c r="DL5" s="577"/>
      <c r="DM5" s="577"/>
      <c r="DN5" s="577"/>
      <c r="DO5" s="577"/>
      <c r="DP5" s="577"/>
      <c r="DQ5" s="577"/>
      <c r="DR5" s="577"/>
      <c r="DS5" s="577"/>
      <c r="DT5" s="577"/>
      <c r="DU5" s="638" t="str">
        <f>стр.1!AZ18</f>
        <v>2023-2025 гг.</v>
      </c>
      <c r="DV5" s="608"/>
      <c r="DW5" s="608"/>
      <c r="DX5" s="608"/>
      <c r="DY5" s="608"/>
      <c r="DZ5" s="608"/>
      <c r="EA5" s="608"/>
      <c r="EB5" s="608"/>
      <c r="EC5" s="608"/>
      <c r="ED5" s="608"/>
      <c r="EE5" s="18" t="s">
        <v>25</v>
      </c>
    </row>
    <row r="6" spans="1:243" s="17" customFormat="1" ht="6" customHeight="1" x14ac:dyDescent="0.2"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</row>
    <row r="7" spans="1:243" s="20" customFormat="1" ht="21" customHeight="1" x14ac:dyDescent="0.15">
      <c r="A7" s="599" t="s">
        <v>26</v>
      </c>
      <c r="B7" s="600"/>
      <c r="C7" s="600"/>
      <c r="D7" s="600"/>
      <c r="E7" s="584" t="s">
        <v>27</v>
      </c>
      <c r="F7" s="585"/>
      <c r="G7" s="585"/>
      <c r="H7" s="585"/>
      <c r="I7" s="585"/>
      <c r="J7" s="585"/>
      <c r="K7" s="585"/>
      <c r="L7" s="585"/>
      <c r="M7" s="585"/>
      <c r="N7" s="585"/>
      <c r="O7" s="585"/>
      <c r="P7" s="585"/>
      <c r="Q7" s="585"/>
      <c r="R7" s="585"/>
      <c r="S7" s="585"/>
      <c r="T7" s="585"/>
      <c r="U7" s="585"/>
      <c r="V7" s="586"/>
      <c r="W7" s="585" t="s">
        <v>28</v>
      </c>
      <c r="X7" s="585"/>
      <c r="Y7" s="585"/>
      <c r="Z7" s="585"/>
      <c r="AA7" s="585"/>
      <c r="AB7" s="585"/>
      <c r="AC7" s="585"/>
      <c r="AD7" s="585"/>
      <c r="AE7" s="584" t="s">
        <v>29</v>
      </c>
      <c r="AF7" s="585"/>
      <c r="AG7" s="585"/>
      <c r="AH7" s="585"/>
      <c r="AI7" s="585"/>
      <c r="AJ7" s="585"/>
      <c r="AK7" s="585"/>
      <c r="AL7" s="584" t="s">
        <v>30</v>
      </c>
      <c r="AM7" s="585"/>
      <c r="AN7" s="585"/>
      <c r="AO7" s="585"/>
      <c r="AP7" s="585"/>
      <c r="AQ7" s="585"/>
      <c r="AR7" s="585"/>
      <c r="AS7" s="585"/>
      <c r="AT7" s="585"/>
      <c r="AU7" s="585"/>
      <c r="AV7" s="585"/>
      <c r="AW7" s="585"/>
      <c r="AX7" s="585"/>
      <c r="AY7" s="586"/>
      <c r="AZ7" s="582" t="s">
        <v>86</v>
      </c>
      <c r="BA7" s="582"/>
      <c r="BB7" s="582"/>
      <c r="BC7" s="582"/>
      <c r="BD7" s="582"/>
      <c r="BE7" s="582"/>
      <c r="BF7" s="582"/>
      <c r="BG7" s="582"/>
      <c r="BH7" s="582"/>
      <c r="BI7" s="582"/>
      <c r="BJ7" s="582"/>
      <c r="BK7" s="582"/>
      <c r="BL7" s="582"/>
      <c r="BM7" s="582"/>
      <c r="BN7" s="582"/>
      <c r="BO7" s="582"/>
      <c r="BP7" s="582"/>
      <c r="BQ7" s="582"/>
      <c r="BR7" s="582"/>
      <c r="BS7" s="582"/>
      <c r="BT7" s="582"/>
      <c r="BU7" s="582"/>
      <c r="BV7" s="582"/>
      <c r="BW7" s="582"/>
      <c r="BX7" s="582"/>
      <c r="BY7" s="582"/>
      <c r="BZ7" s="582"/>
      <c r="CA7" s="582"/>
      <c r="CB7" s="582"/>
      <c r="CC7" s="582"/>
      <c r="CD7" s="582"/>
      <c r="CE7" s="582"/>
      <c r="CF7" s="582"/>
      <c r="CG7" s="582"/>
      <c r="CH7" s="582"/>
      <c r="CI7" s="582"/>
      <c r="CJ7" s="582"/>
      <c r="CK7" s="582"/>
      <c r="CL7" s="582"/>
      <c r="CM7" s="582"/>
      <c r="CN7" s="582"/>
      <c r="CO7" s="582"/>
      <c r="CP7" s="582"/>
      <c r="CQ7" s="582"/>
      <c r="CR7" s="582"/>
      <c r="CS7" s="582"/>
      <c r="CT7" s="582"/>
      <c r="CU7" s="582"/>
      <c r="CV7" s="582"/>
      <c r="CW7" s="582"/>
      <c r="CX7" s="582"/>
      <c r="CY7" s="582"/>
      <c r="CZ7" s="582"/>
      <c r="DA7" s="582"/>
      <c r="DB7" s="582"/>
      <c r="DC7" s="582"/>
      <c r="DD7" s="582"/>
      <c r="DE7" s="582"/>
      <c r="DF7" s="582"/>
      <c r="DG7" s="582"/>
      <c r="DH7" s="582"/>
      <c r="DI7" s="583"/>
      <c r="DJ7" s="584" t="s">
        <v>50</v>
      </c>
      <c r="DK7" s="585"/>
      <c r="DL7" s="585"/>
      <c r="DM7" s="585"/>
      <c r="DN7" s="585"/>
      <c r="DO7" s="586"/>
      <c r="DP7" s="584" t="s">
        <v>53</v>
      </c>
      <c r="DQ7" s="585"/>
      <c r="DR7" s="585"/>
      <c r="DS7" s="585"/>
      <c r="DT7" s="585"/>
      <c r="DU7" s="586"/>
      <c r="DV7" s="581" t="s">
        <v>90</v>
      </c>
      <c r="DW7" s="582"/>
      <c r="DX7" s="582"/>
      <c r="DY7" s="582"/>
      <c r="DZ7" s="582"/>
      <c r="EA7" s="582"/>
      <c r="EB7" s="582"/>
      <c r="EC7" s="582"/>
      <c r="ED7" s="582"/>
      <c r="EE7" s="582"/>
      <c r="EF7" s="582"/>
      <c r="EG7" s="582"/>
      <c r="EH7" s="582"/>
      <c r="EI7" s="582"/>
      <c r="EJ7" s="582"/>
      <c r="EK7" s="582"/>
      <c r="EL7" s="582"/>
      <c r="EM7" s="582"/>
      <c r="EN7" s="582"/>
      <c r="EO7" s="582"/>
      <c r="EP7" s="582"/>
      <c r="EQ7" s="582"/>
      <c r="ER7" s="582"/>
      <c r="ES7" s="582"/>
      <c r="ET7" s="582"/>
      <c r="EU7" s="582"/>
      <c r="EV7" s="582"/>
      <c r="EW7" s="582"/>
      <c r="EX7" s="582"/>
      <c r="EY7" s="582"/>
      <c r="EZ7" s="582"/>
      <c r="FA7" s="582"/>
      <c r="FB7" s="582"/>
      <c r="FC7" s="582"/>
      <c r="FD7" s="582"/>
      <c r="FE7" s="583"/>
      <c r="FF7" s="581" t="s">
        <v>92</v>
      </c>
      <c r="FG7" s="582"/>
      <c r="FH7" s="582"/>
      <c r="FI7" s="582"/>
      <c r="FJ7" s="582"/>
      <c r="FK7" s="582"/>
      <c r="FL7" s="582"/>
      <c r="FM7" s="582"/>
      <c r="FN7" s="582"/>
      <c r="FO7" s="582"/>
      <c r="FP7" s="582"/>
      <c r="FQ7" s="582"/>
      <c r="FR7" s="582"/>
      <c r="FS7" s="582"/>
      <c r="FT7" s="582"/>
      <c r="FU7" s="582"/>
      <c r="FV7" s="582"/>
      <c r="FW7" s="582"/>
      <c r="FX7" s="582"/>
      <c r="FY7" s="582"/>
      <c r="FZ7" s="582"/>
      <c r="GA7" s="582"/>
      <c r="GB7" s="582"/>
      <c r="GC7" s="582"/>
      <c r="GD7" s="582"/>
      <c r="GE7" s="582"/>
      <c r="GF7" s="582"/>
      <c r="GG7" s="582"/>
      <c r="GH7" s="582"/>
      <c r="GI7" s="582"/>
      <c r="GJ7" s="582"/>
      <c r="GK7" s="582"/>
      <c r="GL7" s="582"/>
      <c r="GM7" s="582"/>
      <c r="GN7" s="582"/>
      <c r="GO7" s="582"/>
      <c r="GP7" s="582"/>
      <c r="GQ7" s="582"/>
      <c r="GR7" s="582"/>
      <c r="GS7" s="582"/>
      <c r="GT7" s="582"/>
      <c r="GU7" s="582"/>
      <c r="GV7" s="582"/>
      <c r="GW7" s="582"/>
      <c r="GX7" s="582"/>
      <c r="GY7" s="582"/>
      <c r="GZ7" s="582"/>
      <c r="HA7" s="582"/>
      <c r="HB7" s="582"/>
      <c r="HC7" s="582"/>
      <c r="HD7" s="582"/>
      <c r="HE7" s="582"/>
      <c r="HF7" s="582"/>
      <c r="HG7" s="582"/>
      <c r="HH7" s="582"/>
      <c r="HI7" s="582"/>
      <c r="HJ7" s="582"/>
      <c r="HK7" s="582"/>
      <c r="HL7" s="582"/>
      <c r="HM7" s="582"/>
      <c r="HN7" s="582"/>
      <c r="HO7" s="582"/>
      <c r="HP7" s="582"/>
      <c r="HQ7" s="582"/>
      <c r="HR7" s="582"/>
      <c r="HS7" s="582"/>
      <c r="HT7" s="582"/>
      <c r="HU7" s="582"/>
      <c r="HV7" s="582"/>
      <c r="HW7" s="582"/>
      <c r="HX7" s="582"/>
      <c r="HY7" s="582"/>
      <c r="HZ7" s="582"/>
      <c r="IA7" s="582"/>
      <c r="IB7" s="582"/>
      <c r="IC7" s="582"/>
      <c r="ID7" s="582"/>
      <c r="IE7" s="582"/>
      <c r="IF7" s="582"/>
      <c r="IG7" s="582"/>
      <c r="IH7" s="583"/>
    </row>
    <row r="8" spans="1:243" s="20" customFormat="1" ht="10.5" customHeight="1" x14ac:dyDescent="0.15">
      <c r="A8" s="634"/>
      <c r="B8" s="635"/>
      <c r="C8" s="635"/>
      <c r="D8" s="635"/>
      <c r="E8" s="587"/>
      <c r="F8" s="588"/>
      <c r="G8" s="588"/>
      <c r="H8" s="588"/>
      <c r="I8" s="588"/>
      <c r="J8" s="588"/>
      <c r="K8" s="588"/>
      <c r="L8" s="588"/>
      <c r="M8" s="588"/>
      <c r="N8" s="588"/>
      <c r="O8" s="588"/>
      <c r="P8" s="588"/>
      <c r="Q8" s="588"/>
      <c r="R8" s="588"/>
      <c r="S8" s="588"/>
      <c r="T8" s="588"/>
      <c r="U8" s="588"/>
      <c r="V8" s="589"/>
      <c r="W8" s="588"/>
      <c r="X8" s="588"/>
      <c r="Y8" s="588"/>
      <c r="Z8" s="588"/>
      <c r="AA8" s="588"/>
      <c r="AB8" s="588"/>
      <c r="AC8" s="588"/>
      <c r="AD8" s="588"/>
      <c r="AE8" s="587"/>
      <c r="AF8" s="588"/>
      <c r="AG8" s="588"/>
      <c r="AH8" s="588"/>
      <c r="AI8" s="588"/>
      <c r="AJ8" s="588"/>
      <c r="AK8" s="588"/>
      <c r="AL8" s="587"/>
      <c r="AM8" s="588"/>
      <c r="AN8" s="588"/>
      <c r="AO8" s="588"/>
      <c r="AP8" s="588"/>
      <c r="AQ8" s="588"/>
      <c r="AR8" s="588"/>
      <c r="AS8" s="588"/>
      <c r="AT8" s="588"/>
      <c r="AU8" s="588"/>
      <c r="AV8" s="588"/>
      <c r="AW8" s="588"/>
      <c r="AX8" s="588"/>
      <c r="AY8" s="589"/>
      <c r="AZ8" s="582" t="s">
        <v>85</v>
      </c>
      <c r="BA8" s="582"/>
      <c r="BB8" s="582"/>
      <c r="BC8" s="582"/>
      <c r="BD8" s="582"/>
      <c r="BE8" s="582"/>
      <c r="BF8" s="582"/>
      <c r="BG8" s="582"/>
      <c r="BH8" s="582"/>
      <c r="BI8" s="582"/>
      <c r="BJ8" s="582"/>
      <c r="BK8" s="582"/>
      <c r="BL8" s="582"/>
      <c r="BM8" s="582"/>
      <c r="BN8" s="582"/>
      <c r="BO8" s="582"/>
      <c r="BP8" s="582"/>
      <c r="BQ8" s="582"/>
      <c r="BR8" s="582"/>
      <c r="BS8" s="582"/>
      <c r="BT8" s="582"/>
      <c r="BU8" s="582"/>
      <c r="BV8" s="582"/>
      <c r="BW8" s="582"/>
      <c r="BX8" s="582"/>
      <c r="BY8" s="582"/>
      <c r="BZ8" s="582"/>
      <c r="CA8" s="582"/>
      <c r="CB8" s="582"/>
      <c r="CC8" s="582"/>
      <c r="CD8" s="582"/>
      <c r="CE8" s="582"/>
      <c r="CF8" s="582"/>
      <c r="CG8" s="582"/>
      <c r="CH8" s="582"/>
      <c r="CI8" s="582"/>
      <c r="CJ8" s="582"/>
      <c r="CK8" s="582"/>
      <c r="CL8" s="582"/>
      <c r="CM8" s="582"/>
      <c r="CN8" s="582"/>
      <c r="CO8" s="582"/>
      <c r="CP8" s="582"/>
      <c r="CQ8" s="582"/>
      <c r="CR8" s="582"/>
      <c r="CS8" s="582"/>
      <c r="CT8" s="582"/>
      <c r="CU8" s="582"/>
      <c r="CV8" s="582"/>
      <c r="CW8" s="582"/>
      <c r="CX8" s="582"/>
      <c r="CY8" s="582"/>
      <c r="CZ8" s="582"/>
      <c r="DA8" s="582"/>
      <c r="DB8" s="582"/>
      <c r="DC8" s="582"/>
      <c r="DD8" s="582"/>
      <c r="DE8" s="582"/>
      <c r="DF8" s="582"/>
      <c r="DG8" s="582"/>
      <c r="DH8" s="582"/>
      <c r="DI8" s="583"/>
      <c r="DJ8" s="587"/>
      <c r="DK8" s="588"/>
      <c r="DL8" s="588"/>
      <c r="DM8" s="588"/>
      <c r="DN8" s="588"/>
      <c r="DO8" s="589"/>
      <c r="DP8" s="587"/>
      <c r="DQ8" s="588"/>
      <c r="DR8" s="588"/>
      <c r="DS8" s="588"/>
      <c r="DT8" s="588"/>
      <c r="DU8" s="589"/>
      <c r="DV8" s="584" t="s">
        <v>88</v>
      </c>
      <c r="DW8" s="585"/>
      <c r="DX8" s="585"/>
      <c r="DY8" s="585"/>
      <c r="DZ8" s="585"/>
      <c r="EA8" s="585"/>
      <c r="EB8" s="585"/>
      <c r="EC8" s="585"/>
      <c r="ED8" s="585"/>
      <c r="EE8" s="585"/>
      <c r="EF8" s="585"/>
      <c r="EG8" s="586"/>
      <c r="EH8" s="584" t="s">
        <v>251</v>
      </c>
      <c r="EI8" s="585"/>
      <c r="EJ8" s="585"/>
      <c r="EK8" s="585"/>
      <c r="EL8" s="585"/>
      <c r="EM8" s="586"/>
      <c r="EN8" s="584" t="s">
        <v>89</v>
      </c>
      <c r="EO8" s="585"/>
      <c r="EP8" s="585"/>
      <c r="EQ8" s="585"/>
      <c r="ER8" s="585"/>
      <c r="ES8" s="585"/>
      <c r="ET8" s="585"/>
      <c r="EU8" s="585"/>
      <c r="EV8" s="585"/>
      <c r="EW8" s="585"/>
      <c r="EX8" s="585"/>
      <c r="EY8" s="585"/>
      <c r="EZ8" s="584" t="s">
        <v>91</v>
      </c>
      <c r="FA8" s="585"/>
      <c r="FB8" s="585"/>
      <c r="FC8" s="585"/>
      <c r="FD8" s="585"/>
      <c r="FE8" s="586"/>
      <c r="FF8" s="588" t="s">
        <v>65</v>
      </c>
      <c r="FG8" s="588"/>
      <c r="FH8" s="588"/>
      <c r="FI8" s="588"/>
      <c r="FJ8" s="588"/>
      <c r="FK8" s="588"/>
      <c r="FL8" s="589"/>
      <c r="FM8" s="587" t="s">
        <v>94</v>
      </c>
      <c r="FN8" s="588"/>
      <c r="FO8" s="588"/>
      <c r="FP8" s="588"/>
      <c r="FQ8" s="588"/>
      <c r="FR8" s="588"/>
      <c r="FS8" s="589"/>
      <c r="FT8" s="587" t="s">
        <v>95</v>
      </c>
      <c r="FU8" s="588"/>
      <c r="FV8" s="588"/>
      <c r="FW8" s="588"/>
      <c r="FX8" s="588"/>
      <c r="FY8" s="588"/>
      <c r="FZ8" s="589"/>
      <c r="GA8" s="587" t="s">
        <v>70</v>
      </c>
      <c r="GB8" s="588"/>
      <c r="GC8" s="588"/>
      <c r="GD8" s="588"/>
      <c r="GE8" s="588"/>
      <c r="GF8" s="588"/>
      <c r="GG8" s="589"/>
      <c r="GH8" s="599" t="s">
        <v>93</v>
      </c>
      <c r="GI8" s="600"/>
      <c r="GJ8" s="600"/>
      <c r="GK8" s="600"/>
      <c r="GL8" s="600"/>
      <c r="GM8" s="600"/>
      <c r="GN8" s="600"/>
      <c r="GO8" s="600"/>
      <c r="GP8" s="600"/>
      <c r="GQ8" s="600"/>
      <c r="GR8" s="600"/>
      <c r="GS8" s="600"/>
      <c r="GT8" s="600"/>
      <c r="GU8" s="600"/>
      <c r="GV8" s="600"/>
      <c r="GW8" s="600"/>
      <c r="GX8" s="600"/>
      <c r="GY8" s="600"/>
      <c r="GZ8" s="601"/>
      <c r="HA8" s="623" t="s">
        <v>253</v>
      </c>
      <c r="HB8" s="624"/>
      <c r="HC8" s="624"/>
      <c r="HD8" s="624"/>
      <c r="HE8" s="624"/>
      <c r="HF8" s="625"/>
      <c r="HG8" s="584" t="s">
        <v>78</v>
      </c>
      <c r="HH8" s="585"/>
      <c r="HI8" s="585"/>
      <c r="HJ8" s="585"/>
      <c r="HK8" s="585"/>
      <c r="HL8" s="586"/>
      <c r="HM8" s="584" t="s">
        <v>252</v>
      </c>
      <c r="HN8" s="585"/>
      <c r="HO8" s="585"/>
      <c r="HP8" s="585"/>
      <c r="HQ8" s="585"/>
      <c r="HR8" s="586"/>
      <c r="HS8" s="584" t="s">
        <v>75</v>
      </c>
      <c r="HT8" s="585"/>
      <c r="HU8" s="585"/>
      <c r="HV8" s="585"/>
      <c r="HW8" s="585"/>
      <c r="HX8" s="585"/>
      <c r="HY8" s="585"/>
      <c r="HZ8" s="585"/>
      <c r="IA8" s="585"/>
      <c r="IB8" s="586"/>
      <c r="IC8" s="587" t="s">
        <v>73</v>
      </c>
      <c r="ID8" s="588"/>
      <c r="IE8" s="588"/>
      <c r="IF8" s="588"/>
      <c r="IG8" s="588"/>
      <c r="IH8" s="589"/>
    </row>
    <row r="9" spans="1:243" s="20" customFormat="1" ht="21" customHeight="1" x14ac:dyDescent="0.15">
      <c r="A9" s="634"/>
      <c r="B9" s="635"/>
      <c r="C9" s="635"/>
      <c r="D9" s="635"/>
      <c r="E9" s="587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  <c r="Q9" s="588"/>
      <c r="R9" s="588"/>
      <c r="S9" s="588"/>
      <c r="T9" s="588"/>
      <c r="U9" s="588"/>
      <c r="V9" s="589"/>
      <c r="W9" s="588"/>
      <c r="X9" s="588"/>
      <c r="Y9" s="588"/>
      <c r="Z9" s="588"/>
      <c r="AA9" s="588"/>
      <c r="AB9" s="588"/>
      <c r="AC9" s="588"/>
      <c r="AD9" s="588"/>
      <c r="AE9" s="587"/>
      <c r="AF9" s="588"/>
      <c r="AG9" s="588"/>
      <c r="AH9" s="588"/>
      <c r="AI9" s="588"/>
      <c r="AJ9" s="588"/>
      <c r="AK9" s="588"/>
      <c r="AL9" s="587"/>
      <c r="AM9" s="588"/>
      <c r="AN9" s="588"/>
      <c r="AO9" s="588"/>
      <c r="AP9" s="588"/>
      <c r="AQ9" s="588"/>
      <c r="AR9" s="588"/>
      <c r="AS9" s="588"/>
      <c r="AT9" s="588"/>
      <c r="AU9" s="588"/>
      <c r="AV9" s="588"/>
      <c r="AW9" s="588"/>
      <c r="AX9" s="588"/>
      <c r="AY9" s="589"/>
      <c r="AZ9" s="582" t="s">
        <v>83</v>
      </c>
      <c r="BA9" s="582"/>
      <c r="BB9" s="582"/>
      <c r="BC9" s="582"/>
      <c r="BD9" s="582"/>
      <c r="BE9" s="582"/>
      <c r="BF9" s="582"/>
      <c r="BG9" s="582"/>
      <c r="BH9" s="582"/>
      <c r="BI9" s="582"/>
      <c r="BJ9" s="582"/>
      <c r="BK9" s="582"/>
      <c r="BL9" s="582"/>
      <c r="BM9" s="582"/>
      <c r="BN9" s="582"/>
      <c r="BO9" s="582"/>
      <c r="BP9" s="582"/>
      <c r="BQ9" s="582"/>
      <c r="BR9" s="582"/>
      <c r="BS9" s="582"/>
      <c r="BT9" s="582"/>
      <c r="BU9" s="582"/>
      <c r="BV9" s="582"/>
      <c r="BW9" s="582"/>
      <c r="BX9" s="582"/>
      <c r="BY9" s="582"/>
      <c r="BZ9" s="582"/>
      <c r="CA9" s="582"/>
      <c r="CB9" s="582"/>
      <c r="CC9" s="582"/>
      <c r="CD9" s="583"/>
      <c r="CE9" s="581" t="s">
        <v>84</v>
      </c>
      <c r="CF9" s="582"/>
      <c r="CG9" s="582"/>
      <c r="CH9" s="582"/>
      <c r="CI9" s="582"/>
      <c r="CJ9" s="582"/>
      <c r="CK9" s="582"/>
      <c r="CL9" s="582"/>
      <c r="CM9" s="582"/>
      <c r="CN9" s="582"/>
      <c r="CO9" s="582"/>
      <c r="CP9" s="582"/>
      <c r="CQ9" s="582"/>
      <c r="CR9" s="582"/>
      <c r="CS9" s="582"/>
      <c r="CT9" s="582"/>
      <c r="CU9" s="582"/>
      <c r="CV9" s="582"/>
      <c r="CW9" s="582"/>
      <c r="CX9" s="582"/>
      <c r="CY9" s="582"/>
      <c r="CZ9" s="582"/>
      <c r="DA9" s="582"/>
      <c r="DB9" s="582"/>
      <c r="DC9" s="582"/>
      <c r="DD9" s="582"/>
      <c r="DE9" s="582"/>
      <c r="DF9" s="582"/>
      <c r="DG9" s="582"/>
      <c r="DH9" s="582"/>
      <c r="DI9" s="583"/>
      <c r="DJ9" s="587"/>
      <c r="DK9" s="588"/>
      <c r="DL9" s="588"/>
      <c r="DM9" s="588"/>
      <c r="DN9" s="588"/>
      <c r="DO9" s="589"/>
      <c r="DP9" s="587"/>
      <c r="DQ9" s="588"/>
      <c r="DR9" s="588"/>
      <c r="DS9" s="588"/>
      <c r="DT9" s="588"/>
      <c r="DU9" s="589"/>
      <c r="DV9" s="590"/>
      <c r="DW9" s="591"/>
      <c r="DX9" s="591"/>
      <c r="DY9" s="591"/>
      <c r="DZ9" s="591"/>
      <c r="EA9" s="591"/>
      <c r="EB9" s="591"/>
      <c r="EC9" s="591"/>
      <c r="ED9" s="591"/>
      <c r="EE9" s="591"/>
      <c r="EF9" s="591"/>
      <c r="EG9" s="592"/>
      <c r="EH9" s="587"/>
      <c r="EI9" s="588"/>
      <c r="EJ9" s="588"/>
      <c r="EK9" s="588"/>
      <c r="EL9" s="588"/>
      <c r="EM9" s="589"/>
      <c r="EN9" s="587"/>
      <c r="EO9" s="588"/>
      <c r="EP9" s="588"/>
      <c r="EQ9" s="588"/>
      <c r="ER9" s="588"/>
      <c r="ES9" s="588"/>
      <c r="ET9" s="588"/>
      <c r="EU9" s="588"/>
      <c r="EV9" s="588"/>
      <c r="EW9" s="588"/>
      <c r="EX9" s="588"/>
      <c r="EY9" s="588"/>
      <c r="EZ9" s="587"/>
      <c r="FA9" s="588"/>
      <c r="FB9" s="588"/>
      <c r="FC9" s="588"/>
      <c r="FD9" s="588"/>
      <c r="FE9" s="589"/>
      <c r="FF9" s="588"/>
      <c r="FG9" s="588"/>
      <c r="FH9" s="588"/>
      <c r="FI9" s="588"/>
      <c r="FJ9" s="588"/>
      <c r="FK9" s="588"/>
      <c r="FL9" s="589"/>
      <c r="FM9" s="587"/>
      <c r="FN9" s="588"/>
      <c r="FO9" s="588"/>
      <c r="FP9" s="588"/>
      <c r="FQ9" s="588"/>
      <c r="FR9" s="588"/>
      <c r="FS9" s="589"/>
      <c r="FT9" s="587"/>
      <c r="FU9" s="588"/>
      <c r="FV9" s="588"/>
      <c r="FW9" s="588"/>
      <c r="FX9" s="588"/>
      <c r="FY9" s="588"/>
      <c r="FZ9" s="589"/>
      <c r="GA9" s="587"/>
      <c r="GB9" s="588"/>
      <c r="GC9" s="588"/>
      <c r="GD9" s="588"/>
      <c r="GE9" s="588"/>
      <c r="GF9" s="588"/>
      <c r="GG9" s="589"/>
      <c r="GH9" s="602"/>
      <c r="GI9" s="603"/>
      <c r="GJ9" s="603"/>
      <c r="GK9" s="603"/>
      <c r="GL9" s="603"/>
      <c r="GM9" s="603"/>
      <c r="GN9" s="603"/>
      <c r="GO9" s="603"/>
      <c r="GP9" s="603"/>
      <c r="GQ9" s="603"/>
      <c r="GR9" s="603"/>
      <c r="GS9" s="603"/>
      <c r="GT9" s="603"/>
      <c r="GU9" s="603"/>
      <c r="GV9" s="603"/>
      <c r="GW9" s="603"/>
      <c r="GX9" s="603"/>
      <c r="GY9" s="603"/>
      <c r="GZ9" s="604"/>
      <c r="HA9" s="626"/>
      <c r="HB9" s="627"/>
      <c r="HC9" s="627"/>
      <c r="HD9" s="627"/>
      <c r="HE9" s="627"/>
      <c r="HF9" s="628"/>
      <c r="HG9" s="587"/>
      <c r="HH9" s="588"/>
      <c r="HI9" s="588"/>
      <c r="HJ9" s="588"/>
      <c r="HK9" s="588"/>
      <c r="HL9" s="589"/>
      <c r="HM9" s="587"/>
      <c r="HN9" s="588"/>
      <c r="HO9" s="588"/>
      <c r="HP9" s="588"/>
      <c r="HQ9" s="588"/>
      <c r="HR9" s="589"/>
      <c r="HS9" s="587"/>
      <c r="HT9" s="588"/>
      <c r="HU9" s="588"/>
      <c r="HV9" s="588"/>
      <c r="HW9" s="588"/>
      <c r="HX9" s="588"/>
      <c r="HY9" s="588"/>
      <c r="HZ9" s="588"/>
      <c r="IA9" s="588"/>
      <c r="IB9" s="589"/>
      <c r="IC9" s="587"/>
      <c r="ID9" s="588"/>
      <c r="IE9" s="588"/>
      <c r="IF9" s="588"/>
      <c r="IG9" s="588"/>
      <c r="IH9" s="589"/>
    </row>
    <row r="10" spans="1:243" s="20" customFormat="1" ht="10.5" customHeight="1" x14ac:dyDescent="0.15">
      <c r="A10" s="634"/>
      <c r="B10" s="635"/>
      <c r="C10" s="635"/>
      <c r="D10" s="635"/>
      <c r="E10" s="587"/>
      <c r="F10" s="588"/>
      <c r="G10" s="588"/>
      <c r="H10" s="588"/>
      <c r="I10" s="588"/>
      <c r="J10" s="588"/>
      <c r="K10" s="588"/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9"/>
      <c r="W10" s="588"/>
      <c r="X10" s="588"/>
      <c r="Y10" s="588"/>
      <c r="Z10" s="588"/>
      <c r="AA10" s="588"/>
      <c r="AB10" s="588"/>
      <c r="AC10" s="588"/>
      <c r="AD10" s="588"/>
      <c r="AE10" s="587"/>
      <c r="AF10" s="588"/>
      <c r="AG10" s="588"/>
      <c r="AH10" s="588"/>
      <c r="AI10" s="588"/>
      <c r="AJ10" s="588"/>
      <c r="AK10" s="588"/>
      <c r="AL10" s="587"/>
      <c r="AM10" s="588"/>
      <c r="AN10" s="588"/>
      <c r="AO10" s="588"/>
      <c r="AP10" s="588"/>
      <c r="AQ10" s="588"/>
      <c r="AR10" s="588"/>
      <c r="AS10" s="588"/>
      <c r="AT10" s="588"/>
      <c r="AU10" s="588"/>
      <c r="AV10" s="588"/>
      <c r="AW10" s="588"/>
      <c r="AX10" s="588"/>
      <c r="AY10" s="589"/>
      <c r="AZ10" s="582" t="s">
        <v>82</v>
      </c>
      <c r="BA10" s="582"/>
      <c r="BB10" s="582"/>
      <c r="BC10" s="582"/>
      <c r="BD10" s="582"/>
      <c r="BE10" s="582"/>
      <c r="BF10" s="582"/>
      <c r="BG10" s="582"/>
      <c r="BH10" s="582"/>
      <c r="BI10" s="582"/>
      <c r="BJ10" s="582"/>
      <c r="BK10" s="582"/>
      <c r="BL10" s="582"/>
      <c r="BM10" s="582"/>
      <c r="BN10" s="582"/>
      <c r="BO10" s="582"/>
      <c r="BP10" s="582"/>
      <c r="BQ10" s="582"/>
      <c r="BR10" s="582"/>
      <c r="BS10" s="582"/>
      <c r="BT10" s="582"/>
      <c r="BU10" s="582"/>
      <c r="BV10" s="582"/>
      <c r="BW10" s="582"/>
      <c r="BX10" s="582"/>
      <c r="BY10" s="583"/>
      <c r="BZ10" s="584" t="s">
        <v>43</v>
      </c>
      <c r="CA10" s="585"/>
      <c r="CB10" s="585"/>
      <c r="CC10" s="585"/>
      <c r="CD10" s="586"/>
      <c r="CE10" s="581" t="s">
        <v>82</v>
      </c>
      <c r="CF10" s="582"/>
      <c r="CG10" s="582"/>
      <c r="CH10" s="582"/>
      <c r="CI10" s="582"/>
      <c r="CJ10" s="582"/>
      <c r="CK10" s="582"/>
      <c r="CL10" s="582"/>
      <c r="CM10" s="582"/>
      <c r="CN10" s="582"/>
      <c r="CO10" s="582"/>
      <c r="CP10" s="582"/>
      <c r="CQ10" s="582"/>
      <c r="CR10" s="582"/>
      <c r="CS10" s="582"/>
      <c r="CT10" s="582"/>
      <c r="CU10" s="582"/>
      <c r="CV10" s="582"/>
      <c r="CW10" s="582"/>
      <c r="CX10" s="582"/>
      <c r="CY10" s="582"/>
      <c r="CZ10" s="582"/>
      <c r="DA10" s="582"/>
      <c r="DB10" s="582"/>
      <c r="DC10" s="582"/>
      <c r="DD10" s="583"/>
      <c r="DE10" s="584" t="s">
        <v>43</v>
      </c>
      <c r="DF10" s="585"/>
      <c r="DG10" s="585"/>
      <c r="DH10" s="585"/>
      <c r="DI10" s="586"/>
      <c r="DJ10" s="587"/>
      <c r="DK10" s="588"/>
      <c r="DL10" s="588"/>
      <c r="DM10" s="588"/>
      <c r="DN10" s="588"/>
      <c r="DO10" s="589"/>
      <c r="DP10" s="587"/>
      <c r="DQ10" s="588"/>
      <c r="DR10" s="588"/>
      <c r="DS10" s="588"/>
      <c r="DT10" s="588"/>
      <c r="DU10" s="589"/>
      <c r="DV10" s="599" t="s">
        <v>54</v>
      </c>
      <c r="DW10" s="600"/>
      <c r="DX10" s="600"/>
      <c r="DY10" s="601"/>
      <c r="DZ10" s="620" t="s">
        <v>87</v>
      </c>
      <c r="EA10" s="621"/>
      <c r="EB10" s="621"/>
      <c r="EC10" s="621"/>
      <c r="ED10" s="621"/>
      <c r="EE10" s="621"/>
      <c r="EF10" s="621"/>
      <c r="EG10" s="622"/>
      <c r="EH10" s="587"/>
      <c r="EI10" s="588"/>
      <c r="EJ10" s="588"/>
      <c r="EK10" s="588"/>
      <c r="EL10" s="588"/>
      <c r="EM10" s="589"/>
      <c r="EN10" s="590"/>
      <c r="EO10" s="591"/>
      <c r="EP10" s="591"/>
      <c r="EQ10" s="591"/>
      <c r="ER10" s="591"/>
      <c r="ES10" s="591"/>
      <c r="ET10" s="591"/>
      <c r="EU10" s="591"/>
      <c r="EV10" s="591"/>
      <c r="EW10" s="591"/>
      <c r="EX10" s="591"/>
      <c r="EY10" s="591"/>
      <c r="EZ10" s="587"/>
      <c r="FA10" s="588"/>
      <c r="FB10" s="588"/>
      <c r="FC10" s="588"/>
      <c r="FD10" s="588"/>
      <c r="FE10" s="589"/>
      <c r="FF10" s="588"/>
      <c r="FG10" s="588"/>
      <c r="FH10" s="588"/>
      <c r="FI10" s="588"/>
      <c r="FJ10" s="588"/>
      <c r="FK10" s="588"/>
      <c r="FL10" s="589"/>
      <c r="FM10" s="587"/>
      <c r="FN10" s="588"/>
      <c r="FO10" s="588"/>
      <c r="FP10" s="588"/>
      <c r="FQ10" s="588"/>
      <c r="FR10" s="588"/>
      <c r="FS10" s="589"/>
      <c r="FT10" s="587"/>
      <c r="FU10" s="588"/>
      <c r="FV10" s="588"/>
      <c r="FW10" s="588"/>
      <c r="FX10" s="588"/>
      <c r="FY10" s="588"/>
      <c r="FZ10" s="589"/>
      <c r="GA10" s="587"/>
      <c r="GB10" s="588"/>
      <c r="GC10" s="588"/>
      <c r="GD10" s="588"/>
      <c r="GE10" s="588"/>
      <c r="GF10" s="588"/>
      <c r="GG10" s="589"/>
      <c r="GH10" s="584" t="s">
        <v>97</v>
      </c>
      <c r="GI10" s="585"/>
      <c r="GJ10" s="585"/>
      <c r="GK10" s="585"/>
      <c r="GL10" s="585"/>
      <c r="GM10" s="585"/>
      <c r="GN10" s="586"/>
      <c r="GO10" s="584" t="s">
        <v>247</v>
      </c>
      <c r="GP10" s="585"/>
      <c r="GQ10" s="585"/>
      <c r="GR10" s="585"/>
      <c r="GS10" s="585"/>
      <c r="GT10" s="585"/>
      <c r="GU10" s="585"/>
      <c r="GV10" s="585"/>
      <c r="GW10" s="585"/>
      <c r="GX10" s="585"/>
      <c r="GY10" s="585"/>
      <c r="GZ10" s="586"/>
      <c r="HA10" s="626"/>
      <c r="HB10" s="627"/>
      <c r="HC10" s="627"/>
      <c r="HD10" s="627"/>
      <c r="HE10" s="627"/>
      <c r="HF10" s="628"/>
      <c r="HG10" s="587"/>
      <c r="HH10" s="588"/>
      <c r="HI10" s="588"/>
      <c r="HJ10" s="588"/>
      <c r="HK10" s="588"/>
      <c r="HL10" s="589"/>
      <c r="HM10" s="587"/>
      <c r="HN10" s="588"/>
      <c r="HO10" s="588"/>
      <c r="HP10" s="588"/>
      <c r="HQ10" s="588"/>
      <c r="HR10" s="589"/>
      <c r="HS10" s="587"/>
      <c r="HT10" s="588"/>
      <c r="HU10" s="588"/>
      <c r="HV10" s="588"/>
      <c r="HW10" s="588"/>
      <c r="HX10" s="588"/>
      <c r="HY10" s="588"/>
      <c r="HZ10" s="588"/>
      <c r="IA10" s="588"/>
      <c r="IB10" s="589"/>
      <c r="IC10" s="587"/>
      <c r="ID10" s="588"/>
      <c r="IE10" s="588"/>
      <c r="IF10" s="588"/>
      <c r="IG10" s="588"/>
      <c r="IH10" s="589"/>
    </row>
    <row r="11" spans="1:243" s="21" customFormat="1" ht="133.5" customHeight="1" x14ac:dyDescent="0.2">
      <c r="A11" s="602"/>
      <c r="B11" s="603"/>
      <c r="C11" s="603"/>
      <c r="D11" s="603"/>
      <c r="E11" s="590"/>
      <c r="F11" s="591"/>
      <c r="G11" s="591"/>
      <c r="H11" s="591"/>
      <c r="I11" s="591"/>
      <c r="J11" s="591"/>
      <c r="K11" s="591"/>
      <c r="L11" s="591"/>
      <c r="M11" s="591"/>
      <c r="N11" s="591"/>
      <c r="O11" s="591"/>
      <c r="P11" s="591"/>
      <c r="Q11" s="591"/>
      <c r="R11" s="591"/>
      <c r="S11" s="591"/>
      <c r="T11" s="591"/>
      <c r="U11" s="591"/>
      <c r="V11" s="592"/>
      <c r="W11" s="591"/>
      <c r="X11" s="591"/>
      <c r="Y11" s="591"/>
      <c r="Z11" s="591"/>
      <c r="AA11" s="591"/>
      <c r="AB11" s="591"/>
      <c r="AC11" s="591"/>
      <c r="AD11" s="591"/>
      <c r="AE11" s="590"/>
      <c r="AF11" s="591"/>
      <c r="AG11" s="591"/>
      <c r="AH11" s="591"/>
      <c r="AI11" s="591"/>
      <c r="AJ11" s="591"/>
      <c r="AK11" s="591"/>
      <c r="AL11" s="590"/>
      <c r="AM11" s="591"/>
      <c r="AN11" s="591"/>
      <c r="AO11" s="591"/>
      <c r="AP11" s="591"/>
      <c r="AQ11" s="591"/>
      <c r="AR11" s="591"/>
      <c r="AS11" s="591"/>
      <c r="AT11" s="591"/>
      <c r="AU11" s="591"/>
      <c r="AV11" s="591"/>
      <c r="AW11" s="591"/>
      <c r="AX11" s="591"/>
      <c r="AY11" s="592"/>
      <c r="AZ11" s="582" t="s">
        <v>36</v>
      </c>
      <c r="BA11" s="582"/>
      <c r="BB11" s="582"/>
      <c r="BC11" s="582"/>
      <c r="BD11" s="582"/>
      <c r="BE11" s="583"/>
      <c r="BF11" s="581" t="s">
        <v>39</v>
      </c>
      <c r="BG11" s="582"/>
      <c r="BH11" s="582"/>
      <c r="BI11" s="582"/>
      <c r="BJ11" s="582"/>
      <c r="BK11" s="582"/>
      <c r="BL11" s="583"/>
      <c r="BM11" s="581" t="s">
        <v>77</v>
      </c>
      <c r="BN11" s="582"/>
      <c r="BO11" s="582"/>
      <c r="BP11" s="582"/>
      <c r="BQ11" s="582"/>
      <c r="BR11" s="582"/>
      <c r="BS11" s="583"/>
      <c r="BT11" s="581" t="s">
        <v>41</v>
      </c>
      <c r="BU11" s="582"/>
      <c r="BV11" s="582"/>
      <c r="BW11" s="582"/>
      <c r="BX11" s="582"/>
      <c r="BY11" s="583"/>
      <c r="BZ11" s="590"/>
      <c r="CA11" s="591"/>
      <c r="CB11" s="591"/>
      <c r="CC11" s="591"/>
      <c r="CD11" s="592"/>
      <c r="CE11" s="581" t="s">
        <v>36</v>
      </c>
      <c r="CF11" s="582"/>
      <c r="CG11" s="582"/>
      <c r="CH11" s="582"/>
      <c r="CI11" s="582"/>
      <c r="CJ11" s="583"/>
      <c r="CK11" s="581" t="s">
        <v>39</v>
      </c>
      <c r="CL11" s="582"/>
      <c r="CM11" s="582"/>
      <c r="CN11" s="582"/>
      <c r="CO11" s="582"/>
      <c r="CP11" s="582"/>
      <c r="CQ11" s="583"/>
      <c r="CR11" s="581" t="s">
        <v>77</v>
      </c>
      <c r="CS11" s="582"/>
      <c r="CT11" s="582"/>
      <c r="CU11" s="582"/>
      <c r="CV11" s="582"/>
      <c r="CW11" s="582"/>
      <c r="CX11" s="583"/>
      <c r="CY11" s="581" t="s">
        <v>41</v>
      </c>
      <c r="CZ11" s="582"/>
      <c r="DA11" s="582"/>
      <c r="DB11" s="582"/>
      <c r="DC11" s="582"/>
      <c r="DD11" s="583"/>
      <c r="DE11" s="590"/>
      <c r="DF11" s="591"/>
      <c r="DG11" s="591"/>
      <c r="DH11" s="591"/>
      <c r="DI11" s="592"/>
      <c r="DJ11" s="590"/>
      <c r="DK11" s="591"/>
      <c r="DL11" s="591"/>
      <c r="DM11" s="591"/>
      <c r="DN11" s="591"/>
      <c r="DO11" s="592"/>
      <c r="DP11" s="590"/>
      <c r="DQ11" s="591"/>
      <c r="DR11" s="591"/>
      <c r="DS11" s="591"/>
      <c r="DT11" s="591"/>
      <c r="DU11" s="592"/>
      <c r="DV11" s="602"/>
      <c r="DW11" s="603"/>
      <c r="DX11" s="603"/>
      <c r="DY11" s="604"/>
      <c r="DZ11" s="620" t="s">
        <v>59</v>
      </c>
      <c r="EA11" s="621"/>
      <c r="EB11" s="621"/>
      <c r="EC11" s="622"/>
      <c r="ED11" s="620" t="s">
        <v>60</v>
      </c>
      <c r="EE11" s="621"/>
      <c r="EF11" s="621"/>
      <c r="EG11" s="622"/>
      <c r="EH11" s="590"/>
      <c r="EI11" s="591"/>
      <c r="EJ11" s="591"/>
      <c r="EK11" s="591"/>
      <c r="EL11" s="591"/>
      <c r="EM11" s="592"/>
      <c r="EN11" s="620">
        <v>2023</v>
      </c>
      <c r="EO11" s="621"/>
      <c r="EP11" s="621"/>
      <c r="EQ11" s="622"/>
      <c r="ER11" s="620">
        <v>2024</v>
      </c>
      <c r="ES11" s="621"/>
      <c r="ET11" s="621"/>
      <c r="EU11" s="622"/>
      <c r="EV11" s="632">
        <v>2025</v>
      </c>
      <c r="EW11" s="632"/>
      <c r="EX11" s="632"/>
      <c r="EY11" s="620"/>
      <c r="EZ11" s="590"/>
      <c r="FA11" s="591"/>
      <c r="FB11" s="591"/>
      <c r="FC11" s="591"/>
      <c r="FD11" s="591"/>
      <c r="FE11" s="592"/>
      <c r="FF11" s="591"/>
      <c r="FG11" s="591"/>
      <c r="FH11" s="591"/>
      <c r="FI11" s="591"/>
      <c r="FJ11" s="591"/>
      <c r="FK11" s="591"/>
      <c r="FL11" s="592"/>
      <c r="FM11" s="590"/>
      <c r="FN11" s="591"/>
      <c r="FO11" s="591"/>
      <c r="FP11" s="591"/>
      <c r="FQ11" s="591"/>
      <c r="FR11" s="591"/>
      <c r="FS11" s="592"/>
      <c r="FT11" s="590"/>
      <c r="FU11" s="591"/>
      <c r="FV11" s="591"/>
      <c r="FW11" s="591"/>
      <c r="FX11" s="591"/>
      <c r="FY11" s="591"/>
      <c r="FZ11" s="592"/>
      <c r="GA11" s="590"/>
      <c r="GB11" s="591"/>
      <c r="GC11" s="591"/>
      <c r="GD11" s="591"/>
      <c r="GE11" s="591"/>
      <c r="GF11" s="591"/>
      <c r="GG11" s="592"/>
      <c r="GH11" s="590"/>
      <c r="GI11" s="591"/>
      <c r="GJ11" s="591"/>
      <c r="GK11" s="591"/>
      <c r="GL11" s="591"/>
      <c r="GM11" s="591"/>
      <c r="GN11" s="592"/>
      <c r="GO11" s="590"/>
      <c r="GP11" s="591"/>
      <c r="GQ11" s="591"/>
      <c r="GR11" s="591"/>
      <c r="GS11" s="591"/>
      <c r="GT11" s="591"/>
      <c r="GU11" s="591"/>
      <c r="GV11" s="591"/>
      <c r="GW11" s="591"/>
      <c r="GX11" s="591"/>
      <c r="GY11" s="591"/>
      <c r="GZ11" s="592"/>
      <c r="HA11" s="629"/>
      <c r="HB11" s="630"/>
      <c r="HC11" s="630"/>
      <c r="HD11" s="630"/>
      <c r="HE11" s="630"/>
      <c r="HF11" s="631"/>
      <c r="HG11" s="590"/>
      <c r="HH11" s="591"/>
      <c r="HI11" s="591"/>
      <c r="HJ11" s="591"/>
      <c r="HK11" s="591"/>
      <c r="HL11" s="592"/>
      <c r="HM11" s="590"/>
      <c r="HN11" s="591"/>
      <c r="HO11" s="591"/>
      <c r="HP11" s="591"/>
      <c r="HQ11" s="591"/>
      <c r="HR11" s="592"/>
      <c r="HS11" s="590"/>
      <c r="HT11" s="591"/>
      <c r="HU11" s="591"/>
      <c r="HV11" s="591"/>
      <c r="HW11" s="591"/>
      <c r="HX11" s="591"/>
      <c r="HY11" s="591"/>
      <c r="HZ11" s="591"/>
      <c r="IA11" s="591"/>
      <c r="IB11" s="592"/>
      <c r="IC11" s="590"/>
      <c r="ID11" s="591"/>
      <c r="IE11" s="591"/>
      <c r="IF11" s="591"/>
      <c r="IG11" s="591"/>
      <c r="IH11" s="592"/>
    </row>
    <row r="12" spans="1:243" s="22" customFormat="1" ht="9" customHeight="1" x14ac:dyDescent="0.2">
      <c r="A12" s="578" t="s">
        <v>31</v>
      </c>
      <c r="B12" s="579"/>
      <c r="C12" s="579"/>
      <c r="D12" s="579"/>
      <c r="E12" s="596" t="s">
        <v>32</v>
      </c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  <c r="T12" s="597"/>
      <c r="U12" s="597"/>
      <c r="V12" s="598"/>
      <c r="W12" s="579" t="s">
        <v>33</v>
      </c>
      <c r="X12" s="579"/>
      <c r="Y12" s="579"/>
      <c r="Z12" s="579"/>
      <c r="AA12" s="579"/>
      <c r="AB12" s="579"/>
      <c r="AC12" s="579"/>
      <c r="AD12" s="579"/>
      <c r="AE12" s="578" t="s">
        <v>34</v>
      </c>
      <c r="AF12" s="579"/>
      <c r="AG12" s="579"/>
      <c r="AH12" s="579"/>
      <c r="AI12" s="579"/>
      <c r="AJ12" s="579"/>
      <c r="AK12" s="579"/>
      <c r="AL12" s="578" t="s">
        <v>35</v>
      </c>
      <c r="AM12" s="579"/>
      <c r="AN12" s="579"/>
      <c r="AO12" s="579"/>
      <c r="AP12" s="579"/>
      <c r="AQ12" s="579"/>
      <c r="AR12" s="579"/>
      <c r="AS12" s="579"/>
      <c r="AT12" s="579"/>
      <c r="AU12" s="579"/>
      <c r="AV12" s="579"/>
      <c r="AW12" s="579"/>
      <c r="AX12" s="579"/>
      <c r="AY12" s="580"/>
      <c r="AZ12" s="579" t="s">
        <v>37</v>
      </c>
      <c r="BA12" s="579"/>
      <c r="BB12" s="579"/>
      <c r="BC12" s="579"/>
      <c r="BD12" s="579"/>
      <c r="BE12" s="580"/>
      <c r="BF12" s="578" t="s">
        <v>38</v>
      </c>
      <c r="BG12" s="579"/>
      <c r="BH12" s="579"/>
      <c r="BI12" s="579"/>
      <c r="BJ12" s="579"/>
      <c r="BK12" s="579"/>
      <c r="BL12" s="580"/>
      <c r="BM12" s="578" t="s">
        <v>40</v>
      </c>
      <c r="BN12" s="579"/>
      <c r="BO12" s="579"/>
      <c r="BP12" s="579"/>
      <c r="BQ12" s="579"/>
      <c r="BR12" s="579"/>
      <c r="BS12" s="580"/>
      <c r="BT12" s="578" t="s">
        <v>42</v>
      </c>
      <c r="BU12" s="579"/>
      <c r="BV12" s="579"/>
      <c r="BW12" s="579"/>
      <c r="BX12" s="579"/>
      <c r="BY12" s="580"/>
      <c r="BZ12" s="578" t="s">
        <v>44</v>
      </c>
      <c r="CA12" s="579"/>
      <c r="CB12" s="579"/>
      <c r="CC12" s="579"/>
      <c r="CD12" s="580"/>
      <c r="CE12" s="578" t="s">
        <v>45</v>
      </c>
      <c r="CF12" s="579"/>
      <c r="CG12" s="579"/>
      <c r="CH12" s="579"/>
      <c r="CI12" s="579"/>
      <c r="CJ12" s="580"/>
      <c r="CK12" s="578" t="s">
        <v>46</v>
      </c>
      <c r="CL12" s="579"/>
      <c r="CM12" s="579"/>
      <c r="CN12" s="579"/>
      <c r="CO12" s="579"/>
      <c r="CP12" s="579"/>
      <c r="CQ12" s="580"/>
      <c r="CR12" s="578" t="s">
        <v>47</v>
      </c>
      <c r="CS12" s="579"/>
      <c r="CT12" s="579"/>
      <c r="CU12" s="579"/>
      <c r="CV12" s="579"/>
      <c r="CW12" s="579"/>
      <c r="CX12" s="580"/>
      <c r="CY12" s="578" t="s">
        <v>48</v>
      </c>
      <c r="CZ12" s="579"/>
      <c r="DA12" s="579"/>
      <c r="DB12" s="579"/>
      <c r="DC12" s="579"/>
      <c r="DD12" s="580"/>
      <c r="DE12" s="578" t="s">
        <v>49</v>
      </c>
      <c r="DF12" s="579"/>
      <c r="DG12" s="579"/>
      <c r="DH12" s="579"/>
      <c r="DI12" s="580"/>
      <c r="DJ12" s="578" t="s">
        <v>51</v>
      </c>
      <c r="DK12" s="579"/>
      <c r="DL12" s="579"/>
      <c r="DM12" s="579"/>
      <c r="DN12" s="579"/>
      <c r="DO12" s="580"/>
      <c r="DP12" s="578" t="s">
        <v>52</v>
      </c>
      <c r="DQ12" s="579"/>
      <c r="DR12" s="579"/>
      <c r="DS12" s="579"/>
      <c r="DT12" s="579"/>
      <c r="DU12" s="580"/>
      <c r="DV12" s="578" t="s">
        <v>56</v>
      </c>
      <c r="DW12" s="579"/>
      <c r="DX12" s="579"/>
      <c r="DY12" s="580"/>
      <c r="DZ12" s="578" t="s">
        <v>57</v>
      </c>
      <c r="EA12" s="579"/>
      <c r="EB12" s="579"/>
      <c r="EC12" s="580"/>
      <c r="ED12" s="578" t="s">
        <v>58</v>
      </c>
      <c r="EE12" s="579"/>
      <c r="EF12" s="579"/>
      <c r="EG12" s="580"/>
      <c r="EH12" s="578" t="s">
        <v>55</v>
      </c>
      <c r="EI12" s="579"/>
      <c r="EJ12" s="579"/>
      <c r="EK12" s="579"/>
      <c r="EL12" s="579"/>
      <c r="EM12" s="580"/>
      <c r="EN12" s="578" t="s">
        <v>61</v>
      </c>
      <c r="EO12" s="579"/>
      <c r="EP12" s="579"/>
      <c r="EQ12" s="580"/>
      <c r="ER12" s="578" t="s">
        <v>62</v>
      </c>
      <c r="ES12" s="579"/>
      <c r="ET12" s="579"/>
      <c r="EU12" s="580"/>
      <c r="EV12" s="633" t="s">
        <v>63</v>
      </c>
      <c r="EW12" s="633"/>
      <c r="EX12" s="633"/>
      <c r="EY12" s="578"/>
      <c r="EZ12" s="578" t="s">
        <v>64</v>
      </c>
      <c r="FA12" s="579"/>
      <c r="FB12" s="579"/>
      <c r="FC12" s="579"/>
      <c r="FD12" s="579"/>
      <c r="FE12" s="580"/>
      <c r="FF12" s="579" t="s">
        <v>66</v>
      </c>
      <c r="FG12" s="579"/>
      <c r="FH12" s="579"/>
      <c r="FI12" s="579"/>
      <c r="FJ12" s="579"/>
      <c r="FK12" s="579"/>
      <c r="FL12" s="580"/>
      <c r="FM12" s="578" t="s">
        <v>67</v>
      </c>
      <c r="FN12" s="579"/>
      <c r="FO12" s="579"/>
      <c r="FP12" s="579"/>
      <c r="FQ12" s="579"/>
      <c r="FR12" s="579"/>
      <c r="FS12" s="580"/>
      <c r="FT12" s="578" t="s">
        <v>68</v>
      </c>
      <c r="FU12" s="579"/>
      <c r="FV12" s="579"/>
      <c r="FW12" s="579"/>
      <c r="FX12" s="579"/>
      <c r="FY12" s="579"/>
      <c r="FZ12" s="580"/>
      <c r="GA12" s="578" t="s">
        <v>69</v>
      </c>
      <c r="GB12" s="579"/>
      <c r="GC12" s="579"/>
      <c r="GD12" s="579"/>
      <c r="GE12" s="579"/>
      <c r="GF12" s="579"/>
      <c r="GG12" s="580"/>
      <c r="GH12" s="578" t="s">
        <v>71</v>
      </c>
      <c r="GI12" s="579"/>
      <c r="GJ12" s="579"/>
      <c r="GK12" s="579"/>
      <c r="GL12" s="579"/>
      <c r="GM12" s="579"/>
      <c r="GN12" s="580"/>
      <c r="GO12" s="578" t="s">
        <v>72</v>
      </c>
      <c r="GP12" s="579"/>
      <c r="GQ12" s="579"/>
      <c r="GR12" s="579"/>
      <c r="GS12" s="579"/>
      <c r="GT12" s="579"/>
      <c r="GU12" s="579"/>
      <c r="GV12" s="579"/>
      <c r="GW12" s="579"/>
      <c r="GX12" s="579"/>
      <c r="GY12" s="579"/>
      <c r="GZ12" s="580"/>
      <c r="HA12" s="578" t="s">
        <v>79</v>
      </c>
      <c r="HB12" s="579"/>
      <c r="HC12" s="579"/>
      <c r="HD12" s="579"/>
      <c r="HE12" s="579"/>
      <c r="HF12" s="580"/>
      <c r="HG12" s="578" t="s">
        <v>80</v>
      </c>
      <c r="HH12" s="579"/>
      <c r="HI12" s="579"/>
      <c r="HJ12" s="579"/>
      <c r="HK12" s="579"/>
      <c r="HL12" s="580"/>
      <c r="HM12" s="578" t="s">
        <v>81</v>
      </c>
      <c r="HN12" s="579"/>
      <c r="HO12" s="579"/>
      <c r="HP12" s="579"/>
      <c r="HQ12" s="579"/>
      <c r="HR12" s="580"/>
      <c r="HS12" s="578" t="s">
        <v>76</v>
      </c>
      <c r="HT12" s="579"/>
      <c r="HU12" s="579"/>
      <c r="HV12" s="579"/>
      <c r="HW12" s="579"/>
      <c r="HX12" s="579"/>
      <c r="HY12" s="579"/>
      <c r="HZ12" s="579"/>
      <c r="IA12" s="579"/>
      <c r="IB12" s="580"/>
      <c r="IC12" s="578" t="s">
        <v>74</v>
      </c>
      <c r="ID12" s="579"/>
      <c r="IE12" s="579"/>
      <c r="IF12" s="579"/>
      <c r="IG12" s="579"/>
      <c r="IH12" s="580"/>
    </row>
    <row r="13" spans="1:243" s="23" customFormat="1" ht="9" customHeight="1" x14ac:dyDescent="0.15">
      <c r="A13" s="593" t="s">
        <v>96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  <c r="Q13" s="594"/>
      <c r="R13" s="594"/>
      <c r="S13" s="594"/>
      <c r="T13" s="594"/>
      <c r="U13" s="594"/>
      <c r="V13" s="594"/>
      <c r="W13" s="594"/>
      <c r="X13" s="594"/>
      <c r="Y13" s="594"/>
      <c r="Z13" s="594"/>
      <c r="AA13" s="594"/>
      <c r="AB13" s="594"/>
      <c r="AC13" s="594"/>
      <c r="AD13" s="594"/>
      <c r="AE13" s="594"/>
      <c r="AF13" s="594"/>
      <c r="AG13" s="594"/>
      <c r="AH13" s="594"/>
      <c r="AI13" s="594"/>
      <c r="AJ13" s="594"/>
      <c r="AK13" s="594"/>
      <c r="AL13" s="594"/>
      <c r="AM13" s="594"/>
      <c r="AN13" s="594"/>
      <c r="AO13" s="594"/>
      <c r="AP13" s="594"/>
      <c r="AQ13" s="594"/>
      <c r="AR13" s="594"/>
      <c r="AS13" s="594"/>
      <c r="AT13" s="594"/>
      <c r="AU13" s="594"/>
      <c r="AV13" s="594"/>
      <c r="AW13" s="594"/>
      <c r="AX13" s="594"/>
      <c r="AY13" s="595"/>
      <c r="AZ13" s="476"/>
      <c r="BA13" s="476"/>
      <c r="BB13" s="476"/>
      <c r="BC13" s="476"/>
      <c r="BD13" s="476"/>
      <c r="BE13" s="477"/>
      <c r="BF13" s="475"/>
      <c r="BG13" s="476"/>
      <c r="BH13" s="476"/>
      <c r="BI13" s="476"/>
      <c r="BJ13" s="476"/>
      <c r="BK13" s="476"/>
      <c r="BL13" s="477"/>
      <c r="BM13" s="475"/>
      <c r="BN13" s="476"/>
      <c r="BO13" s="476"/>
      <c r="BP13" s="476"/>
      <c r="BQ13" s="476"/>
      <c r="BR13" s="476"/>
      <c r="BS13" s="477"/>
      <c r="BT13" s="466"/>
      <c r="BU13" s="467"/>
      <c r="BV13" s="467"/>
      <c r="BW13" s="467"/>
      <c r="BX13" s="467"/>
      <c r="BY13" s="468"/>
      <c r="BZ13" s="475"/>
      <c r="CA13" s="476"/>
      <c r="CB13" s="476"/>
      <c r="CC13" s="476"/>
      <c r="CD13" s="477"/>
      <c r="CE13" s="475"/>
      <c r="CF13" s="476"/>
      <c r="CG13" s="476"/>
      <c r="CH13" s="476"/>
      <c r="CI13" s="476"/>
      <c r="CJ13" s="477"/>
      <c r="CK13" s="475"/>
      <c r="CL13" s="476"/>
      <c r="CM13" s="476"/>
      <c r="CN13" s="476"/>
      <c r="CO13" s="476"/>
      <c r="CP13" s="476"/>
      <c r="CQ13" s="477"/>
      <c r="CR13" s="475"/>
      <c r="CS13" s="476"/>
      <c r="CT13" s="476"/>
      <c r="CU13" s="476"/>
      <c r="CV13" s="476"/>
      <c r="CW13" s="476"/>
      <c r="CX13" s="477"/>
      <c r="CY13" s="466"/>
      <c r="CZ13" s="467"/>
      <c r="DA13" s="467"/>
      <c r="DB13" s="467"/>
      <c r="DC13" s="467"/>
      <c r="DD13" s="468"/>
      <c r="DE13" s="475"/>
      <c r="DF13" s="476"/>
      <c r="DG13" s="476"/>
      <c r="DH13" s="476"/>
      <c r="DI13" s="477"/>
      <c r="DJ13" s="453"/>
      <c r="DK13" s="454"/>
      <c r="DL13" s="454"/>
      <c r="DM13" s="454"/>
      <c r="DN13" s="454"/>
      <c r="DO13" s="576"/>
      <c r="DP13" s="453"/>
      <c r="DQ13" s="454"/>
      <c r="DR13" s="454"/>
      <c r="DS13" s="454"/>
      <c r="DT13" s="454"/>
      <c r="DU13" s="576"/>
      <c r="DV13" s="475"/>
      <c r="DW13" s="476"/>
      <c r="DX13" s="476"/>
      <c r="DY13" s="477"/>
      <c r="DZ13" s="475"/>
      <c r="EA13" s="476"/>
      <c r="EB13" s="476"/>
      <c r="EC13" s="477"/>
      <c r="ED13" s="475"/>
      <c r="EE13" s="476"/>
      <c r="EF13" s="476"/>
      <c r="EG13" s="477"/>
      <c r="EH13" s="475"/>
      <c r="EI13" s="476"/>
      <c r="EJ13" s="476"/>
      <c r="EK13" s="476"/>
      <c r="EL13" s="476"/>
      <c r="EM13" s="477"/>
      <c r="EN13" s="475"/>
      <c r="EO13" s="476"/>
      <c r="EP13" s="476"/>
      <c r="EQ13" s="477"/>
      <c r="ER13" s="475"/>
      <c r="ES13" s="476"/>
      <c r="ET13" s="476"/>
      <c r="EU13" s="477"/>
      <c r="EV13" s="475"/>
      <c r="EW13" s="476"/>
      <c r="EX13" s="476"/>
      <c r="EY13" s="476"/>
      <c r="EZ13" s="475"/>
      <c r="FA13" s="476"/>
      <c r="FB13" s="476"/>
      <c r="FC13" s="476"/>
      <c r="FD13" s="476"/>
      <c r="FE13" s="477"/>
      <c r="FF13" s="476"/>
      <c r="FG13" s="476"/>
      <c r="FH13" s="476"/>
      <c r="FI13" s="476"/>
      <c r="FJ13" s="476"/>
      <c r="FK13" s="476"/>
      <c r="FL13" s="477"/>
      <c r="FM13" s="475"/>
      <c r="FN13" s="476"/>
      <c r="FO13" s="476"/>
      <c r="FP13" s="476"/>
      <c r="FQ13" s="476"/>
      <c r="FR13" s="476"/>
      <c r="FS13" s="477"/>
      <c r="FT13" s="475"/>
      <c r="FU13" s="476"/>
      <c r="FV13" s="476"/>
      <c r="FW13" s="476"/>
      <c r="FX13" s="476"/>
      <c r="FY13" s="476"/>
      <c r="FZ13" s="477"/>
      <c r="GA13" s="475"/>
      <c r="GB13" s="476"/>
      <c r="GC13" s="476"/>
      <c r="GD13" s="476"/>
      <c r="GE13" s="476"/>
      <c r="GF13" s="476"/>
      <c r="GG13" s="477"/>
      <c r="GH13" s="475"/>
      <c r="GI13" s="476"/>
      <c r="GJ13" s="476"/>
      <c r="GK13" s="476"/>
      <c r="GL13" s="476"/>
      <c r="GM13" s="476"/>
      <c r="GN13" s="477"/>
      <c r="GO13" s="475"/>
      <c r="GP13" s="476"/>
      <c r="GQ13" s="476"/>
      <c r="GR13" s="476"/>
      <c r="GS13" s="476"/>
      <c r="GT13" s="476"/>
      <c r="GU13" s="476"/>
      <c r="GV13" s="476"/>
      <c r="GW13" s="476"/>
      <c r="GX13" s="476"/>
      <c r="GY13" s="476"/>
      <c r="GZ13" s="477"/>
      <c r="HA13" s="475"/>
      <c r="HB13" s="476"/>
      <c r="HC13" s="476"/>
      <c r="HD13" s="476"/>
      <c r="HE13" s="476"/>
      <c r="HF13" s="477"/>
      <c r="HG13" s="475"/>
      <c r="HH13" s="476"/>
      <c r="HI13" s="476"/>
      <c r="HJ13" s="476"/>
      <c r="HK13" s="476"/>
      <c r="HL13" s="477"/>
      <c r="HM13" s="475"/>
      <c r="HN13" s="476"/>
      <c r="HO13" s="476"/>
      <c r="HP13" s="476"/>
      <c r="HQ13" s="476"/>
      <c r="HR13" s="477"/>
      <c r="HS13" s="475"/>
      <c r="HT13" s="476"/>
      <c r="HU13" s="476"/>
      <c r="HV13" s="476"/>
      <c r="HW13" s="476"/>
      <c r="HX13" s="476"/>
      <c r="HY13" s="476"/>
      <c r="HZ13" s="476"/>
      <c r="IA13" s="476"/>
      <c r="IB13" s="477"/>
      <c r="IC13" s="475"/>
      <c r="ID13" s="476"/>
      <c r="IE13" s="476"/>
      <c r="IF13" s="476"/>
      <c r="IG13" s="476"/>
      <c r="IH13" s="477"/>
    </row>
    <row r="14" spans="1:243" s="23" customFormat="1" ht="9" customHeight="1" collapsed="1" x14ac:dyDescent="0.15">
      <c r="A14" s="451" t="s">
        <v>98</v>
      </c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  <c r="AV14" s="452"/>
      <c r="AW14" s="452"/>
      <c r="AX14" s="452"/>
      <c r="AY14" s="452"/>
      <c r="AZ14" s="452"/>
      <c r="BA14" s="452"/>
      <c r="BB14" s="452"/>
      <c r="BC14" s="452"/>
      <c r="BD14" s="452"/>
      <c r="BE14" s="452"/>
      <c r="BF14" s="452"/>
      <c r="BG14" s="452"/>
      <c r="BH14" s="452"/>
      <c r="BI14" s="452"/>
      <c r="BJ14" s="452"/>
      <c r="BK14" s="452"/>
      <c r="BL14" s="452"/>
      <c r="BM14" s="452"/>
      <c r="BN14" s="452"/>
      <c r="BO14" s="452"/>
      <c r="BP14" s="452"/>
      <c r="BQ14" s="452"/>
      <c r="BR14" s="452"/>
      <c r="BS14" s="452"/>
      <c r="BT14" s="452"/>
      <c r="BU14" s="452"/>
      <c r="BV14" s="452"/>
      <c r="BW14" s="452"/>
      <c r="BX14" s="452"/>
      <c r="BY14" s="452"/>
      <c r="BZ14" s="452"/>
      <c r="CA14" s="452"/>
      <c r="CB14" s="452"/>
      <c r="CC14" s="452"/>
      <c r="CD14" s="452"/>
      <c r="CE14" s="452"/>
      <c r="CF14" s="452"/>
      <c r="CG14" s="452"/>
      <c r="CH14" s="452"/>
      <c r="CI14" s="452"/>
      <c r="CJ14" s="452"/>
      <c r="CK14" s="452"/>
      <c r="CL14" s="452"/>
      <c r="CM14" s="452"/>
      <c r="CN14" s="452"/>
      <c r="CO14" s="452"/>
      <c r="CP14" s="452"/>
      <c r="CQ14" s="452"/>
      <c r="CR14" s="452"/>
      <c r="CS14" s="452"/>
      <c r="CT14" s="452"/>
      <c r="CU14" s="452"/>
      <c r="CV14" s="452"/>
      <c r="CW14" s="452"/>
      <c r="CX14" s="452"/>
      <c r="CY14" s="452"/>
      <c r="CZ14" s="452"/>
      <c r="DA14" s="452"/>
      <c r="DB14" s="452"/>
      <c r="DC14" s="452"/>
      <c r="DD14" s="452"/>
      <c r="DE14" s="452"/>
      <c r="DF14" s="452"/>
      <c r="DG14" s="452"/>
      <c r="DH14" s="452"/>
      <c r="DI14" s="569"/>
      <c r="DJ14" s="453"/>
      <c r="DK14" s="454"/>
      <c r="DL14" s="454"/>
      <c r="DM14" s="454"/>
      <c r="DN14" s="454"/>
      <c r="DO14" s="576"/>
      <c r="DP14" s="453"/>
      <c r="DQ14" s="454"/>
      <c r="DR14" s="454"/>
      <c r="DS14" s="454"/>
      <c r="DT14" s="454"/>
      <c r="DU14" s="576"/>
      <c r="DV14" s="605"/>
      <c r="DW14" s="606"/>
      <c r="DX14" s="606"/>
      <c r="DY14" s="607"/>
      <c r="DZ14" s="605"/>
      <c r="EA14" s="606"/>
      <c r="EB14" s="606"/>
      <c r="EC14" s="607"/>
      <c r="ED14" s="605"/>
      <c r="EE14" s="606"/>
      <c r="EF14" s="606"/>
      <c r="EG14" s="607"/>
      <c r="EH14" s="605"/>
      <c r="EI14" s="606"/>
      <c r="EJ14" s="606"/>
      <c r="EK14" s="606"/>
      <c r="EL14" s="606"/>
      <c r="EM14" s="607"/>
      <c r="EN14" s="605"/>
      <c r="EO14" s="606"/>
      <c r="EP14" s="606"/>
      <c r="EQ14" s="607"/>
      <c r="ER14" s="605"/>
      <c r="ES14" s="606"/>
      <c r="ET14" s="606"/>
      <c r="EU14" s="607"/>
      <c r="EV14" s="605"/>
      <c r="EW14" s="606"/>
      <c r="EX14" s="606"/>
      <c r="EY14" s="606"/>
      <c r="EZ14" s="605"/>
      <c r="FA14" s="606"/>
      <c r="FB14" s="606"/>
      <c r="FC14" s="606"/>
      <c r="FD14" s="606"/>
      <c r="FE14" s="607"/>
      <c r="FF14" s="606"/>
      <c r="FG14" s="606"/>
      <c r="FH14" s="606"/>
      <c r="FI14" s="606"/>
      <c r="FJ14" s="606"/>
      <c r="FK14" s="606"/>
      <c r="FL14" s="607"/>
      <c r="FM14" s="605"/>
      <c r="FN14" s="606"/>
      <c r="FO14" s="606"/>
      <c r="FP14" s="606"/>
      <c r="FQ14" s="606"/>
      <c r="FR14" s="606"/>
      <c r="FS14" s="607"/>
      <c r="FT14" s="605"/>
      <c r="FU14" s="606"/>
      <c r="FV14" s="606"/>
      <c r="FW14" s="606"/>
      <c r="FX14" s="606"/>
      <c r="FY14" s="606"/>
      <c r="FZ14" s="607"/>
      <c r="GA14" s="605"/>
      <c r="GB14" s="606"/>
      <c r="GC14" s="606"/>
      <c r="GD14" s="606"/>
      <c r="GE14" s="606"/>
      <c r="GF14" s="606"/>
      <c r="GG14" s="607"/>
      <c r="GH14" s="605"/>
      <c r="GI14" s="606"/>
      <c r="GJ14" s="606"/>
      <c r="GK14" s="606"/>
      <c r="GL14" s="606"/>
      <c r="GM14" s="606"/>
      <c r="GN14" s="607"/>
      <c r="GO14" s="605"/>
      <c r="GP14" s="606"/>
      <c r="GQ14" s="606"/>
      <c r="GR14" s="606"/>
      <c r="GS14" s="606"/>
      <c r="GT14" s="606"/>
      <c r="GU14" s="606"/>
      <c r="GV14" s="606"/>
      <c r="GW14" s="606"/>
      <c r="GX14" s="606"/>
      <c r="GY14" s="606"/>
      <c r="GZ14" s="607"/>
      <c r="HA14" s="605"/>
      <c r="HB14" s="606"/>
      <c r="HC14" s="606"/>
      <c r="HD14" s="606"/>
      <c r="HE14" s="606"/>
      <c r="HF14" s="607"/>
      <c r="HG14" s="605"/>
      <c r="HH14" s="606"/>
      <c r="HI14" s="606"/>
      <c r="HJ14" s="606"/>
      <c r="HK14" s="606"/>
      <c r="HL14" s="607"/>
      <c r="HM14" s="605"/>
      <c r="HN14" s="606"/>
      <c r="HO14" s="606"/>
      <c r="HP14" s="606"/>
      <c r="HQ14" s="606"/>
      <c r="HR14" s="607"/>
      <c r="HS14" s="605"/>
      <c r="HT14" s="606"/>
      <c r="HU14" s="606"/>
      <c r="HV14" s="606"/>
      <c r="HW14" s="606"/>
      <c r="HX14" s="606"/>
      <c r="HY14" s="606"/>
      <c r="HZ14" s="606"/>
      <c r="IA14" s="606"/>
      <c r="IB14" s="607"/>
      <c r="IC14" s="605"/>
      <c r="ID14" s="606"/>
      <c r="IE14" s="606"/>
      <c r="IF14" s="606"/>
      <c r="IG14" s="606"/>
      <c r="IH14" s="607"/>
    </row>
    <row r="15" spans="1:243" s="23" customFormat="1" ht="31.5" customHeight="1" outlineLevel="1" x14ac:dyDescent="0.15">
      <c r="A15" s="453" t="s">
        <v>99</v>
      </c>
      <c r="B15" s="454"/>
      <c r="C15" s="454"/>
      <c r="D15" s="454"/>
      <c r="E15" s="455" t="str">
        <f>Мероприятия!D6</f>
        <v>Реконструкция тепловых сетей в с. Великовисочное (от котельной №1)</v>
      </c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7"/>
      <c r="W15" s="454" t="s">
        <v>401</v>
      </c>
      <c r="X15" s="454"/>
      <c r="Y15" s="454"/>
      <c r="Z15" s="454"/>
      <c r="AA15" s="454"/>
      <c r="AB15" s="454"/>
      <c r="AC15" s="454"/>
      <c r="AD15" s="454"/>
      <c r="AE15" s="458" t="s">
        <v>410</v>
      </c>
      <c r="AF15" s="459"/>
      <c r="AG15" s="459"/>
      <c r="AH15" s="459"/>
      <c r="AI15" s="459"/>
      <c r="AJ15" s="459"/>
      <c r="AK15" s="459"/>
      <c r="AL15" s="466" t="s">
        <v>546</v>
      </c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8"/>
      <c r="AZ15" s="469" t="s">
        <v>333</v>
      </c>
      <c r="BA15" s="469"/>
      <c r="BB15" s="469"/>
      <c r="BC15" s="469"/>
      <c r="BD15" s="469"/>
      <c r="BE15" s="470"/>
      <c r="BF15" s="471" t="s">
        <v>333</v>
      </c>
      <c r="BG15" s="469"/>
      <c r="BH15" s="469"/>
      <c r="BI15" s="469"/>
      <c r="BJ15" s="469"/>
      <c r="BK15" s="469"/>
      <c r="BL15" s="470"/>
      <c r="BM15" s="471" t="s">
        <v>333</v>
      </c>
      <c r="BN15" s="469"/>
      <c r="BO15" s="469"/>
      <c r="BP15" s="469"/>
      <c r="BQ15" s="469"/>
      <c r="BR15" s="469"/>
      <c r="BS15" s="470"/>
      <c r="BT15" s="455" t="s">
        <v>333</v>
      </c>
      <c r="BU15" s="456"/>
      <c r="BV15" s="456"/>
      <c r="BW15" s="456"/>
      <c r="BX15" s="456"/>
      <c r="BY15" s="457"/>
      <c r="BZ15" s="471" t="s">
        <v>333</v>
      </c>
      <c r="CA15" s="469"/>
      <c r="CB15" s="469"/>
      <c r="CC15" s="469"/>
      <c r="CD15" s="470"/>
      <c r="CE15" s="471">
        <v>50</v>
      </c>
      <c r="CF15" s="469"/>
      <c r="CG15" s="469"/>
      <c r="CH15" s="469"/>
      <c r="CI15" s="469"/>
      <c r="CJ15" s="470"/>
      <c r="CK15" s="471">
        <v>0.8</v>
      </c>
      <c r="CL15" s="469"/>
      <c r="CM15" s="469"/>
      <c r="CN15" s="469"/>
      <c r="CO15" s="469"/>
      <c r="CP15" s="469"/>
      <c r="CQ15" s="470"/>
      <c r="CR15" s="471">
        <v>0.12</v>
      </c>
      <c r="CS15" s="469"/>
      <c r="CT15" s="469"/>
      <c r="CU15" s="469"/>
      <c r="CV15" s="469"/>
      <c r="CW15" s="469"/>
      <c r="CX15" s="470"/>
      <c r="CY15" s="455" t="s">
        <v>545</v>
      </c>
      <c r="CZ15" s="456"/>
      <c r="DA15" s="456"/>
      <c r="DB15" s="456"/>
      <c r="DC15" s="456"/>
      <c r="DD15" s="457"/>
      <c r="DE15" s="471">
        <v>0.02</v>
      </c>
      <c r="DF15" s="469"/>
      <c r="DG15" s="469"/>
      <c r="DH15" s="469"/>
      <c r="DI15" s="470"/>
      <c r="DJ15" s="471">
        <f>Мероприятия!I6</f>
        <v>2025</v>
      </c>
      <c r="DK15" s="469"/>
      <c r="DL15" s="469"/>
      <c r="DM15" s="469"/>
      <c r="DN15" s="469"/>
      <c r="DO15" s="470"/>
      <c r="DP15" s="471">
        <f>Мероприятия!J6</f>
        <v>2025</v>
      </c>
      <c r="DQ15" s="469"/>
      <c r="DR15" s="469"/>
      <c r="DS15" s="469"/>
      <c r="DT15" s="469"/>
      <c r="DU15" s="470"/>
      <c r="DV15" s="460">
        <f>Мероприятия!Q6</f>
        <v>817.93751757120015</v>
      </c>
      <c r="DW15" s="461"/>
      <c r="DX15" s="461"/>
      <c r="DY15" s="462"/>
      <c r="DZ15" s="460">
        <v>0</v>
      </c>
      <c r="EA15" s="461"/>
      <c r="EB15" s="461"/>
      <c r="EC15" s="462"/>
      <c r="ED15" s="460">
        <f>DV15-DZ15</f>
        <v>817.93751757120015</v>
      </c>
      <c r="EE15" s="461"/>
      <c r="EF15" s="461"/>
      <c r="EG15" s="462"/>
      <c r="EH15" s="460">
        <v>0</v>
      </c>
      <c r="EI15" s="461"/>
      <c r="EJ15" s="461"/>
      <c r="EK15" s="461"/>
      <c r="EL15" s="461"/>
      <c r="EM15" s="462"/>
      <c r="EN15" s="460">
        <f>Мероприятия!S6</f>
        <v>0</v>
      </c>
      <c r="EO15" s="461"/>
      <c r="EP15" s="461"/>
      <c r="EQ15" s="462"/>
      <c r="ER15" s="460">
        <f>Мероприятия!W6</f>
        <v>0</v>
      </c>
      <c r="ES15" s="461"/>
      <c r="ET15" s="461"/>
      <c r="EU15" s="462"/>
      <c r="EV15" s="460">
        <f>Мероприятия!AA6</f>
        <v>817.93751757120015</v>
      </c>
      <c r="EW15" s="461"/>
      <c r="EX15" s="461"/>
      <c r="EY15" s="461"/>
      <c r="EZ15" s="460">
        <f>DV15-EH15-EN15-ER15-EV15</f>
        <v>0</v>
      </c>
      <c r="FA15" s="461"/>
      <c r="FB15" s="461"/>
      <c r="FC15" s="461"/>
      <c r="FD15" s="461"/>
      <c r="FE15" s="462"/>
      <c r="FF15" s="461">
        <f>Мероприятия!AJ6</f>
        <v>817.93751757120015</v>
      </c>
      <c r="FG15" s="461"/>
      <c r="FH15" s="461"/>
      <c r="FI15" s="461"/>
      <c r="FJ15" s="461"/>
      <c r="FK15" s="461"/>
      <c r="FL15" s="462"/>
      <c r="FM15" s="460">
        <f>Мероприятия!AH6</f>
        <v>0</v>
      </c>
      <c r="FN15" s="461"/>
      <c r="FO15" s="461"/>
      <c r="FP15" s="461"/>
      <c r="FQ15" s="461"/>
      <c r="FR15" s="461"/>
      <c r="FS15" s="462"/>
      <c r="FT15" s="460">
        <v>0</v>
      </c>
      <c r="FU15" s="461"/>
      <c r="FV15" s="461"/>
      <c r="FW15" s="461"/>
      <c r="FX15" s="461"/>
      <c r="FY15" s="461"/>
      <c r="FZ15" s="462"/>
      <c r="GA15" s="460">
        <v>0</v>
      </c>
      <c r="GB15" s="461"/>
      <c r="GC15" s="461"/>
      <c r="GD15" s="461"/>
      <c r="GE15" s="461"/>
      <c r="GF15" s="461"/>
      <c r="GG15" s="462"/>
      <c r="GH15" s="460">
        <v>0</v>
      </c>
      <c r="GI15" s="461"/>
      <c r="GJ15" s="461"/>
      <c r="GK15" s="461"/>
      <c r="GL15" s="461"/>
      <c r="GM15" s="461"/>
      <c r="GN15" s="462"/>
      <c r="GO15" s="460">
        <v>0</v>
      </c>
      <c r="GP15" s="461"/>
      <c r="GQ15" s="461"/>
      <c r="GR15" s="461"/>
      <c r="GS15" s="461"/>
      <c r="GT15" s="461"/>
      <c r="GU15" s="461"/>
      <c r="GV15" s="461"/>
      <c r="GW15" s="461"/>
      <c r="GX15" s="461"/>
      <c r="GY15" s="461"/>
      <c r="GZ15" s="462"/>
      <c r="HA15" s="460">
        <v>0</v>
      </c>
      <c r="HB15" s="461"/>
      <c r="HC15" s="461"/>
      <c r="HD15" s="461"/>
      <c r="HE15" s="461"/>
      <c r="HF15" s="462"/>
      <c r="HG15" s="460">
        <v>0</v>
      </c>
      <c r="HH15" s="461"/>
      <c r="HI15" s="461"/>
      <c r="HJ15" s="461"/>
      <c r="HK15" s="461"/>
      <c r="HL15" s="462"/>
      <c r="HM15" s="460">
        <v>0</v>
      </c>
      <c r="HN15" s="461"/>
      <c r="HO15" s="461"/>
      <c r="HP15" s="461"/>
      <c r="HQ15" s="461"/>
      <c r="HR15" s="462"/>
      <c r="HS15" s="460">
        <f>Мероприятия!AG6</f>
        <v>0</v>
      </c>
      <c r="HT15" s="461"/>
      <c r="HU15" s="461"/>
      <c r="HV15" s="461"/>
      <c r="HW15" s="461"/>
      <c r="HX15" s="461"/>
      <c r="HY15" s="461"/>
      <c r="HZ15" s="461"/>
      <c r="IA15" s="461"/>
      <c r="IB15" s="462"/>
      <c r="IC15" s="460">
        <v>0</v>
      </c>
      <c r="ID15" s="461"/>
      <c r="IE15" s="461"/>
      <c r="IF15" s="461"/>
      <c r="IG15" s="461"/>
      <c r="IH15" s="462"/>
      <c r="II15" s="78">
        <f>SUM(FF15:IH15)-DV15</f>
        <v>0</v>
      </c>
    </row>
    <row r="16" spans="1:243" s="23" customFormat="1" ht="22.5" customHeight="1" outlineLevel="1" x14ac:dyDescent="0.15">
      <c r="A16" s="500" t="s">
        <v>100</v>
      </c>
      <c r="B16" s="501"/>
      <c r="C16" s="501"/>
      <c r="D16" s="502"/>
      <c r="E16" s="494" t="str">
        <f>Мероприятия!D12</f>
        <v>Реконструкция тепловых сетей от котельной №2 с. Оксино</v>
      </c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6"/>
      <c r="W16" s="500" t="s">
        <v>403</v>
      </c>
      <c r="X16" s="501"/>
      <c r="Y16" s="501"/>
      <c r="Z16" s="501"/>
      <c r="AA16" s="501"/>
      <c r="AB16" s="501"/>
      <c r="AC16" s="501"/>
      <c r="AD16" s="502"/>
      <c r="AE16" s="506" t="s">
        <v>410</v>
      </c>
      <c r="AF16" s="507"/>
      <c r="AG16" s="507"/>
      <c r="AH16" s="507"/>
      <c r="AI16" s="507"/>
      <c r="AJ16" s="507"/>
      <c r="AK16" s="508"/>
      <c r="AL16" s="466" t="s">
        <v>547</v>
      </c>
      <c r="AM16" s="467"/>
      <c r="AN16" s="467"/>
      <c r="AO16" s="467"/>
      <c r="AP16" s="467"/>
      <c r="AQ16" s="467"/>
      <c r="AR16" s="467"/>
      <c r="AS16" s="467"/>
      <c r="AT16" s="467"/>
      <c r="AU16" s="467"/>
      <c r="AV16" s="467"/>
      <c r="AW16" s="467"/>
      <c r="AX16" s="467"/>
      <c r="AY16" s="468"/>
      <c r="AZ16" s="469">
        <v>50</v>
      </c>
      <c r="BA16" s="469"/>
      <c r="BB16" s="469"/>
      <c r="BC16" s="469"/>
      <c r="BD16" s="469"/>
      <c r="BE16" s="470"/>
      <c r="BF16" s="471">
        <v>0.8</v>
      </c>
      <c r="BG16" s="469"/>
      <c r="BH16" s="469"/>
      <c r="BI16" s="469"/>
      <c r="BJ16" s="469"/>
      <c r="BK16" s="469"/>
      <c r="BL16" s="470"/>
      <c r="BM16" s="471">
        <v>0.1</v>
      </c>
      <c r="BN16" s="469"/>
      <c r="BO16" s="469"/>
      <c r="BP16" s="469"/>
      <c r="BQ16" s="469"/>
      <c r="BR16" s="469"/>
      <c r="BS16" s="470"/>
      <c r="BT16" s="455" t="s">
        <v>545</v>
      </c>
      <c r="BU16" s="456"/>
      <c r="BV16" s="456"/>
      <c r="BW16" s="456"/>
      <c r="BX16" s="456"/>
      <c r="BY16" s="457"/>
      <c r="BZ16" s="471">
        <v>0.02</v>
      </c>
      <c r="CA16" s="469"/>
      <c r="CB16" s="469"/>
      <c r="CC16" s="469"/>
      <c r="CD16" s="470"/>
      <c r="CE16" s="471">
        <v>100</v>
      </c>
      <c r="CF16" s="469"/>
      <c r="CG16" s="469"/>
      <c r="CH16" s="469"/>
      <c r="CI16" s="469"/>
      <c r="CJ16" s="470"/>
      <c r="CK16" s="471">
        <v>12.3</v>
      </c>
      <c r="CL16" s="469"/>
      <c r="CM16" s="469"/>
      <c r="CN16" s="469"/>
      <c r="CO16" s="469"/>
      <c r="CP16" s="469"/>
      <c r="CQ16" s="470"/>
      <c r="CR16" s="471">
        <v>0.216</v>
      </c>
      <c r="CS16" s="469"/>
      <c r="CT16" s="469"/>
      <c r="CU16" s="469"/>
      <c r="CV16" s="469"/>
      <c r="CW16" s="469"/>
      <c r="CX16" s="470"/>
      <c r="CY16" s="455" t="s">
        <v>545</v>
      </c>
      <c r="CZ16" s="456"/>
      <c r="DA16" s="456"/>
      <c r="DB16" s="456"/>
      <c r="DC16" s="456"/>
      <c r="DD16" s="457"/>
      <c r="DE16" s="471">
        <v>0.3</v>
      </c>
      <c r="DF16" s="469"/>
      <c r="DG16" s="469"/>
      <c r="DH16" s="469"/>
      <c r="DI16" s="470"/>
      <c r="DJ16" s="512">
        <f>Мероприятия!I12</f>
        <v>2023</v>
      </c>
      <c r="DK16" s="513"/>
      <c r="DL16" s="513"/>
      <c r="DM16" s="513"/>
      <c r="DN16" s="513"/>
      <c r="DO16" s="514"/>
      <c r="DP16" s="512">
        <f>Мероприятия!J12</f>
        <v>2023</v>
      </c>
      <c r="DQ16" s="513"/>
      <c r="DR16" s="513"/>
      <c r="DS16" s="513"/>
      <c r="DT16" s="513"/>
      <c r="DU16" s="514"/>
      <c r="DV16" s="478">
        <f>Мероприятия!Q12</f>
        <v>6345.6864999999998</v>
      </c>
      <c r="DW16" s="479"/>
      <c r="DX16" s="479"/>
      <c r="DY16" s="480"/>
      <c r="DZ16" s="478">
        <v>0</v>
      </c>
      <c r="EA16" s="479"/>
      <c r="EB16" s="479"/>
      <c r="EC16" s="480"/>
      <c r="ED16" s="478">
        <f t="shared" ref="ED16:ED37" si="0">DV16-DZ16</f>
        <v>6345.6864999999998</v>
      </c>
      <c r="EE16" s="479"/>
      <c r="EF16" s="479"/>
      <c r="EG16" s="480"/>
      <c r="EH16" s="478">
        <v>0</v>
      </c>
      <c r="EI16" s="479"/>
      <c r="EJ16" s="479"/>
      <c r="EK16" s="479"/>
      <c r="EL16" s="479"/>
      <c r="EM16" s="480"/>
      <c r="EN16" s="478">
        <f>Мероприятия!S12</f>
        <v>6345.6864999999998</v>
      </c>
      <c r="EO16" s="479"/>
      <c r="EP16" s="479"/>
      <c r="EQ16" s="480"/>
      <c r="ER16" s="478">
        <f>Мероприятия!W12</f>
        <v>0</v>
      </c>
      <c r="ES16" s="479"/>
      <c r="ET16" s="479"/>
      <c r="EU16" s="480"/>
      <c r="EV16" s="478">
        <f>Мероприятия!AA12</f>
        <v>0</v>
      </c>
      <c r="EW16" s="479"/>
      <c r="EX16" s="479"/>
      <c r="EY16" s="480"/>
      <c r="EZ16" s="478">
        <f>DV16-EH16-EN16-ER16-EV16</f>
        <v>0</v>
      </c>
      <c r="FA16" s="479"/>
      <c r="FB16" s="479"/>
      <c r="FC16" s="479"/>
      <c r="FD16" s="479"/>
      <c r="FE16" s="480"/>
      <c r="FF16" s="478">
        <f>Мероприятия!AJ12</f>
        <v>0</v>
      </c>
      <c r="FG16" s="479"/>
      <c r="FH16" s="479"/>
      <c r="FI16" s="479"/>
      <c r="FJ16" s="479"/>
      <c r="FK16" s="479"/>
      <c r="FL16" s="480"/>
      <c r="FM16" s="478">
        <f>Мероприятия!AH12</f>
        <v>0</v>
      </c>
      <c r="FN16" s="479"/>
      <c r="FO16" s="479"/>
      <c r="FP16" s="479"/>
      <c r="FQ16" s="479"/>
      <c r="FR16" s="479"/>
      <c r="FS16" s="480"/>
      <c r="FT16" s="478">
        <v>0</v>
      </c>
      <c r="FU16" s="479"/>
      <c r="FV16" s="479"/>
      <c r="FW16" s="479"/>
      <c r="FX16" s="479"/>
      <c r="FY16" s="479"/>
      <c r="FZ16" s="480"/>
      <c r="GA16" s="478">
        <v>0</v>
      </c>
      <c r="GB16" s="479"/>
      <c r="GC16" s="479"/>
      <c r="GD16" s="479"/>
      <c r="GE16" s="479"/>
      <c r="GF16" s="479"/>
      <c r="GG16" s="480"/>
      <c r="GH16" s="478">
        <v>0</v>
      </c>
      <c r="GI16" s="479"/>
      <c r="GJ16" s="479"/>
      <c r="GK16" s="479"/>
      <c r="GL16" s="479"/>
      <c r="GM16" s="479"/>
      <c r="GN16" s="480"/>
      <c r="GO16" s="478">
        <v>0</v>
      </c>
      <c r="GP16" s="479"/>
      <c r="GQ16" s="479"/>
      <c r="GR16" s="479"/>
      <c r="GS16" s="479"/>
      <c r="GT16" s="479"/>
      <c r="GU16" s="479"/>
      <c r="GV16" s="479"/>
      <c r="GW16" s="479"/>
      <c r="GX16" s="479"/>
      <c r="GY16" s="479"/>
      <c r="GZ16" s="480"/>
      <c r="HA16" s="478">
        <v>0</v>
      </c>
      <c r="HB16" s="479"/>
      <c r="HC16" s="479"/>
      <c r="HD16" s="479"/>
      <c r="HE16" s="479"/>
      <c r="HF16" s="480"/>
      <c r="HG16" s="478">
        <v>0</v>
      </c>
      <c r="HH16" s="479"/>
      <c r="HI16" s="479"/>
      <c r="HJ16" s="479"/>
      <c r="HK16" s="479"/>
      <c r="HL16" s="480"/>
      <c r="HM16" s="478">
        <v>0</v>
      </c>
      <c r="HN16" s="479"/>
      <c r="HO16" s="479"/>
      <c r="HP16" s="479"/>
      <c r="HQ16" s="479"/>
      <c r="HR16" s="480"/>
      <c r="HS16" s="478">
        <f>Мероприятия!AG12</f>
        <v>6345.6864999999998</v>
      </c>
      <c r="HT16" s="479"/>
      <c r="HU16" s="479"/>
      <c r="HV16" s="479"/>
      <c r="HW16" s="479"/>
      <c r="HX16" s="479"/>
      <c r="HY16" s="479"/>
      <c r="HZ16" s="479"/>
      <c r="IA16" s="479"/>
      <c r="IB16" s="480"/>
      <c r="IC16" s="478">
        <v>0</v>
      </c>
      <c r="ID16" s="479"/>
      <c r="IE16" s="479"/>
      <c r="IF16" s="479"/>
      <c r="IG16" s="479"/>
      <c r="IH16" s="480"/>
      <c r="II16" s="78">
        <f>SUM(FF16:IH16)-DV16</f>
        <v>0</v>
      </c>
    </row>
    <row r="17" spans="1:243" s="23" customFormat="1" ht="22.5" customHeight="1" outlineLevel="1" x14ac:dyDescent="0.15">
      <c r="A17" s="539"/>
      <c r="B17" s="540"/>
      <c r="C17" s="540"/>
      <c r="D17" s="541"/>
      <c r="E17" s="545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7"/>
      <c r="W17" s="539"/>
      <c r="X17" s="540"/>
      <c r="Y17" s="540"/>
      <c r="Z17" s="540"/>
      <c r="AA17" s="540"/>
      <c r="AB17" s="540"/>
      <c r="AC17" s="540"/>
      <c r="AD17" s="541"/>
      <c r="AE17" s="542"/>
      <c r="AF17" s="543"/>
      <c r="AG17" s="543"/>
      <c r="AH17" s="543"/>
      <c r="AI17" s="543"/>
      <c r="AJ17" s="543"/>
      <c r="AK17" s="544"/>
      <c r="AL17" s="466" t="s">
        <v>548</v>
      </c>
      <c r="AM17" s="467"/>
      <c r="AN17" s="467"/>
      <c r="AO17" s="467"/>
      <c r="AP17" s="467"/>
      <c r="AQ17" s="467"/>
      <c r="AR17" s="467"/>
      <c r="AS17" s="467"/>
      <c r="AT17" s="467"/>
      <c r="AU17" s="467"/>
      <c r="AV17" s="467"/>
      <c r="AW17" s="467"/>
      <c r="AX17" s="467"/>
      <c r="AY17" s="468"/>
      <c r="AZ17" s="469" t="s">
        <v>333</v>
      </c>
      <c r="BA17" s="469"/>
      <c r="BB17" s="469"/>
      <c r="BC17" s="469"/>
      <c r="BD17" s="469"/>
      <c r="BE17" s="470"/>
      <c r="BF17" s="471" t="s">
        <v>333</v>
      </c>
      <c r="BG17" s="469"/>
      <c r="BH17" s="469"/>
      <c r="BI17" s="469"/>
      <c r="BJ17" s="469"/>
      <c r="BK17" s="469"/>
      <c r="BL17" s="470"/>
      <c r="BM17" s="471" t="s">
        <v>333</v>
      </c>
      <c r="BN17" s="469"/>
      <c r="BO17" s="469"/>
      <c r="BP17" s="469"/>
      <c r="BQ17" s="469"/>
      <c r="BR17" s="469"/>
      <c r="BS17" s="470"/>
      <c r="BT17" s="472" t="s">
        <v>333</v>
      </c>
      <c r="BU17" s="473"/>
      <c r="BV17" s="473"/>
      <c r="BW17" s="473"/>
      <c r="BX17" s="473"/>
      <c r="BY17" s="474"/>
      <c r="BZ17" s="471" t="s">
        <v>333</v>
      </c>
      <c r="CA17" s="469"/>
      <c r="CB17" s="469"/>
      <c r="CC17" s="469"/>
      <c r="CD17" s="470"/>
      <c r="CE17" s="471">
        <v>80</v>
      </c>
      <c r="CF17" s="469"/>
      <c r="CG17" s="469"/>
      <c r="CH17" s="469"/>
      <c r="CI17" s="469"/>
      <c r="CJ17" s="470"/>
      <c r="CK17" s="471">
        <v>7.4</v>
      </c>
      <c r="CL17" s="469"/>
      <c r="CM17" s="469"/>
      <c r="CN17" s="469"/>
      <c r="CO17" s="469"/>
      <c r="CP17" s="469"/>
      <c r="CQ17" s="470"/>
      <c r="CR17" s="471">
        <v>0.25600000000000001</v>
      </c>
      <c r="CS17" s="469"/>
      <c r="CT17" s="469"/>
      <c r="CU17" s="469"/>
      <c r="CV17" s="469"/>
      <c r="CW17" s="469"/>
      <c r="CX17" s="470"/>
      <c r="CY17" s="455" t="s">
        <v>545</v>
      </c>
      <c r="CZ17" s="456"/>
      <c r="DA17" s="456"/>
      <c r="DB17" s="456"/>
      <c r="DC17" s="456"/>
      <c r="DD17" s="457"/>
      <c r="DE17" s="471">
        <v>0.18</v>
      </c>
      <c r="DF17" s="469"/>
      <c r="DG17" s="469"/>
      <c r="DH17" s="469"/>
      <c r="DI17" s="470"/>
      <c r="DJ17" s="548"/>
      <c r="DK17" s="549"/>
      <c r="DL17" s="549"/>
      <c r="DM17" s="549"/>
      <c r="DN17" s="549"/>
      <c r="DO17" s="550"/>
      <c r="DP17" s="548"/>
      <c r="DQ17" s="549"/>
      <c r="DR17" s="549"/>
      <c r="DS17" s="549"/>
      <c r="DT17" s="549"/>
      <c r="DU17" s="550"/>
      <c r="DV17" s="485"/>
      <c r="DW17" s="486"/>
      <c r="DX17" s="486"/>
      <c r="DY17" s="487"/>
      <c r="DZ17" s="485"/>
      <c r="EA17" s="486"/>
      <c r="EB17" s="486"/>
      <c r="EC17" s="487"/>
      <c r="ED17" s="485"/>
      <c r="EE17" s="486"/>
      <c r="EF17" s="486"/>
      <c r="EG17" s="487"/>
      <c r="EH17" s="485"/>
      <c r="EI17" s="486"/>
      <c r="EJ17" s="486"/>
      <c r="EK17" s="486"/>
      <c r="EL17" s="486"/>
      <c r="EM17" s="487"/>
      <c r="EN17" s="485"/>
      <c r="EO17" s="486"/>
      <c r="EP17" s="486"/>
      <c r="EQ17" s="487"/>
      <c r="ER17" s="485"/>
      <c r="ES17" s="486"/>
      <c r="ET17" s="486"/>
      <c r="EU17" s="487"/>
      <c r="EV17" s="485"/>
      <c r="EW17" s="486"/>
      <c r="EX17" s="486"/>
      <c r="EY17" s="487"/>
      <c r="EZ17" s="485"/>
      <c r="FA17" s="486"/>
      <c r="FB17" s="486"/>
      <c r="FC17" s="486"/>
      <c r="FD17" s="486"/>
      <c r="FE17" s="487"/>
      <c r="FF17" s="485"/>
      <c r="FG17" s="486"/>
      <c r="FH17" s="486"/>
      <c r="FI17" s="486"/>
      <c r="FJ17" s="486"/>
      <c r="FK17" s="486"/>
      <c r="FL17" s="487"/>
      <c r="FM17" s="485"/>
      <c r="FN17" s="486"/>
      <c r="FO17" s="486"/>
      <c r="FP17" s="486"/>
      <c r="FQ17" s="486"/>
      <c r="FR17" s="486"/>
      <c r="FS17" s="487"/>
      <c r="FT17" s="485"/>
      <c r="FU17" s="486"/>
      <c r="FV17" s="486"/>
      <c r="FW17" s="486"/>
      <c r="FX17" s="486"/>
      <c r="FY17" s="486"/>
      <c r="FZ17" s="487"/>
      <c r="GA17" s="485"/>
      <c r="GB17" s="486"/>
      <c r="GC17" s="486"/>
      <c r="GD17" s="486"/>
      <c r="GE17" s="486"/>
      <c r="GF17" s="486"/>
      <c r="GG17" s="487"/>
      <c r="GH17" s="485"/>
      <c r="GI17" s="486"/>
      <c r="GJ17" s="486"/>
      <c r="GK17" s="486"/>
      <c r="GL17" s="486"/>
      <c r="GM17" s="486"/>
      <c r="GN17" s="487"/>
      <c r="GO17" s="485"/>
      <c r="GP17" s="486"/>
      <c r="GQ17" s="486"/>
      <c r="GR17" s="486"/>
      <c r="GS17" s="486"/>
      <c r="GT17" s="486"/>
      <c r="GU17" s="486"/>
      <c r="GV17" s="486"/>
      <c r="GW17" s="486"/>
      <c r="GX17" s="486"/>
      <c r="GY17" s="486"/>
      <c r="GZ17" s="487"/>
      <c r="HA17" s="485"/>
      <c r="HB17" s="486"/>
      <c r="HC17" s="486"/>
      <c r="HD17" s="486"/>
      <c r="HE17" s="486"/>
      <c r="HF17" s="487"/>
      <c r="HG17" s="485"/>
      <c r="HH17" s="486"/>
      <c r="HI17" s="486"/>
      <c r="HJ17" s="486"/>
      <c r="HK17" s="486"/>
      <c r="HL17" s="487"/>
      <c r="HM17" s="485"/>
      <c r="HN17" s="486"/>
      <c r="HO17" s="486"/>
      <c r="HP17" s="486"/>
      <c r="HQ17" s="486"/>
      <c r="HR17" s="487"/>
      <c r="HS17" s="485"/>
      <c r="HT17" s="486"/>
      <c r="HU17" s="486"/>
      <c r="HV17" s="486"/>
      <c r="HW17" s="486"/>
      <c r="HX17" s="486"/>
      <c r="HY17" s="486"/>
      <c r="HZ17" s="486"/>
      <c r="IA17" s="486"/>
      <c r="IB17" s="487"/>
      <c r="IC17" s="485"/>
      <c r="ID17" s="486"/>
      <c r="IE17" s="486"/>
      <c r="IF17" s="486"/>
      <c r="IG17" s="486"/>
      <c r="IH17" s="487"/>
      <c r="II17" s="78"/>
    </row>
    <row r="18" spans="1:243" s="23" customFormat="1" ht="25.5" customHeight="1" outlineLevel="1" x14ac:dyDescent="0.15">
      <c r="A18" s="539"/>
      <c r="B18" s="540"/>
      <c r="C18" s="540"/>
      <c r="D18" s="541"/>
      <c r="E18" s="545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7"/>
      <c r="W18" s="539"/>
      <c r="X18" s="540"/>
      <c r="Y18" s="540"/>
      <c r="Z18" s="540"/>
      <c r="AA18" s="540"/>
      <c r="AB18" s="540"/>
      <c r="AC18" s="540"/>
      <c r="AD18" s="541"/>
      <c r="AE18" s="542"/>
      <c r="AF18" s="543"/>
      <c r="AG18" s="543"/>
      <c r="AH18" s="543"/>
      <c r="AI18" s="543"/>
      <c r="AJ18" s="543"/>
      <c r="AK18" s="544"/>
      <c r="AL18" s="466" t="s">
        <v>549</v>
      </c>
      <c r="AM18" s="467"/>
      <c r="AN18" s="467"/>
      <c r="AO18" s="467"/>
      <c r="AP18" s="467"/>
      <c r="AQ18" s="467"/>
      <c r="AR18" s="467"/>
      <c r="AS18" s="467"/>
      <c r="AT18" s="467"/>
      <c r="AU18" s="467"/>
      <c r="AV18" s="467"/>
      <c r="AW18" s="467"/>
      <c r="AX18" s="467"/>
      <c r="AY18" s="468"/>
      <c r="AZ18" s="469" t="s">
        <v>333</v>
      </c>
      <c r="BA18" s="469"/>
      <c r="BB18" s="469"/>
      <c r="BC18" s="469"/>
      <c r="BD18" s="469"/>
      <c r="BE18" s="470"/>
      <c r="BF18" s="471" t="s">
        <v>333</v>
      </c>
      <c r="BG18" s="469"/>
      <c r="BH18" s="469"/>
      <c r="BI18" s="469"/>
      <c r="BJ18" s="469"/>
      <c r="BK18" s="469"/>
      <c r="BL18" s="470"/>
      <c r="BM18" s="471" t="s">
        <v>333</v>
      </c>
      <c r="BN18" s="469"/>
      <c r="BO18" s="469"/>
      <c r="BP18" s="469"/>
      <c r="BQ18" s="469"/>
      <c r="BR18" s="469"/>
      <c r="BS18" s="470"/>
      <c r="BT18" s="472" t="s">
        <v>333</v>
      </c>
      <c r="BU18" s="473"/>
      <c r="BV18" s="473"/>
      <c r="BW18" s="473"/>
      <c r="BX18" s="473"/>
      <c r="BY18" s="474"/>
      <c r="BZ18" s="471" t="s">
        <v>333</v>
      </c>
      <c r="CA18" s="469"/>
      <c r="CB18" s="469"/>
      <c r="CC18" s="469"/>
      <c r="CD18" s="470"/>
      <c r="CE18" s="471">
        <v>65</v>
      </c>
      <c r="CF18" s="469"/>
      <c r="CG18" s="469"/>
      <c r="CH18" s="469"/>
      <c r="CI18" s="469"/>
      <c r="CJ18" s="470"/>
      <c r="CK18" s="471">
        <v>4.0999999999999996</v>
      </c>
      <c r="CL18" s="469"/>
      <c r="CM18" s="469"/>
      <c r="CN18" s="469"/>
      <c r="CO18" s="469"/>
      <c r="CP18" s="469"/>
      <c r="CQ18" s="470"/>
      <c r="CR18" s="471">
        <v>0.20599999999999999</v>
      </c>
      <c r="CS18" s="469"/>
      <c r="CT18" s="469"/>
      <c r="CU18" s="469"/>
      <c r="CV18" s="469"/>
      <c r="CW18" s="469"/>
      <c r="CX18" s="470"/>
      <c r="CY18" s="455" t="s">
        <v>545</v>
      </c>
      <c r="CZ18" s="456"/>
      <c r="DA18" s="456"/>
      <c r="DB18" s="456"/>
      <c r="DC18" s="456"/>
      <c r="DD18" s="457"/>
      <c r="DE18" s="471">
        <v>0.1</v>
      </c>
      <c r="DF18" s="469"/>
      <c r="DG18" s="469"/>
      <c r="DH18" s="469"/>
      <c r="DI18" s="470"/>
      <c r="DJ18" s="548"/>
      <c r="DK18" s="549"/>
      <c r="DL18" s="549"/>
      <c r="DM18" s="549"/>
      <c r="DN18" s="549"/>
      <c r="DO18" s="550"/>
      <c r="DP18" s="548"/>
      <c r="DQ18" s="549"/>
      <c r="DR18" s="549"/>
      <c r="DS18" s="549"/>
      <c r="DT18" s="549"/>
      <c r="DU18" s="550"/>
      <c r="DV18" s="485"/>
      <c r="DW18" s="486"/>
      <c r="DX18" s="486"/>
      <c r="DY18" s="487"/>
      <c r="DZ18" s="485"/>
      <c r="EA18" s="486"/>
      <c r="EB18" s="486"/>
      <c r="EC18" s="487"/>
      <c r="ED18" s="485"/>
      <c r="EE18" s="486"/>
      <c r="EF18" s="486"/>
      <c r="EG18" s="487"/>
      <c r="EH18" s="485"/>
      <c r="EI18" s="486"/>
      <c r="EJ18" s="486"/>
      <c r="EK18" s="486"/>
      <c r="EL18" s="486"/>
      <c r="EM18" s="487"/>
      <c r="EN18" s="485"/>
      <c r="EO18" s="486"/>
      <c r="EP18" s="486"/>
      <c r="EQ18" s="487"/>
      <c r="ER18" s="485"/>
      <c r="ES18" s="486"/>
      <c r="ET18" s="486"/>
      <c r="EU18" s="487"/>
      <c r="EV18" s="485"/>
      <c r="EW18" s="486"/>
      <c r="EX18" s="486"/>
      <c r="EY18" s="487"/>
      <c r="EZ18" s="485"/>
      <c r="FA18" s="486"/>
      <c r="FB18" s="486"/>
      <c r="FC18" s="486"/>
      <c r="FD18" s="486"/>
      <c r="FE18" s="487"/>
      <c r="FF18" s="485"/>
      <c r="FG18" s="486"/>
      <c r="FH18" s="486"/>
      <c r="FI18" s="486"/>
      <c r="FJ18" s="486"/>
      <c r="FK18" s="486"/>
      <c r="FL18" s="487"/>
      <c r="FM18" s="485"/>
      <c r="FN18" s="486"/>
      <c r="FO18" s="486"/>
      <c r="FP18" s="486"/>
      <c r="FQ18" s="486"/>
      <c r="FR18" s="486"/>
      <c r="FS18" s="487"/>
      <c r="FT18" s="485"/>
      <c r="FU18" s="486"/>
      <c r="FV18" s="486"/>
      <c r="FW18" s="486"/>
      <c r="FX18" s="486"/>
      <c r="FY18" s="486"/>
      <c r="FZ18" s="487"/>
      <c r="GA18" s="485"/>
      <c r="GB18" s="486"/>
      <c r="GC18" s="486"/>
      <c r="GD18" s="486"/>
      <c r="GE18" s="486"/>
      <c r="GF18" s="486"/>
      <c r="GG18" s="487"/>
      <c r="GH18" s="485"/>
      <c r="GI18" s="486"/>
      <c r="GJ18" s="486"/>
      <c r="GK18" s="486"/>
      <c r="GL18" s="486"/>
      <c r="GM18" s="486"/>
      <c r="GN18" s="487"/>
      <c r="GO18" s="485"/>
      <c r="GP18" s="486"/>
      <c r="GQ18" s="486"/>
      <c r="GR18" s="486"/>
      <c r="GS18" s="486"/>
      <c r="GT18" s="486"/>
      <c r="GU18" s="486"/>
      <c r="GV18" s="486"/>
      <c r="GW18" s="486"/>
      <c r="GX18" s="486"/>
      <c r="GY18" s="486"/>
      <c r="GZ18" s="487"/>
      <c r="HA18" s="485"/>
      <c r="HB18" s="486"/>
      <c r="HC18" s="486"/>
      <c r="HD18" s="486"/>
      <c r="HE18" s="486"/>
      <c r="HF18" s="487"/>
      <c r="HG18" s="485"/>
      <c r="HH18" s="486"/>
      <c r="HI18" s="486"/>
      <c r="HJ18" s="486"/>
      <c r="HK18" s="486"/>
      <c r="HL18" s="487"/>
      <c r="HM18" s="485"/>
      <c r="HN18" s="486"/>
      <c r="HO18" s="486"/>
      <c r="HP18" s="486"/>
      <c r="HQ18" s="486"/>
      <c r="HR18" s="487"/>
      <c r="HS18" s="485"/>
      <c r="HT18" s="486"/>
      <c r="HU18" s="486"/>
      <c r="HV18" s="486"/>
      <c r="HW18" s="486"/>
      <c r="HX18" s="486"/>
      <c r="HY18" s="486"/>
      <c r="HZ18" s="486"/>
      <c r="IA18" s="486"/>
      <c r="IB18" s="487"/>
      <c r="IC18" s="485"/>
      <c r="ID18" s="486"/>
      <c r="IE18" s="486"/>
      <c r="IF18" s="486"/>
      <c r="IG18" s="486"/>
      <c r="IH18" s="487"/>
      <c r="II18" s="78"/>
    </row>
    <row r="19" spans="1:243" s="23" customFormat="1" ht="23.25" customHeight="1" outlineLevel="1" x14ac:dyDescent="0.15">
      <c r="A19" s="503"/>
      <c r="B19" s="504"/>
      <c r="C19" s="504"/>
      <c r="D19" s="505"/>
      <c r="E19" s="497"/>
      <c r="F19" s="498"/>
      <c r="G19" s="498"/>
      <c r="H19" s="498"/>
      <c r="I19" s="498"/>
      <c r="J19" s="498"/>
      <c r="K19" s="498"/>
      <c r="L19" s="498"/>
      <c r="M19" s="498"/>
      <c r="N19" s="498"/>
      <c r="O19" s="498"/>
      <c r="P19" s="498"/>
      <c r="Q19" s="498"/>
      <c r="R19" s="498"/>
      <c r="S19" s="498"/>
      <c r="T19" s="498"/>
      <c r="U19" s="498"/>
      <c r="V19" s="499"/>
      <c r="W19" s="503"/>
      <c r="X19" s="504"/>
      <c r="Y19" s="504"/>
      <c r="Z19" s="504"/>
      <c r="AA19" s="504"/>
      <c r="AB19" s="504"/>
      <c r="AC19" s="504"/>
      <c r="AD19" s="505"/>
      <c r="AE19" s="509"/>
      <c r="AF19" s="510"/>
      <c r="AG19" s="510"/>
      <c r="AH19" s="510"/>
      <c r="AI19" s="510"/>
      <c r="AJ19" s="510"/>
      <c r="AK19" s="511"/>
      <c r="AL19" s="466" t="s">
        <v>550</v>
      </c>
      <c r="AM19" s="467"/>
      <c r="AN19" s="467"/>
      <c r="AO19" s="467"/>
      <c r="AP19" s="467"/>
      <c r="AQ19" s="467"/>
      <c r="AR19" s="467"/>
      <c r="AS19" s="467"/>
      <c r="AT19" s="467"/>
      <c r="AU19" s="467"/>
      <c r="AV19" s="467"/>
      <c r="AW19" s="467"/>
      <c r="AX19" s="467"/>
      <c r="AY19" s="468"/>
      <c r="AZ19" s="469" t="s">
        <v>333</v>
      </c>
      <c r="BA19" s="469"/>
      <c r="BB19" s="469"/>
      <c r="BC19" s="469"/>
      <c r="BD19" s="469"/>
      <c r="BE19" s="470"/>
      <c r="BF19" s="471" t="s">
        <v>333</v>
      </c>
      <c r="BG19" s="469"/>
      <c r="BH19" s="469"/>
      <c r="BI19" s="469"/>
      <c r="BJ19" s="469"/>
      <c r="BK19" s="469"/>
      <c r="BL19" s="470"/>
      <c r="BM19" s="471" t="s">
        <v>333</v>
      </c>
      <c r="BN19" s="469"/>
      <c r="BO19" s="469"/>
      <c r="BP19" s="469"/>
      <c r="BQ19" s="469"/>
      <c r="BR19" s="469"/>
      <c r="BS19" s="470"/>
      <c r="BT19" s="472" t="s">
        <v>333</v>
      </c>
      <c r="BU19" s="473"/>
      <c r="BV19" s="473"/>
      <c r="BW19" s="473"/>
      <c r="BX19" s="473"/>
      <c r="BY19" s="474"/>
      <c r="BZ19" s="471" t="s">
        <v>333</v>
      </c>
      <c r="CA19" s="469"/>
      <c r="CB19" s="469"/>
      <c r="CC19" s="469"/>
      <c r="CD19" s="470"/>
      <c r="CE19" s="471">
        <v>65</v>
      </c>
      <c r="CF19" s="469"/>
      <c r="CG19" s="469"/>
      <c r="CH19" s="469"/>
      <c r="CI19" s="469"/>
      <c r="CJ19" s="470"/>
      <c r="CK19" s="471">
        <v>3.95</v>
      </c>
      <c r="CL19" s="469"/>
      <c r="CM19" s="469"/>
      <c r="CN19" s="469"/>
      <c r="CO19" s="469"/>
      <c r="CP19" s="469"/>
      <c r="CQ19" s="470"/>
      <c r="CR19" s="471">
        <v>0.28000000000000003</v>
      </c>
      <c r="CS19" s="469"/>
      <c r="CT19" s="469"/>
      <c r="CU19" s="469"/>
      <c r="CV19" s="469"/>
      <c r="CW19" s="469"/>
      <c r="CX19" s="470"/>
      <c r="CY19" s="455" t="s">
        <v>545</v>
      </c>
      <c r="CZ19" s="456"/>
      <c r="DA19" s="456"/>
      <c r="DB19" s="456"/>
      <c r="DC19" s="456"/>
      <c r="DD19" s="457"/>
      <c r="DE19" s="471">
        <v>9.6000000000000002E-2</v>
      </c>
      <c r="DF19" s="469"/>
      <c r="DG19" s="469"/>
      <c r="DH19" s="469"/>
      <c r="DI19" s="470"/>
      <c r="DJ19" s="515"/>
      <c r="DK19" s="516"/>
      <c r="DL19" s="516"/>
      <c r="DM19" s="516"/>
      <c r="DN19" s="516"/>
      <c r="DO19" s="517"/>
      <c r="DP19" s="515"/>
      <c r="DQ19" s="516"/>
      <c r="DR19" s="516"/>
      <c r="DS19" s="516"/>
      <c r="DT19" s="516"/>
      <c r="DU19" s="517"/>
      <c r="DV19" s="481"/>
      <c r="DW19" s="482"/>
      <c r="DX19" s="482"/>
      <c r="DY19" s="483"/>
      <c r="DZ19" s="481"/>
      <c r="EA19" s="482"/>
      <c r="EB19" s="482"/>
      <c r="EC19" s="483"/>
      <c r="ED19" s="481"/>
      <c r="EE19" s="482"/>
      <c r="EF19" s="482"/>
      <c r="EG19" s="483"/>
      <c r="EH19" s="481"/>
      <c r="EI19" s="482"/>
      <c r="EJ19" s="482"/>
      <c r="EK19" s="482"/>
      <c r="EL19" s="482"/>
      <c r="EM19" s="483"/>
      <c r="EN19" s="481"/>
      <c r="EO19" s="482"/>
      <c r="EP19" s="482"/>
      <c r="EQ19" s="483"/>
      <c r="ER19" s="481"/>
      <c r="ES19" s="482"/>
      <c r="ET19" s="482"/>
      <c r="EU19" s="483"/>
      <c r="EV19" s="481"/>
      <c r="EW19" s="482"/>
      <c r="EX19" s="482"/>
      <c r="EY19" s="483"/>
      <c r="EZ19" s="481"/>
      <c r="FA19" s="482"/>
      <c r="FB19" s="482"/>
      <c r="FC19" s="482"/>
      <c r="FD19" s="482"/>
      <c r="FE19" s="483"/>
      <c r="FF19" s="481"/>
      <c r="FG19" s="482"/>
      <c r="FH19" s="482"/>
      <c r="FI19" s="482"/>
      <c r="FJ19" s="482"/>
      <c r="FK19" s="482"/>
      <c r="FL19" s="483"/>
      <c r="FM19" s="481"/>
      <c r="FN19" s="482"/>
      <c r="FO19" s="482"/>
      <c r="FP19" s="482"/>
      <c r="FQ19" s="482"/>
      <c r="FR19" s="482"/>
      <c r="FS19" s="483"/>
      <c r="FT19" s="481"/>
      <c r="FU19" s="482"/>
      <c r="FV19" s="482"/>
      <c r="FW19" s="482"/>
      <c r="FX19" s="482"/>
      <c r="FY19" s="482"/>
      <c r="FZ19" s="483"/>
      <c r="GA19" s="481"/>
      <c r="GB19" s="482"/>
      <c r="GC19" s="482"/>
      <c r="GD19" s="482"/>
      <c r="GE19" s="482"/>
      <c r="GF19" s="482"/>
      <c r="GG19" s="483"/>
      <c r="GH19" s="481"/>
      <c r="GI19" s="482"/>
      <c r="GJ19" s="482"/>
      <c r="GK19" s="482"/>
      <c r="GL19" s="482"/>
      <c r="GM19" s="482"/>
      <c r="GN19" s="483"/>
      <c r="GO19" s="481"/>
      <c r="GP19" s="482"/>
      <c r="GQ19" s="482"/>
      <c r="GR19" s="482"/>
      <c r="GS19" s="482"/>
      <c r="GT19" s="482"/>
      <c r="GU19" s="482"/>
      <c r="GV19" s="482"/>
      <c r="GW19" s="482"/>
      <c r="GX19" s="482"/>
      <c r="GY19" s="482"/>
      <c r="GZ19" s="483"/>
      <c r="HA19" s="481"/>
      <c r="HB19" s="482"/>
      <c r="HC19" s="482"/>
      <c r="HD19" s="482"/>
      <c r="HE19" s="482"/>
      <c r="HF19" s="483"/>
      <c r="HG19" s="481"/>
      <c r="HH19" s="482"/>
      <c r="HI19" s="482"/>
      <c r="HJ19" s="482"/>
      <c r="HK19" s="482"/>
      <c r="HL19" s="483"/>
      <c r="HM19" s="481"/>
      <c r="HN19" s="482"/>
      <c r="HO19" s="482"/>
      <c r="HP19" s="482"/>
      <c r="HQ19" s="482"/>
      <c r="HR19" s="483"/>
      <c r="HS19" s="481"/>
      <c r="HT19" s="482"/>
      <c r="HU19" s="482"/>
      <c r="HV19" s="482"/>
      <c r="HW19" s="482"/>
      <c r="HX19" s="482"/>
      <c r="HY19" s="482"/>
      <c r="HZ19" s="482"/>
      <c r="IA19" s="482"/>
      <c r="IB19" s="483"/>
      <c r="IC19" s="481"/>
      <c r="ID19" s="482"/>
      <c r="IE19" s="482"/>
      <c r="IF19" s="482"/>
      <c r="IG19" s="482"/>
      <c r="IH19" s="483"/>
      <c r="II19" s="78"/>
    </row>
    <row r="20" spans="1:243" s="23" customFormat="1" ht="26.25" customHeight="1" outlineLevel="1" x14ac:dyDescent="0.15">
      <c r="A20" s="453" t="s">
        <v>408</v>
      </c>
      <c r="B20" s="454"/>
      <c r="C20" s="454"/>
      <c r="D20" s="454"/>
      <c r="E20" s="455" t="str">
        <f>Мероприятия!D15</f>
        <v>Реконструкция тепловой сети с. Коткино (подключение в районе дома Центральная 60А)</v>
      </c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7"/>
      <c r="W20" s="454" t="s">
        <v>409</v>
      </c>
      <c r="X20" s="454"/>
      <c r="Y20" s="454"/>
      <c r="Z20" s="454"/>
      <c r="AA20" s="454"/>
      <c r="AB20" s="454"/>
      <c r="AC20" s="454"/>
      <c r="AD20" s="454"/>
      <c r="AE20" s="458" t="s">
        <v>410</v>
      </c>
      <c r="AF20" s="459"/>
      <c r="AG20" s="459"/>
      <c r="AH20" s="459"/>
      <c r="AI20" s="459"/>
      <c r="AJ20" s="459"/>
      <c r="AK20" s="459"/>
      <c r="AL20" s="466" t="s">
        <v>551</v>
      </c>
      <c r="AM20" s="467"/>
      <c r="AN20" s="467"/>
      <c r="AO20" s="467"/>
      <c r="AP20" s="467"/>
      <c r="AQ20" s="467"/>
      <c r="AR20" s="467"/>
      <c r="AS20" s="467"/>
      <c r="AT20" s="467"/>
      <c r="AU20" s="467"/>
      <c r="AV20" s="467"/>
      <c r="AW20" s="467"/>
      <c r="AX20" s="467"/>
      <c r="AY20" s="468"/>
      <c r="AZ20" s="469" t="s">
        <v>333</v>
      </c>
      <c r="BA20" s="469"/>
      <c r="BB20" s="469"/>
      <c r="BC20" s="469"/>
      <c r="BD20" s="469"/>
      <c r="BE20" s="470"/>
      <c r="BF20" s="471" t="s">
        <v>333</v>
      </c>
      <c r="BG20" s="469"/>
      <c r="BH20" s="469"/>
      <c r="BI20" s="469"/>
      <c r="BJ20" s="469"/>
      <c r="BK20" s="469"/>
      <c r="BL20" s="470"/>
      <c r="BM20" s="471" t="s">
        <v>333</v>
      </c>
      <c r="BN20" s="469"/>
      <c r="BO20" s="469"/>
      <c r="BP20" s="469"/>
      <c r="BQ20" s="469"/>
      <c r="BR20" s="469"/>
      <c r="BS20" s="470"/>
      <c r="BT20" s="472" t="s">
        <v>333</v>
      </c>
      <c r="BU20" s="473"/>
      <c r="BV20" s="473"/>
      <c r="BW20" s="473"/>
      <c r="BX20" s="473"/>
      <c r="BY20" s="474"/>
      <c r="BZ20" s="471" t="s">
        <v>333</v>
      </c>
      <c r="CA20" s="469"/>
      <c r="CB20" s="469"/>
      <c r="CC20" s="469"/>
      <c r="CD20" s="470"/>
      <c r="CE20" s="471">
        <v>50</v>
      </c>
      <c r="CF20" s="469"/>
      <c r="CG20" s="469"/>
      <c r="CH20" s="469"/>
      <c r="CI20" s="469"/>
      <c r="CJ20" s="470"/>
      <c r="CK20" s="471">
        <v>1.9</v>
      </c>
      <c r="CL20" s="469"/>
      <c r="CM20" s="469"/>
      <c r="CN20" s="469"/>
      <c r="CO20" s="469"/>
      <c r="CP20" s="469"/>
      <c r="CQ20" s="470"/>
      <c r="CR20" s="471">
        <v>0.19</v>
      </c>
      <c r="CS20" s="469"/>
      <c r="CT20" s="469"/>
      <c r="CU20" s="469"/>
      <c r="CV20" s="469"/>
      <c r="CW20" s="469"/>
      <c r="CX20" s="470"/>
      <c r="CY20" s="455" t="s">
        <v>545</v>
      </c>
      <c r="CZ20" s="456"/>
      <c r="DA20" s="456"/>
      <c r="DB20" s="456"/>
      <c r="DC20" s="456"/>
      <c r="DD20" s="457"/>
      <c r="DE20" s="471">
        <v>4.5999999999999999E-2</v>
      </c>
      <c r="DF20" s="469"/>
      <c r="DG20" s="469"/>
      <c r="DH20" s="469"/>
      <c r="DI20" s="470"/>
      <c r="DJ20" s="471">
        <f>Мероприятия!I15</f>
        <v>2023</v>
      </c>
      <c r="DK20" s="469"/>
      <c r="DL20" s="469"/>
      <c r="DM20" s="469"/>
      <c r="DN20" s="469"/>
      <c r="DO20" s="470"/>
      <c r="DP20" s="471">
        <f>Мероприятия!J15</f>
        <v>2023</v>
      </c>
      <c r="DQ20" s="469"/>
      <c r="DR20" s="469"/>
      <c r="DS20" s="469"/>
      <c r="DT20" s="469"/>
      <c r="DU20" s="470"/>
      <c r="DV20" s="460">
        <f>Мероприятия!Q15</f>
        <v>1375.4251333333332</v>
      </c>
      <c r="DW20" s="461"/>
      <c r="DX20" s="461"/>
      <c r="DY20" s="462"/>
      <c r="DZ20" s="460">
        <v>0</v>
      </c>
      <c r="EA20" s="461"/>
      <c r="EB20" s="461"/>
      <c r="EC20" s="462"/>
      <c r="ED20" s="460">
        <f t="shared" si="0"/>
        <v>1375.4251333333332</v>
      </c>
      <c r="EE20" s="461"/>
      <c r="EF20" s="461"/>
      <c r="EG20" s="462"/>
      <c r="EH20" s="460">
        <v>0</v>
      </c>
      <c r="EI20" s="461"/>
      <c r="EJ20" s="461"/>
      <c r="EK20" s="461"/>
      <c r="EL20" s="461"/>
      <c r="EM20" s="462"/>
      <c r="EN20" s="460">
        <f>Мероприятия!S15</f>
        <v>1375.4251333333332</v>
      </c>
      <c r="EO20" s="461"/>
      <c r="EP20" s="461"/>
      <c r="EQ20" s="462"/>
      <c r="ER20" s="460">
        <f>Мероприятия!W15</f>
        <v>0</v>
      </c>
      <c r="ES20" s="461"/>
      <c r="ET20" s="461"/>
      <c r="EU20" s="462"/>
      <c r="EV20" s="460">
        <f>Мероприятия!AA15</f>
        <v>0</v>
      </c>
      <c r="EW20" s="461"/>
      <c r="EX20" s="461"/>
      <c r="EY20" s="461"/>
      <c r="EZ20" s="460">
        <f>DV20-EH20-EN20-ER20-EV20</f>
        <v>0</v>
      </c>
      <c r="FA20" s="461"/>
      <c r="FB20" s="461"/>
      <c r="FC20" s="461"/>
      <c r="FD20" s="461"/>
      <c r="FE20" s="462"/>
      <c r="FF20" s="461">
        <f>Мероприятия!AJ15</f>
        <v>1375.4251333333332</v>
      </c>
      <c r="FG20" s="461"/>
      <c r="FH20" s="461"/>
      <c r="FI20" s="461"/>
      <c r="FJ20" s="461"/>
      <c r="FK20" s="461"/>
      <c r="FL20" s="462"/>
      <c r="FM20" s="460">
        <f>Мероприятия!AH15</f>
        <v>0</v>
      </c>
      <c r="FN20" s="461"/>
      <c r="FO20" s="461"/>
      <c r="FP20" s="461"/>
      <c r="FQ20" s="461"/>
      <c r="FR20" s="461"/>
      <c r="FS20" s="462"/>
      <c r="FT20" s="460">
        <v>0</v>
      </c>
      <c r="FU20" s="461"/>
      <c r="FV20" s="461"/>
      <c r="FW20" s="461"/>
      <c r="FX20" s="461"/>
      <c r="FY20" s="461"/>
      <c r="FZ20" s="462"/>
      <c r="GA20" s="460">
        <v>0</v>
      </c>
      <c r="GB20" s="461"/>
      <c r="GC20" s="461"/>
      <c r="GD20" s="461"/>
      <c r="GE20" s="461"/>
      <c r="GF20" s="461"/>
      <c r="GG20" s="462"/>
      <c r="GH20" s="460">
        <v>0</v>
      </c>
      <c r="GI20" s="461"/>
      <c r="GJ20" s="461"/>
      <c r="GK20" s="461"/>
      <c r="GL20" s="461"/>
      <c r="GM20" s="461"/>
      <c r="GN20" s="462"/>
      <c r="GO20" s="460">
        <v>0</v>
      </c>
      <c r="GP20" s="461"/>
      <c r="GQ20" s="461"/>
      <c r="GR20" s="461"/>
      <c r="GS20" s="461"/>
      <c r="GT20" s="461"/>
      <c r="GU20" s="461"/>
      <c r="GV20" s="461"/>
      <c r="GW20" s="461"/>
      <c r="GX20" s="461"/>
      <c r="GY20" s="461"/>
      <c r="GZ20" s="462"/>
      <c r="HA20" s="460">
        <v>0</v>
      </c>
      <c r="HB20" s="461"/>
      <c r="HC20" s="461"/>
      <c r="HD20" s="461"/>
      <c r="HE20" s="461"/>
      <c r="HF20" s="462"/>
      <c r="HG20" s="460">
        <v>0</v>
      </c>
      <c r="HH20" s="461"/>
      <c r="HI20" s="461"/>
      <c r="HJ20" s="461"/>
      <c r="HK20" s="461"/>
      <c r="HL20" s="462"/>
      <c r="HM20" s="460">
        <v>0</v>
      </c>
      <c r="HN20" s="461"/>
      <c r="HO20" s="461"/>
      <c r="HP20" s="461"/>
      <c r="HQ20" s="461"/>
      <c r="HR20" s="462"/>
      <c r="HS20" s="460">
        <f>Мероприятия!AG15</f>
        <v>0</v>
      </c>
      <c r="HT20" s="461"/>
      <c r="HU20" s="461"/>
      <c r="HV20" s="461"/>
      <c r="HW20" s="461"/>
      <c r="HX20" s="461"/>
      <c r="HY20" s="461"/>
      <c r="HZ20" s="461"/>
      <c r="IA20" s="461"/>
      <c r="IB20" s="462"/>
      <c r="IC20" s="460">
        <v>0</v>
      </c>
      <c r="ID20" s="461"/>
      <c r="IE20" s="461"/>
      <c r="IF20" s="461"/>
      <c r="IG20" s="461"/>
      <c r="IH20" s="462"/>
      <c r="II20" s="78">
        <f>SUM(FF20:IH20)-DV20</f>
        <v>0</v>
      </c>
    </row>
    <row r="21" spans="1:243" s="23" customFormat="1" ht="24" customHeight="1" outlineLevel="1" x14ac:dyDescent="0.15">
      <c r="A21" s="500" t="s">
        <v>417</v>
      </c>
      <c r="B21" s="501"/>
      <c r="C21" s="501"/>
      <c r="D21" s="502"/>
      <c r="E21" s="863" t="str">
        <f>Мероприятия!D17</f>
        <v>Реконструкция тепловой сети от котельной №1 в с. Несь</v>
      </c>
      <c r="F21" s="864"/>
      <c r="G21" s="864"/>
      <c r="H21" s="864"/>
      <c r="I21" s="864"/>
      <c r="J21" s="864"/>
      <c r="K21" s="864"/>
      <c r="L21" s="864"/>
      <c r="M21" s="864"/>
      <c r="N21" s="864"/>
      <c r="O21" s="864"/>
      <c r="P21" s="864"/>
      <c r="Q21" s="864"/>
      <c r="R21" s="864"/>
      <c r="S21" s="864"/>
      <c r="T21" s="864"/>
      <c r="U21" s="864"/>
      <c r="V21" s="865"/>
      <c r="W21" s="866" t="s">
        <v>333</v>
      </c>
      <c r="X21" s="867"/>
      <c r="Y21" s="867"/>
      <c r="Z21" s="867"/>
      <c r="AA21" s="867"/>
      <c r="AB21" s="867"/>
      <c r="AC21" s="867"/>
      <c r="AD21" s="868"/>
      <c r="AE21" s="869" t="s">
        <v>410</v>
      </c>
      <c r="AF21" s="870"/>
      <c r="AG21" s="870"/>
      <c r="AH21" s="870"/>
      <c r="AI21" s="870"/>
      <c r="AJ21" s="870"/>
      <c r="AK21" s="871"/>
      <c r="AL21" s="860" t="s">
        <v>552</v>
      </c>
      <c r="AM21" s="861"/>
      <c r="AN21" s="861"/>
      <c r="AO21" s="861"/>
      <c r="AP21" s="861"/>
      <c r="AQ21" s="861"/>
      <c r="AR21" s="861"/>
      <c r="AS21" s="861"/>
      <c r="AT21" s="861"/>
      <c r="AU21" s="861"/>
      <c r="AV21" s="861"/>
      <c r="AW21" s="861"/>
      <c r="AX21" s="861"/>
      <c r="AY21" s="862"/>
      <c r="AZ21" s="469">
        <v>100</v>
      </c>
      <c r="BA21" s="469"/>
      <c r="BB21" s="469"/>
      <c r="BC21" s="469"/>
      <c r="BD21" s="469"/>
      <c r="BE21" s="470"/>
      <c r="BF21" s="471">
        <v>21.8</v>
      </c>
      <c r="BG21" s="469"/>
      <c r="BH21" s="469"/>
      <c r="BI21" s="469"/>
      <c r="BJ21" s="469"/>
      <c r="BK21" s="469"/>
      <c r="BL21" s="470"/>
      <c r="BM21" s="471">
        <v>0.02</v>
      </c>
      <c r="BN21" s="469"/>
      <c r="BO21" s="469"/>
      <c r="BP21" s="469"/>
      <c r="BQ21" s="469"/>
      <c r="BR21" s="469"/>
      <c r="BS21" s="470"/>
      <c r="BT21" s="455" t="s">
        <v>545</v>
      </c>
      <c r="BU21" s="456"/>
      <c r="BV21" s="456"/>
      <c r="BW21" s="456"/>
      <c r="BX21" s="456"/>
      <c r="BY21" s="457"/>
      <c r="BZ21" s="471">
        <v>0.53</v>
      </c>
      <c r="CA21" s="469"/>
      <c r="CB21" s="469"/>
      <c r="CC21" s="469"/>
      <c r="CD21" s="470"/>
      <c r="CE21" s="471">
        <v>200</v>
      </c>
      <c r="CF21" s="469"/>
      <c r="CG21" s="469"/>
      <c r="CH21" s="469"/>
      <c r="CI21" s="469"/>
      <c r="CJ21" s="470"/>
      <c r="CK21" s="471">
        <v>67.099999999999994</v>
      </c>
      <c r="CL21" s="469"/>
      <c r="CM21" s="469"/>
      <c r="CN21" s="469"/>
      <c r="CO21" s="469"/>
      <c r="CP21" s="469"/>
      <c r="CQ21" s="470"/>
      <c r="CR21" s="471">
        <v>4.3999999999999997E-2</v>
      </c>
      <c r="CS21" s="469"/>
      <c r="CT21" s="469"/>
      <c r="CU21" s="469"/>
      <c r="CV21" s="469"/>
      <c r="CW21" s="469"/>
      <c r="CX21" s="470"/>
      <c r="CY21" s="455" t="s">
        <v>545</v>
      </c>
      <c r="CZ21" s="456"/>
      <c r="DA21" s="456"/>
      <c r="DB21" s="456"/>
      <c r="DC21" s="456"/>
      <c r="DD21" s="457"/>
      <c r="DE21" s="471">
        <v>1.63</v>
      </c>
      <c r="DF21" s="469"/>
      <c r="DG21" s="469"/>
      <c r="DH21" s="469"/>
      <c r="DI21" s="470"/>
      <c r="DJ21" s="471">
        <f>Мероприятия!I17</f>
        <v>2023</v>
      </c>
      <c r="DK21" s="469"/>
      <c r="DL21" s="469"/>
      <c r="DM21" s="469"/>
      <c r="DN21" s="469"/>
      <c r="DO21" s="470"/>
      <c r="DP21" s="471">
        <v>2023</v>
      </c>
      <c r="DQ21" s="469"/>
      <c r="DR21" s="469"/>
      <c r="DS21" s="469"/>
      <c r="DT21" s="469"/>
      <c r="DU21" s="470"/>
      <c r="DV21" s="478">
        <f>Мероприятия!Q17</f>
        <v>21079.674960316002</v>
      </c>
      <c r="DW21" s="479"/>
      <c r="DX21" s="479"/>
      <c r="DY21" s="480"/>
      <c r="DZ21" s="478">
        <v>0</v>
      </c>
      <c r="EA21" s="479"/>
      <c r="EB21" s="479"/>
      <c r="EC21" s="480"/>
      <c r="ED21" s="478">
        <f t="shared" si="0"/>
        <v>21079.674960316002</v>
      </c>
      <c r="EE21" s="479"/>
      <c r="EF21" s="479"/>
      <c r="EG21" s="480"/>
      <c r="EH21" s="478">
        <v>0</v>
      </c>
      <c r="EI21" s="479"/>
      <c r="EJ21" s="479"/>
      <c r="EK21" s="479"/>
      <c r="EL21" s="479"/>
      <c r="EM21" s="480"/>
      <c r="EN21" s="478">
        <f>Мероприятия!S17</f>
        <v>4859.7537000000002</v>
      </c>
      <c r="EO21" s="479"/>
      <c r="EP21" s="479"/>
      <c r="EQ21" s="480"/>
      <c r="ER21" s="478">
        <f>Мероприятия!W17</f>
        <v>3462.1813845000001</v>
      </c>
      <c r="ES21" s="479"/>
      <c r="ET21" s="479"/>
      <c r="EU21" s="480"/>
      <c r="EV21" s="478">
        <f>Мероприятия!AA17</f>
        <v>12757.739875816002</v>
      </c>
      <c r="EW21" s="479"/>
      <c r="EX21" s="479"/>
      <c r="EY21" s="480"/>
      <c r="EZ21" s="478">
        <f>DV21-EH21-EN21-ER21-EV21</f>
        <v>0</v>
      </c>
      <c r="FA21" s="479"/>
      <c r="FB21" s="479"/>
      <c r="FC21" s="479"/>
      <c r="FD21" s="479"/>
      <c r="FE21" s="480"/>
      <c r="FF21" s="478">
        <f>Мероприятия!AJ17</f>
        <v>6007.7350845000001</v>
      </c>
      <c r="FG21" s="479"/>
      <c r="FH21" s="479"/>
      <c r="FI21" s="479"/>
      <c r="FJ21" s="479"/>
      <c r="FK21" s="479"/>
      <c r="FL21" s="480"/>
      <c r="FM21" s="478">
        <f>Мероприятия!AH17</f>
        <v>0</v>
      </c>
      <c r="FN21" s="479"/>
      <c r="FO21" s="479"/>
      <c r="FP21" s="479"/>
      <c r="FQ21" s="479"/>
      <c r="FR21" s="479"/>
      <c r="FS21" s="480"/>
      <c r="FT21" s="478">
        <v>0</v>
      </c>
      <c r="FU21" s="479"/>
      <c r="FV21" s="479"/>
      <c r="FW21" s="479"/>
      <c r="FX21" s="479"/>
      <c r="FY21" s="479"/>
      <c r="FZ21" s="480"/>
      <c r="GA21" s="478">
        <v>0</v>
      </c>
      <c r="GB21" s="479"/>
      <c r="GC21" s="479"/>
      <c r="GD21" s="479"/>
      <c r="GE21" s="479"/>
      <c r="GF21" s="479"/>
      <c r="GG21" s="480"/>
      <c r="GH21" s="478">
        <v>0</v>
      </c>
      <c r="GI21" s="479"/>
      <c r="GJ21" s="479"/>
      <c r="GK21" s="479"/>
      <c r="GL21" s="479"/>
      <c r="GM21" s="479"/>
      <c r="GN21" s="480"/>
      <c r="GO21" s="478">
        <v>0</v>
      </c>
      <c r="GP21" s="479"/>
      <c r="GQ21" s="479"/>
      <c r="GR21" s="479"/>
      <c r="GS21" s="479"/>
      <c r="GT21" s="479"/>
      <c r="GU21" s="479"/>
      <c r="GV21" s="479"/>
      <c r="GW21" s="479"/>
      <c r="GX21" s="479"/>
      <c r="GY21" s="479"/>
      <c r="GZ21" s="480"/>
      <c r="HA21" s="478">
        <v>0</v>
      </c>
      <c r="HB21" s="479"/>
      <c r="HC21" s="479"/>
      <c r="HD21" s="479"/>
      <c r="HE21" s="479"/>
      <c r="HF21" s="480"/>
      <c r="HG21" s="478">
        <v>0</v>
      </c>
      <c r="HH21" s="479"/>
      <c r="HI21" s="479"/>
      <c r="HJ21" s="479"/>
      <c r="HK21" s="479"/>
      <c r="HL21" s="480"/>
      <c r="HM21" s="478">
        <v>0</v>
      </c>
      <c r="HN21" s="479"/>
      <c r="HO21" s="479"/>
      <c r="HP21" s="479"/>
      <c r="HQ21" s="479"/>
      <c r="HR21" s="480"/>
      <c r="HS21" s="478">
        <f>Мероприятия!AG17</f>
        <v>15071.939875816002</v>
      </c>
      <c r="HT21" s="479"/>
      <c r="HU21" s="479"/>
      <c r="HV21" s="479"/>
      <c r="HW21" s="479"/>
      <c r="HX21" s="479"/>
      <c r="HY21" s="479"/>
      <c r="HZ21" s="479"/>
      <c r="IA21" s="479"/>
      <c r="IB21" s="480"/>
      <c r="IC21" s="478">
        <v>0</v>
      </c>
      <c r="ID21" s="479"/>
      <c r="IE21" s="479"/>
      <c r="IF21" s="479"/>
      <c r="IG21" s="479"/>
      <c r="IH21" s="480"/>
      <c r="II21" s="78">
        <f>SUM(FF21:IH21)-DV21</f>
        <v>0</v>
      </c>
    </row>
    <row r="22" spans="1:243" s="23" customFormat="1" ht="22.5" customHeight="1" outlineLevel="1" x14ac:dyDescent="0.15">
      <c r="A22" s="539"/>
      <c r="B22" s="540"/>
      <c r="C22" s="540"/>
      <c r="D22" s="541"/>
      <c r="E22" s="872"/>
      <c r="F22" s="873"/>
      <c r="G22" s="873"/>
      <c r="H22" s="873"/>
      <c r="I22" s="873"/>
      <c r="J22" s="873"/>
      <c r="K22" s="873"/>
      <c r="L22" s="873"/>
      <c r="M22" s="873"/>
      <c r="N22" s="873"/>
      <c r="O22" s="873"/>
      <c r="P22" s="873"/>
      <c r="Q22" s="873"/>
      <c r="R22" s="873"/>
      <c r="S22" s="873"/>
      <c r="T22" s="873"/>
      <c r="U22" s="873"/>
      <c r="V22" s="874"/>
      <c r="W22" s="875"/>
      <c r="X22" s="876"/>
      <c r="Y22" s="876"/>
      <c r="Z22" s="876"/>
      <c r="AA22" s="876"/>
      <c r="AB22" s="876"/>
      <c r="AC22" s="876"/>
      <c r="AD22" s="877"/>
      <c r="AE22" s="878"/>
      <c r="AF22" s="879"/>
      <c r="AG22" s="879"/>
      <c r="AH22" s="879"/>
      <c r="AI22" s="879"/>
      <c r="AJ22" s="879"/>
      <c r="AK22" s="880"/>
      <c r="AL22" s="860" t="s">
        <v>553</v>
      </c>
      <c r="AM22" s="861"/>
      <c r="AN22" s="861"/>
      <c r="AO22" s="861"/>
      <c r="AP22" s="861"/>
      <c r="AQ22" s="861"/>
      <c r="AR22" s="861"/>
      <c r="AS22" s="861"/>
      <c r="AT22" s="861"/>
      <c r="AU22" s="861"/>
      <c r="AV22" s="861"/>
      <c r="AW22" s="861"/>
      <c r="AX22" s="861"/>
      <c r="AY22" s="862"/>
      <c r="AZ22" s="469">
        <v>100</v>
      </c>
      <c r="BA22" s="469"/>
      <c r="BB22" s="469"/>
      <c r="BC22" s="469"/>
      <c r="BD22" s="469"/>
      <c r="BE22" s="470"/>
      <c r="BF22" s="471">
        <v>21.8</v>
      </c>
      <c r="BG22" s="469"/>
      <c r="BH22" s="469"/>
      <c r="BI22" s="469"/>
      <c r="BJ22" s="469"/>
      <c r="BK22" s="469"/>
      <c r="BL22" s="470"/>
      <c r="BM22" s="471">
        <v>0.16</v>
      </c>
      <c r="BN22" s="469"/>
      <c r="BO22" s="469"/>
      <c r="BP22" s="469"/>
      <c r="BQ22" s="469"/>
      <c r="BR22" s="469"/>
      <c r="BS22" s="470"/>
      <c r="BT22" s="455" t="s">
        <v>545</v>
      </c>
      <c r="BU22" s="456"/>
      <c r="BV22" s="456"/>
      <c r="BW22" s="456"/>
      <c r="BX22" s="456"/>
      <c r="BY22" s="457"/>
      <c r="BZ22" s="471">
        <v>53</v>
      </c>
      <c r="CA22" s="469"/>
      <c r="CB22" s="469"/>
      <c r="CC22" s="469"/>
      <c r="CD22" s="470"/>
      <c r="CE22" s="471">
        <v>200</v>
      </c>
      <c r="CF22" s="469"/>
      <c r="CG22" s="469"/>
      <c r="CH22" s="469"/>
      <c r="CI22" s="469"/>
      <c r="CJ22" s="470"/>
      <c r="CK22" s="471">
        <v>51.4</v>
      </c>
      <c r="CL22" s="469"/>
      <c r="CM22" s="469"/>
      <c r="CN22" s="469"/>
      <c r="CO22" s="469"/>
      <c r="CP22" s="469"/>
      <c r="CQ22" s="470"/>
      <c r="CR22" s="471">
        <v>0.156</v>
      </c>
      <c r="CS22" s="469"/>
      <c r="CT22" s="469"/>
      <c r="CU22" s="469"/>
      <c r="CV22" s="469"/>
      <c r="CW22" s="469"/>
      <c r="CX22" s="470"/>
      <c r="CY22" s="455" t="s">
        <v>554</v>
      </c>
      <c r="CZ22" s="456"/>
      <c r="DA22" s="456"/>
      <c r="DB22" s="456"/>
      <c r="DC22" s="456"/>
      <c r="DD22" s="457"/>
      <c r="DE22" s="471">
        <v>1.25</v>
      </c>
      <c r="DF22" s="469"/>
      <c r="DG22" s="469"/>
      <c r="DH22" s="469"/>
      <c r="DI22" s="470"/>
      <c r="DJ22" s="471">
        <v>2023</v>
      </c>
      <c r="DK22" s="469"/>
      <c r="DL22" s="469"/>
      <c r="DM22" s="469"/>
      <c r="DN22" s="469"/>
      <c r="DO22" s="470"/>
      <c r="DP22" s="471">
        <v>2023</v>
      </c>
      <c r="DQ22" s="469"/>
      <c r="DR22" s="469"/>
      <c r="DS22" s="469"/>
      <c r="DT22" s="469"/>
      <c r="DU22" s="470"/>
      <c r="DV22" s="485"/>
      <c r="DW22" s="486"/>
      <c r="DX22" s="486"/>
      <c r="DY22" s="487"/>
      <c r="DZ22" s="485"/>
      <c r="EA22" s="486"/>
      <c r="EB22" s="486"/>
      <c r="EC22" s="487"/>
      <c r="ED22" s="485"/>
      <c r="EE22" s="486"/>
      <c r="EF22" s="486"/>
      <c r="EG22" s="487"/>
      <c r="EH22" s="485"/>
      <c r="EI22" s="486"/>
      <c r="EJ22" s="486"/>
      <c r="EK22" s="486"/>
      <c r="EL22" s="486"/>
      <c r="EM22" s="487"/>
      <c r="EN22" s="485"/>
      <c r="EO22" s="486"/>
      <c r="EP22" s="486"/>
      <c r="EQ22" s="487"/>
      <c r="ER22" s="485"/>
      <c r="ES22" s="486"/>
      <c r="ET22" s="486"/>
      <c r="EU22" s="487"/>
      <c r="EV22" s="485"/>
      <c r="EW22" s="486"/>
      <c r="EX22" s="486"/>
      <c r="EY22" s="487"/>
      <c r="EZ22" s="485"/>
      <c r="FA22" s="486"/>
      <c r="FB22" s="486"/>
      <c r="FC22" s="486"/>
      <c r="FD22" s="486"/>
      <c r="FE22" s="487"/>
      <c r="FF22" s="485"/>
      <c r="FG22" s="486"/>
      <c r="FH22" s="486"/>
      <c r="FI22" s="486"/>
      <c r="FJ22" s="486"/>
      <c r="FK22" s="486"/>
      <c r="FL22" s="487"/>
      <c r="FM22" s="485"/>
      <c r="FN22" s="486"/>
      <c r="FO22" s="486"/>
      <c r="FP22" s="486"/>
      <c r="FQ22" s="486"/>
      <c r="FR22" s="486"/>
      <c r="FS22" s="487"/>
      <c r="FT22" s="485"/>
      <c r="FU22" s="486"/>
      <c r="FV22" s="486"/>
      <c r="FW22" s="486"/>
      <c r="FX22" s="486"/>
      <c r="FY22" s="486"/>
      <c r="FZ22" s="487"/>
      <c r="GA22" s="485"/>
      <c r="GB22" s="486"/>
      <c r="GC22" s="486"/>
      <c r="GD22" s="486"/>
      <c r="GE22" s="486"/>
      <c r="GF22" s="486"/>
      <c r="GG22" s="487"/>
      <c r="GH22" s="485"/>
      <c r="GI22" s="486"/>
      <c r="GJ22" s="486"/>
      <c r="GK22" s="486"/>
      <c r="GL22" s="486"/>
      <c r="GM22" s="486"/>
      <c r="GN22" s="487"/>
      <c r="GO22" s="485"/>
      <c r="GP22" s="486"/>
      <c r="GQ22" s="486"/>
      <c r="GR22" s="486"/>
      <c r="GS22" s="486"/>
      <c r="GT22" s="486"/>
      <c r="GU22" s="486"/>
      <c r="GV22" s="486"/>
      <c r="GW22" s="486"/>
      <c r="GX22" s="486"/>
      <c r="GY22" s="486"/>
      <c r="GZ22" s="487"/>
      <c r="HA22" s="485"/>
      <c r="HB22" s="486"/>
      <c r="HC22" s="486"/>
      <c r="HD22" s="486"/>
      <c r="HE22" s="486"/>
      <c r="HF22" s="487"/>
      <c r="HG22" s="485"/>
      <c r="HH22" s="486"/>
      <c r="HI22" s="486"/>
      <c r="HJ22" s="486"/>
      <c r="HK22" s="486"/>
      <c r="HL22" s="487"/>
      <c r="HM22" s="485"/>
      <c r="HN22" s="486"/>
      <c r="HO22" s="486"/>
      <c r="HP22" s="486"/>
      <c r="HQ22" s="486"/>
      <c r="HR22" s="487"/>
      <c r="HS22" s="485"/>
      <c r="HT22" s="486"/>
      <c r="HU22" s="486"/>
      <c r="HV22" s="486"/>
      <c r="HW22" s="486"/>
      <c r="HX22" s="486"/>
      <c r="HY22" s="486"/>
      <c r="HZ22" s="486"/>
      <c r="IA22" s="486"/>
      <c r="IB22" s="487"/>
      <c r="IC22" s="485"/>
      <c r="ID22" s="486"/>
      <c r="IE22" s="486"/>
      <c r="IF22" s="486"/>
      <c r="IG22" s="486"/>
      <c r="IH22" s="487"/>
      <c r="II22" s="78"/>
    </row>
    <row r="23" spans="1:243" s="23" customFormat="1" ht="22.5" customHeight="1" outlineLevel="1" x14ac:dyDescent="0.15">
      <c r="A23" s="539"/>
      <c r="B23" s="540"/>
      <c r="C23" s="540"/>
      <c r="D23" s="541"/>
      <c r="E23" s="872"/>
      <c r="F23" s="873"/>
      <c r="G23" s="873"/>
      <c r="H23" s="873"/>
      <c r="I23" s="873"/>
      <c r="J23" s="873"/>
      <c r="K23" s="873"/>
      <c r="L23" s="873"/>
      <c r="M23" s="873"/>
      <c r="N23" s="873"/>
      <c r="O23" s="873"/>
      <c r="P23" s="873"/>
      <c r="Q23" s="873"/>
      <c r="R23" s="873"/>
      <c r="S23" s="873"/>
      <c r="T23" s="873"/>
      <c r="U23" s="873"/>
      <c r="V23" s="874"/>
      <c r="W23" s="875"/>
      <c r="X23" s="876"/>
      <c r="Y23" s="876"/>
      <c r="Z23" s="876"/>
      <c r="AA23" s="876"/>
      <c r="AB23" s="876"/>
      <c r="AC23" s="876"/>
      <c r="AD23" s="877"/>
      <c r="AE23" s="878"/>
      <c r="AF23" s="879"/>
      <c r="AG23" s="879"/>
      <c r="AH23" s="879"/>
      <c r="AI23" s="879"/>
      <c r="AJ23" s="879"/>
      <c r="AK23" s="880"/>
      <c r="AL23" s="860" t="s">
        <v>555</v>
      </c>
      <c r="AM23" s="861"/>
      <c r="AN23" s="861"/>
      <c r="AO23" s="861"/>
      <c r="AP23" s="861"/>
      <c r="AQ23" s="861"/>
      <c r="AR23" s="861"/>
      <c r="AS23" s="861"/>
      <c r="AT23" s="861"/>
      <c r="AU23" s="861"/>
      <c r="AV23" s="861"/>
      <c r="AW23" s="861"/>
      <c r="AX23" s="861"/>
      <c r="AY23" s="862"/>
      <c r="AZ23" s="469">
        <v>65</v>
      </c>
      <c r="BA23" s="469"/>
      <c r="BB23" s="469"/>
      <c r="BC23" s="469"/>
      <c r="BD23" s="469"/>
      <c r="BE23" s="470"/>
      <c r="BF23" s="471">
        <v>9.5</v>
      </c>
      <c r="BG23" s="469"/>
      <c r="BH23" s="469"/>
      <c r="BI23" s="469"/>
      <c r="BJ23" s="469"/>
      <c r="BK23" s="469"/>
      <c r="BL23" s="470"/>
      <c r="BM23" s="471">
        <v>0.22</v>
      </c>
      <c r="BN23" s="469"/>
      <c r="BO23" s="469"/>
      <c r="BP23" s="469"/>
      <c r="BQ23" s="469"/>
      <c r="BR23" s="469"/>
      <c r="BS23" s="470"/>
      <c r="BT23" s="455" t="s">
        <v>545</v>
      </c>
      <c r="BU23" s="456"/>
      <c r="BV23" s="456"/>
      <c r="BW23" s="456"/>
      <c r="BX23" s="456"/>
      <c r="BY23" s="457"/>
      <c r="BZ23" s="471">
        <v>0.23</v>
      </c>
      <c r="CA23" s="469"/>
      <c r="CB23" s="469"/>
      <c r="CC23" s="469"/>
      <c r="CD23" s="470"/>
      <c r="CE23" s="471">
        <v>200</v>
      </c>
      <c r="CF23" s="469"/>
      <c r="CG23" s="469"/>
      <c r="CH23" s="469"/>
      <c r="CI23" s="469"/>
      <c r="CJ23" s="470"/>
      <c r="CK23" s="471">
        <v>40.299999999999997</v>
      </c>
      <c r="CL23" s="469"/>
      <c r="CM23" s="469"/>
      <c r="CN23" s="469"/>
      <c r="CO23" s="469"/>
      <c r="CP23" s="469"/>
      <c r="CQ23" s="470"/>
      <c r="CR23" s="471">
        <v>0.22</v>
      </c>
      <c r="CS23" s="469"/>
      <c r="CT23" s="469"/>
      <c r="CU23" s="469"/>
      <c r="CV23" s="469"/>
      <c r="CW23" s="469"/>
      <c r="CX23" s="470"/>
      <c r="CY23" s="455" t="s">
        <v>545</v>
      </c>
      <c r="CZ23" s="456"/>
      <c r="DA23" s="456"/>
      <c r="DB23" s="456"/>
      <c r="DC23" s="456"/>
      <c r="DD23" s="457"/>
      <c r="DE23" s="471">
        <v>0.98</v>
      </c>
      <c r="DF23" s="469"/>
      <c r="DG23" s="469"/>
      <c r="DH23" s="469"/>
      <c r="DI23" s="470"/>
      <c r="DJ23" s="471">
        <v>2023</v>
      </c>
      <c r="DK23" s="469"/>
      <c r="DL23" s="469"/>
      <c r="DM23" s="469"/>
      <c r="DN23" s="469"/>
      <c r="DO23" s="470"/>
      <c r="DP23" s="471">
        <v>2023</v>
      </c>
      <c r="DQ23" s="469"/>
      <c r="DR23" s="469"/>
      <c r="DS23" s="469"/>
      <c r="DT23" s="469"/>
      <c r="DU23" s="470"/>
      <c r="DV23" s="485"/>
      <c r="DW23" s="486"/>
      <c r="DX23" s="486"/>
      <c r="DY23" s="487"/>
      <c r="DZ23" s="485"/>
      <c r="EA23" s="486"/>
      <c r="EB23" s="486"/>
      <c r="EC23" s="487"/>
      <c r="ED23" s="485"/>
      <c r="EE23" s="486"/>
      <c r="EF23" s="486"/>
      <c r="EG23" s="487"/>
      <c r="EH23" s="485"/>
      <c r="EI23" s="486"/>
      <c r="EJ23" s="486"/>
      <c r="EK23" s="486"/>
      <c r="EL23" s="486"/>
      <c r="EM23" s="487"/>
      <c r="EN23" s="485"/>
      <c r="EO23" s="486"/>
      <c r="EP23" s="486"/>
      <c r="EQ23" s="487"/>
      <c r="ER23" s="485"/>
      <c r="ES23" s="486"/>
      <c r="ET23" s="486"/>
      <c r="EU23" s="487"/>
      <c r="EV23" s="485"/>
      <c r="EW23" s="486"/>
      <c r="EX23" s="486"/>
      <c r="EY23" s="487"/>
      <c r="EZ23" s="485"/>
      <c r="FA23" s="486"/>
      <c r="FB23" s="486"/>
      <c r="FC23" s="486"/>
      <c r="FD23" s="486"/>
      <c r="FE23" s="487"/>
      <c r="FF23" s="485"/>
      <c r="FG23" s="486"/>
      <c r="FH23" s="486"/>
      <c r="FI23" s="486"/>
      <c r="FJ23" s="486"/>
      <c r="FK23" s="486"/>
      <c r="FL23" s="487"/>
      <c r="FM23" s="485"/>
      <c r="FN23" s="486"/>
      <c r="FO23" s="486"/>
      <c r="FP23" s="486"/>
      <c r="FQ23" s="486"/>
      <c r="FR23" s="486"/>
      <c r="FS23" s="487"/>
      <c r="FT23" s="485"/>
      <c r="FU23" s="486"/>
      <c r="FV23" s="486"/>
      <c r="FW23" s="486"/>
      <c r="FX23" s="486"/>
      <c r="FY23" s="486"/>
      <c r="FZ23" s="487"/>
      <c r="GA23" s="485"/>
      <c r="GB23" s="486"/>
      <c r="GC23" s="486"/>
      <c r="GD23" s="486"/>
      <c r="GE23" s="486"/>
      <c r="GF23" s="486"/>
      <c r="GG23" s="487"/>
      <c r="GH23" s="485"/>
      <c r="GI23" s="486"/>
      <c r="GJ23" s="486"/>
      <c r="GK23" s="486"/>
      <c r="GL23" s="486"/>
      <c r="GM23" s="486"/>
      <c r="GN23" s="487"/>
      <c r="GO23" s="485"/>
      <c r="GP23" s="486"/>
      <c r="GQ23" s="486"/>
      <c r="GR23" s="486"/>
      <c r="GS23" s="486"/>
      <c r="GT23" s="486"/>
      <c r="GU23" s="486"/>
      <c r="GV23" s="486"/>
      <c r="GW23" s="486"/>
      <c r="GX23" s="486"/>
      <c r="GY23" s="486"/>
      <c r="GZ23" s="487"/>
      <c r="HA23" s="485"/>
      <c r="HB23" s="486"/>
      <c r="HC23" s="486"/>
      <c r="HD23" s="486"/>
      <c r="HE23" s="486"/>
      <c r="HF23" s="487"/>
      <c r="HG23" s="485"/>
      <c r="HH23" s="486"/>
      <c r="HI23" s="486"/>
      <c r="HJ23" s="486"/>
      <c r="HK23" s="486"/>
      <c r="HL23" s="487"/>
      <c r="HM23" s="485"/>
      <c r="HN23" s="486"/>
      <c r="HO23" s="486"/>
      <c r="HP23" s="486"/>
      <c r="HQ23" s="486"/>
      <c r="HR23" s="487"/>
      <c r="HS23" s="485"/>
      <c r="HT23" s="486"/>
      <c r="HU23" s="486"/>
      <c r="HV23" s="486"/>
      <c r="HW23" s="486"/>
      <c r="HX23" s="486"/>
      <c r="HY23" s="486"/>
      <c r="HZ23" s="486"/>
      <c r="IA23" s="486"/>
      <c r="IB23" s="487"/>
      <c r="IC23" s="485"/>
      <c r="ID23" s="486"/>
      <c r="IE23" s="486"/>
      <c r="IF23" s="486"/>
      <c r="IG23" s="486"/>
      <c r="IH23" s="487"/>
      <c r="II23" s="78"/>
    </row>
    <row r="24" spans="1:243" s="23" customFormat="1" ht="22.5" customHeight="1" outlineLevel="1" x14ac:dyDescent="0.15">
      <c r="A24" s="539"/>
      <c r="B24" s="540"/>
      <c r="C24" s="540"/>
      <c r="D24" s="541"/>
      <c r="E24" s="872"/>
      <c r="F24" s="873"/>
      <c r="G24" s="873"/>
      <c r="H24" s="873"/>
      <c r="I24" s="873"/>
      <c r="J24" s="873"/>
      <c r="K24" s="873"/>
      <c r="L24" s="873"/>
      <c r="M24" s="873"/>
      <c r="N24" s="873"/>
      <c r="O24" s="873"/>
      <c r="P24" s="873"/>
      <c r="Q24" s="873"/>
      <c r="R24" s="873"/>
      <c r="S24" s="873"/>
      <c r="T24" s="873"/>
      <c r="U24" s="873"/>
      <c r="V24" s="874"/>
      <c r="W24" s="875"/>
      <c r="X24" s="876"/>
      <c r="Y24" s="876"/>
      <c r="Z24" s="876"/>
      <c r="AA24" s="876"/>
      <c r="AB24" s="876"/>
      <c r="AC24" s="876"/>
      <c r="AD24" s="877"/>
      <c r="AE24" s="878"/>
      <c r="AF24" s="879"/>
      <c r="AG24" s="879"/>
      <c r="AH24" s="879"/>
      <c r="AI24" s="879"/>
      <c r="AJ24" s="879"/>
      <c r="AK24" s="880"/>
      <c r="AL24" s="860" t="s">
        <v>556</v>
      </c>
      <c r="AM24" s="861"/>
      <c r="AN24" s="861"/>
      <c r="AO24" s="861"/>
      <c r="AP24" s="861"/>
      <c r="AQ24" s="861"/>
      <c r="AR24" s="861"/>
      <c r="AS24" s="861"/>
      <c r="AT24" s="861"/>
      <c r="AU24" s="861"/>
      <c r="AV24" s="861"/>
      <c r="AW24" s="861"/>
      <c r="AX24" s="861"/>
      <c r="AY24" s="862"/>
      <c r="AZ24" s="469" t="s">
        <v>333</v>
      </c>
      <c r="BA24" s="469"/>
      <c r="BB24" s="469"/>
      <c r="BC24" s="469"/>
      <c r="BD24" s="469"/>
      <c r="BE24" s="470"/>
      <c r="BF24" s="471" t="s">
        <v>333</v>
      </c>
      <c r="BG24" s="469"/>
      <c r="BH24" s="469"/>
      <c r="BI24" s="469"/>
      <c r="BJ24" s="469"/>
      <c r="BK24" s="469"/>
      <c r="BL24" s="470"/>
      <c r="BM24" s="471" t="s">
        <v>333</v>
      </c>
      <c r="BN24" s="469"/>
      <c r="BO24" s="469"/>
      <c r="BP24" s="469"/>
      <c r="BQ24" s="469"/>
      <c r="BR24" s="469"/>
      <c r="BS24" s="470"/>
      <c r="BT24" s="472" t="s">
        <v>333</v>
      </c>
      <c r="BU24" s="473"/>
      <c r="BV24" s="473"/>
      <c r="BW24" s="473"/>
      <c r="BX24" s="473"/>
      <c r="BY24" s="474"/>
      <c r="BZ24" s="471" t="s">
        <v>333</v>
      </c>
      <c r="CA24" s="469"/>
      <c r="CB24" s="469"/>
      <c r="CC24" s="469"/>
      <c r="CD24" s="470"/>
      <c r="CE24" s="471">
        <v>150</v>
      </c>
      <c r="CF24" s="469"/>
      <c r="CG24" s="469"/>
      <c r="CH24" s="469"/>
      <c r="CI24" s="469"/>
      <c r="CJ24" s="470"/>
      <c r="CK24" s="471">
        <v>32.1</v>
      </c>
      <c r="CL24" s="469"/>
      <c r="CM24" s="469"/>
      <c r="CN24" s="469"/>
      <c r="CO24" s="469"/>
      <c r="CP24" s="469"/>
      <c r="CQ24" s="470"/>
      <c r="CR24" s="471">
        <v>0.47</v>
      </c>
      <c r="CS24" s="469"/>
      <c r="CT24" s="469"/>
      <c r="CU24" s="469"/>
      <c r="CV24" s="469"/>
      <c r="CW24" s="469"/>
      <c r="CX24" s="470"/>
      <c r="CY24" s="455" t="s">
        <v>545</v>
      </c>
      <c r="CZ24" s="456"/>
      <c r="DA24" s="456"/>
      <c r="DB24" s="456"/>
      <c r="DC24" s="456"/>
      <c r="DD24" s="457"/>
      <c r="DE24" s="471">
        <v>0.78</v>
      </c>
      <c r="DF24" s="469"/>
      <c r="DG24" s="469"/>
      <c r="DH24" s="469"/>
      <c r="DI24" s="470"/>
      <c r="DJ24" s="471">
        <v>2023</v>
      </c>
      <c r="DK24" s="469"/>
      <c r="DL24" s="469"/>
      <c r="DM24" s="469"/>
      <c r="DN24" s="469"/>
      <c r="DO24" s="470"/>
      <c r="DP24" s="471">
        <v>2023</v>
      </c>
      <c r="DQ24" s="469"/>
      <c r="DR24" s="469"/>
      <c r="DS24" s="469"/>
      <c r="DT24" s="469"/>
      <c r="DU24" s="470"/>
      <c r="DV24" s="485"/>
      <c r="DW24" s="486"/>
      <c r="DX24" s="486"/>
      <c r="DY24" s="487"/>
      <c r="DZ24" s="485"/>
      <c r="EA24" s="486"/>
      <c r="EB24" s="486"/>
      <c r="EC24" s="487"/>
      <c r="ED24" s="485"/>
      <c r="EE24" s="486"/>
      <c r="EF24" s="486"/>
      <c r="EG24" s="487"/>
      <c r="EH24" s="485"/>
      <c r="EI24" s="486"/>
      <c r="EJ24" s="486"/>
      <c r="EK24" s="486"/>
      <c r="EL24" s="486"/>
      <c r="EM24" s="487"/>
      <c r="EN24" s="485"/>
      <c r="EO24" s="486"/>
      <c r="EP24" s="486"/>
      <c r="EQ24" s="487"/>
      <c r="ER24" s="485"/>
      <c r="ES24" s="486"/>
      <c r="ET24" s="486"/>
      <c r="EU24" s="487"/>
      <c r="EV24" s="485"/>
      <c r="EW24" s="486"/>
      <c r="EX24" s="486"/>
      <c r="EY24" s="487"/>
      <c r="EZ24" s="485"/>
      <c r="FA24" s="486"/>
      <c r="FB24" s="486"/>
      <c r="FC24" s="486"/>
      <c r="FD24" s="486"/>
      <c r="FE24" s="487"/>
      <c r="FF24" s="485"/>
      <c r="FG24" s="486"/>
      <c r="FH24" s="486"/>
      <c r="FI24" s="486"/>
      <c r="FJ24" s="486"/>
      <c r="FK24" s="486"/>
      <c r="FL24" s="487"/>
      <c r="FM24" s="485"/>
      <c r="FN24" s="486"/>
      <c r="FO24" s="486"/>
      <c r="FP24" s="486"/>
      <c r="FQ24" s="486"/>
      <c r="FR24" s="486"/>
      <c r="FS24" s="487"/>
      <c r="FT24" s="485"/>
      <c r="FU24" s="486"/>
      <c r="FV24" s="486"/>
      <c r="FW24" s="486"/>
      <c r="FX24" s="486"/>
      <c r="FY24" s="486"/>
      <c r="FZ24" s="487"/>
      <c r="GA24" s="485"/>
      <c r="GB24" s="486"/>
      <c r="GC24" s="486"/>
      <c r="GD24" s="486"/>
      <c r="GE24" s="486"/>
      <c r="GF24" s="486"/>
      <c r="GG24" s="487"/>
      <c r="GH24" s="485"/>
      <c r="GI24" s="486"/>
      <c r="GJ24" s="486"/>
      <c r="GK24" s="486"/>
      <c r="GL24" s="486"/>
      <c r="GM24" s="486"/>
      <c r="GN24" s="487"/>
      <c r="GO24" s="485"/>
      <c r="GP24" s="486"/>
      <c r="GQ24" s="486"/>
      <c r="GR24" s="486"/>
      <c r="GS24" s="486"/>
      <c r="GT24" s="486"/>
      <c r="GU24" s="486"/>
      <c r="GV24" s="486"/>
      <c r="GW24" s="486"/>
      <c r="GX24" s="486"/>
      <c r="GY24" s="486"/>
      <c r="GZ24" s="487"/>
      <c r="HA24" s="485"/>
      <c r="HB24" s="486"/>
      <c r="HC24" s="486"/>
      <c r="HD24" s="486"/>
      <c r="HE24" s="486"/>
      <c r="HF24" s="487"/>
      <c r="HG24" s="485"/>
      <c r="HH24" s="486"/>
      <c r="HI24" s="486"/>
      <c r="HJ24" s="486"/>
      <c r="HK24" s="486"/>
      <c r="HL24" s="487"/>
      <c r="HM24" s="485"/>
      <c r="HN24" s="486"/>
      <c r="HO24" s="486"/>
      <c r="HP24" s="486"/>
      <c r="HQ24" s="486"/>
      <c r="HR24" s="487"/>
      <c r="HS24" s="485"/>
      <c r="HT24" s="486"/>
      <c r="HU24" s="486"/>
      <c r="HV24" s="486"/>
      <c r="HW24" s="486"/>
      <c r="HX24" s="486"/>
      <c r="HY24" s="486"/>
      <c r="HZ24" s="486"/>
      <c r="IA24" s="486"/>
      <c r="IB24" s="487"/>
      <c r="IC24" s="485"/>
      <c r="ID24" s="486"/>
      <c r="IE24" s="486"/>
      <c r="IF24" s="486"/>
      <c r="IG24" s="486"/>
      <c r="IH24" s="487"/>
      <c r="II24" s="78"/>
    </row>
    <row r="25" spans="1:243" s="23" customFormat="1" ht="22.5" customHeight="1" outlineLevel="1" x14ac:dyDescent="0.15">
      <c r="A25" s="539"/>
      <c r="B25" s="540"/>
      <c r="C25" s="540"/>
      <c r="D25" s="541"/>
      <c r="E25" s="872"/>
      <c r="F25" s="873"/>
      <c r="G25" s="873"/>
      <c r="H25" s="873"/>
      <c r="I25" s="873"/>
      <c r="J25" s="873"/>
      <c r="K25" s="873"/>
      <c r="L25" s="873"/>
      <c r="M25" s="873"/>
      <c r="N25" s="873"/>
      <c r="O25" s="873"/>
      <c r="P25" s="873"/>
      <c r="Q25" s="873"/>
      <c r="R25" s="873"/>
      <c r="S25" s="873"/>
      <c r="T25" s="873"/>
      <c r="U25" s="873"/>
      <c r="V25" s="874"/>
      <c r="W25" s="875"/>
      <c r="X25" s="876"/>
      <c r="Y25" s="876"/>
      <c r="Z25" s="876"/>
      <c r="AA25" s="876"/>
      <c r="AB25" s="876"/>
      <c r="AC25" s="876"/>
      <c r="AD25" s="877"/>
      <c r="AE25" s="878"/>
      <c r="AF25" s="879"/>
      <c r="AG25" s="879"/>
      <c r="AH25" s="879"/>
      <c r="AI25" s="879"/>
      <c r="AJ25" s="879"/>
      <c r="AK25" s="880"/>
      <c r="AL25" s="860" t="s">
        <v>557</v>
      </c>
      <c r="AM25" s="861"/>
      <c r="AN25" s="861"/>
      <c r="AO25" s="861"/>
      <c r="AP25" s="861"/>
      <c r="AQ25" s="861"/>
      <c r="AR25" s="861"/>
      <c r="AS25" s="861"/>
      <c r="AT25" s="861"/>
      <c r="AU25" s="861"/>
      <c r="AV25" s="861"/>
      <c r="AW25" s="861"/>
      <c r="AX25" s="861"/>
      <c r="AY25" s="862"/>
      <c r="AZ25" s="469" t="s">
        <v>333</v>
      </c>
      <c r="BA25" s="469"/>
      <c r="BB25" s="469"/>
      <c r="BC25" s="469"/>
      <c r="BD25" s="469"/>
      <c r="BE25" s="470"/>
      <c r="BF25" s="471" t="s">
        <v>333</v>
      </c>
      <c r="BG25" s="469"/>
      <c r="BH25" s="469"/>
      <c r="BI25" s="469"/>
      <c r="BJ25" s="469"/>
      <c r="BK25" s="469"/>
      <c r="BL25" s="470"/>
      <c r="BM25" s="471" t="s">
        <v>333</v>
      </c>
      <c r="BN25" s="469"/>
      <c r="BO25" s="469"/>
      <c r="BP25" s="469"/>
      <c r="BQ25" s="469"/>
      <c r="BR25" s="469"/>
      <c r="BS25" s="470"/>
      <c r="BT25" s="472" t="s">
        <v>333</v>
      </c>
      <c r="BU25" s="473"/>
      <c r="BV25" s="473"/>
      <c r="BW25" s="473"/>
      <c r="BX25" s="473"/>
      <c r="BY25" s="474"/>
      <c r="BZ25" s="471" t="s">
        <v>333</v>
      </c>
      <c r="CA25" s="469"/>
      <c r="CB25" s="469"/>
      <c r="CC25" s="469"/>
      <c r="CD25" s="470"/>
      <c r="CE25" s="471">
        <v>125</v>
      </c>
      <c r="CF25" s="469"/>
      <c r="CG25" s="469"/>
      <c r="CH25" s="469"/>
      <c r="CI25" s="469"/>
      <c r="CJ25" s="470"/>
      <c r="CK25" s="471">
        <v>27.6</v>
      </c>
      <c r="CL25" s="469"/>
      <c r="CM25" s="469"/>
      <c r="CN25" s="469"/>
      <c r="CO25" s="469"/>
      <c r="CP25" s="469"/>
      <c r="CQ25" s="470"/>
      <c r="CR25" s="471">
        <v>0.42599999999999999</v>
      </c>
      <c r="CS25" s="469"/>
      <c r="CT25" s="469"/>
      <c r="CU25" s="469"/>
      <c r="CV25" s="469"/>
      <c r="CW25" s="469"/>
      <c r="CX25" s="470"/>
      <c r="CY25" s="455" t="s">
        <v>545</v>
      </c>
      <c r="CZ25" s="456"/>
      <c r="DA25" s="456"/>
      <c r="DB25" s="456"/>
      <c r="DC25" s="456"/>
      <c r="DD25" s="457"/>
      <c r="DE25" s="471">
        <v>0.67</v>
      </c>
      <c r="DF25" s="469"/>
      <c r="DG25" s="469"/>
      <c r="DH25" s="469"/>
      <c r="DI25" s="470"/>
      <c r="DJ25" s="471">
        <v>2025</v>
      </c>
      <c r="DK25" s="469"/>
      <c r="DL25" s="469"/>
      <c r="DM25" s="469"/>
      <c r="DN25" s="469"/>
      <c r="DO25" s="470"/>
      <c r="DP25" s="471">
        <v>2025</v>
      </c>
      <c r="DQ25" s="469"/>
      <c r="DR25" s="469"/>
      <c r="DS25" s="469"/>
      <c r="DT25" s="469"/>
      <c r="DU25" s="470"/>
      <c r="DV25" s="485"/>
      <c r="DW25" s="486"/>
      <c r="DX25" s="486"/>
      <c r="DY25" s="487"/>
      <c r="DZ25" s="485"/>
      <c r="EA25" s="486"/>
      <c r="EB25" s="486"/>
      <c r="EC25" s="487"/>
      <c r="ED25" s="485"/>
      <c r="EE25" s="486"/>
      <c r="EF25" s="486"/>
      <c r="EG25" s="487"/>
      <c r="EH25" s="485"/>
      <c r="EI25" s="486"/>
      <c r="EJ25" s="486"/>
      <c r="EK25" s="486"/>
      <c r="EL25" s="486"/>
      <c r="EM25" s="487"/>
      <c r="EN25" s="485"/>
      <c r="EO25" s="486"/>
      <c r="EP25" s="486"/>
      <c r="EQ25" s="487"/>
      <c r="ER25" s="485"/>
      <c r="ES25" s="486"/>
      <c r="ET25" s="486"/>
      <c r="EU25" s="487"/>
      <c r="EV25" s="485"/>
      <c r="EW25" s="486"/>
      <c r="EX25" s="486"/>
      <c r="EY25" s="487"/>
      <c r="EZ25" s="485"/>
      <c r="FA25" s="486"/>
      <c r="FB25" s="486"/>
      <c r="FC25" s="486"/>
      <c r="FD25" s="486"/>
      <c r="FE25" s="487"/>
      <c r="FF25" s="485"/>
      <c r="FG25" s="486"/>
      <c r="FH25" s="486"/>
      <c r="FI25" s="486"/>
      <c r="FJ25" s="486"/>
      <c r="FK25" s="486"/>
      <c r="FL25" s="487"/>
      <c r="FM25" s="485"/>
      <c r="FN25" s="486"/>
      <c r="FO25" s="486"/>
      <c r="FP25" s="486"/>
      <c r="FQ25" s="486"/>
      <c r="FR25" s="486"/>
      <c r="FS25" s="487"/>
      <c r="FT25" s="485"/>
      <c r="FU25" s="486"/>
      <c r="FV25" s="486"/>
      <c r="FW25" s="486"/>
      <c r="FX25" s="486"/>
      <c r="FY25" s="486"/>
      <c r="FZ25" s="487"/>
      <c r="GA25" s="485"/>
      <c r="GB25" s="486"/>
      <c r="GC25" s="486"/>
      <c r="GD25" s="486"/>
      <c r="GE25" s="486"/>
      <c r="GF25" s="486"/>
      <c r="GG25" s="487"/>
      <c r="GH25" s="485"/>
      <c r="GI25" s="486"/>
      <c r="GJ25" s="486"/>
      <c r="GK25" s="486"/>
      <c r="GL25" s="486"/>
      <c r="GM25" s="486"/>
      <c r="GN25" s="487"/>
      <c r="GO25" s="485"/>
      <c r="GP25" s="486"/>
      <c r="GQ25" s="486"/>
      <c r="GR25" s="486"/>
      <c r="GS25" s="486"/>
      <c r="GT25" s="486"/>
      <c r="GU25" s="486"/>
      <c r="GV25" s="486"/>
      <c r="GW25" s="486"/>
      <c r="GX25" s="486"/>
      <c r="GY25" s="486"/>
      <c r="GZ25" s="487"/>
      <c r="HA25" s="485"/>
      <c r="HB25" s="486"/>
      <c r="HC25" s="486"/>
      <c r="HD25" s="486"/>
      <c r="HE25" s="486"/>
      <c r="HF25" s="487"/>
      <c r="HG25" s="485"/>
      <c r="HH25" s="486"/>
      <c r="HI25" s="486"/>
      <c r="HJ25" s="486"/>
      <c r="HK25" s="486"/>
      <c r="HL25" s="487"/>
      <c r="HM25" s="485"/>
      <c r="HN25" s="486"/>
      <c r="HO25" s="486"/>
      <c r="HP25" s="486"/>
      <c r="HQ25" s="486"/>
      <c r="HR25" s="487"/>
      <c r="HS25" s="485"/>
      <c r="HT25" s="486"/>
      <c r="HU25" s="486"/>
      <c r="HV25" s="486"/>
      <c r="HW25" s="486"/>
      <c r="HX25" s="486"/>
      <c r="HY25" s="486"/>
      <c r="HZ25" s="486"/>
      <c r="IA25" s="486"/>
      <c r="IB25" s="487"/>
      <c r="IC25" s="485"/>
      <c r="ID25" s="486"/>
      <c r="IE25" s="486"/>
      <c r="IF25" s="486"/>
      <c r="IG25" s="486"/>
      <c r="IH25" s="487"/>
      <c r="II25" s="78"/>
    </row>
    <row r="26" spans="1:243" s="23" customFormat="1" ht="22.5" customHeight="1" outlineLevel="1" x14ac:dyDescent="0.15">
      <c r="A26" s="539"/>
      <c r="B26" s="540"/>
      <c r="C26" s="540"/>
      <c r="D26" s="541"/>
      <c r="E26" s="872"/>
      <c r="F26" s="873"/>
      <c r="G26" s="873"/>
      <c r="H26" s="873"/>
      <c r="I26" s="873"/>
      <c r="J26" s="873"/>
      <c r="K26" s="873"/>
      <c r="L26" s="873"/>
      <c r="M26" s="873"/>
      <c r="N26" s="873"/>
      <c r="O26" s="873"/>
      <c r="P26" s="873"/>
      <c r="Q26" s="873"/>
      <c r="R26" s="873"/>
      <c r="S26" s="873"/>
      <c r="T26" s="873"/>
      <c r="U26" s="873"/>
      <c r="V26" s="874"/>
      <c r="W26" s="875"/>
      <c r="X26" s="876"/>
      <c r="Y26" s="876"/>
      <c r="Z26" s="876"/>
      <c r="AA26" s="876"/>
      <c r="AB26" s="876"/>
      <c r="AC26" s="876"/>
      <c r="AD26" s="877"/>
      <c r="AE26" s="878"/>
      <c r="AF26" s="879"/>
      <c r="AG26" s="879"/>
      <c r="AH26" s="879"/>
      <c r="AI26" s="879"/>
      <c r="AJ26" s="879"/>
      <c r="AK26" s="880"/>
      <c r="AL26" s="860" t="s">
        <v>558</v>
      </c>
      <c r="AM26" s="861"/>
      <c r="AN26" s="861"/>
      <c r="AO26" s="861"/>
      <c r="AP26" s="861"/>
      <c r="AQ26" s="861"/>
      <c r="AR26" s="861"/>
      <c r="AS26" s="861"/>
      <c r="AT26" s="861"/>
      <c r="AU26" s="861"/>
      <c r="AV26" s="861"/>
      <c r="AW26" s="861"/>
      <c r="AX26" s="861"/>
      <c r="AY26" s="862"/>
      <c r="AZ26" s="469" t="s">
        <v>333</v>
      </c>
      <c r="BA26" s="469"/>
      <c r="BB26" s="469"/>
      <c r="BC26" s="469"/>
      <c r="BD26" s="469"/>
      <c r="BE26" s="470"/>
      <c r="BF26" s="471" t="s">
        <v>333</v>
      </c>
      <c r="BG26" s="469"/>
      <c r="BH26" s="469"/>
      <c r="BI26" s="469"/>
      <c r="BJ26" s="469"/>
      <c r="BK26" s="469"/>
      <c r="BL26" s="470"/>
      <c r="BM26" s="471" t="s">
        <v>333</v>
      </c>
      <c r="BN26" s="469"/>
      <c r="BO26" s="469"/>
      <c r="BP26" s="469"/>
      <c r="BQ26" s="469"/>
      <c r="BR26" s="469"/>
      <c r="BS26" s="470"/>
      <c r="BT26" s="472" t="s">
        <v>333</v>
      </c>
      <c r="BU26" s="473"/>
      <c r="BV26" s="473"/>
      <c r="BW26" s="473"/>
      <c r="BX26" s="473"/>
      <c r="BY26" s="474"/>
      <c r="BZ26" s="471" t="s">
        <v>333</v>
      </c>
      <c r="CA26" s="469"/>
      <c r="CB26" s="469"/>
      <c r="CC26" s="469"/>
      <c r="CD26" s="470"/>
      <c r="CE26" s="471">
        <v>100</v>
      </c>
      <c r="CF26" s="469"/>
      <c r="CG26" s="469"/>
      <c r="CH26" s="469"/>
      <c r="CI26" s="469"/>
      <c r="CJ26" s="470"/>
      <c r="CK26" s="471">
        <v>9.26</v>
      </c>
      <c r="CL26" s="469"/>
      <c r="CM26" s="469"/>
      <c r="CN26" s="469"/>
      <c r="CO26" s="469"/>
      <c r="CP26" s="469"/>
      <c r="CQ26" s="470"/>
      <c r="CR26" s="471">
        <v>0.71</v>
      </c>
      <c r="CS26" s="469"/>
      <c r="CT26" s="469"/>
      <c r="CU26" s="469"/>
      <c r="CV26" s="469"/>
      <c r="CW26" s="469"/>
      <c r="CX26" s="470"/>
      <c r="CY26" s="455" t="s">
        <v>545</v>
      </c>
      <c r="CZ26" s="456"/>
      <c r="DA26" s="456"/>
      <c r="DB26" s="456"/>
      <c r="DC26" s="456"/>
      <c r="DD26" s="457"/>
      <c r="DE26" s="471">
        <v>0.22500000000000001</v>
      </c>
      <c r="DF26" s="469"/>
      <c r="DG26" s="469"/>
      <c r="DH26" s="469"/>
      <c r="DI26" s="470"/>
      <c r="DJ26" s="471">
        <v>2025</v>
      </c>
      <c r="DK26" s="469"/>
      <c r="DL26" s="469"/>
      <c r="DM26" s="469"/>
      <c r="DN26" s="469"/>
      <c r="DO26" s="470"/>
      <c r="DP26" s="471">
        <v>2025</v>
      </c>
      <c r="DQ26" s="469"/>
      <c r="DR26" s="469"/>
      <c r="DS26" s="469"/>
      <c r="DT26" s="469"/>
      <c r="DU26" s="470"/>
      <c r="DV26" s="485"/>
      <c r="DW26" s="486"/>
      <c r="DX26" s="486"/>
      <c r="DY26" s="487"/>
      <c r="DZ26" s="485"/>
      <c r="EA26" s="486"/>
      <c r="EB26" s="486"/>
      <c r="EC26" s="487"/>
      <c r="ED26" s="485"/>
      <c r="EE26" s="486"/>
      <c r="EF26" s="486"/>
      <c r="EG26" s="487"/>
      <c r="EH26" s="485"/>
      <c r="EI26" s="486"/>
      <c r="EJ26" s="486"/>
      <c r="EK26" s="486"/>
      <c r="EL26" s="486"/>
      <c r="EM26" s="487"/>
      <c r="EN26" s="485"/>
      <c r="EO26" s="486"/>
      <c r="EP26" s="486"/>
      <c r="EQ26" s="487"/>
      <c r="ER26" s="485"/>
      <c r="ES26" s="486"/>
      <c r="ET26" s="486"/>
      <c r="EU26" s="487"/>
      <c r="EV26" s="485"/>
      <c r="EW26" s="486"/>
      <c r="EX26" s="486"/>
      <c r="EY26" s="487"/>
      <c r="EZ26" s="485"/>
      <c r="FA26" s="486"/>
      <c r="FB26" s="486"/>
      <c r="FC26" s="486"/>
      <c r="FD26" s="486"/>
      <c r="FE26" s="487"/>
      <c r="FF26" s="485"/>
      <c r="FG26" s="486"/>
      <c r="FH26" s="486"/>
      <c r="FI26" s="486"/>
      <c r="FJ26" s="486"/>
      <c r="FK26" s="486"/>
      <c r="FL26" s="487"/>
      <c r="FM26" s="485"/>
      <c r="FN26" s="486"/>
      <c r="FO26" s="486"/>
      <c r="FP26" s="486"/>
      <c r="FQ26" s="486"/>
      <c r="FR26" s="486"/>
      <c r="FS26" s="487"/>
      <c r="FT26" s="485"/>
      <c r="FU26" s="486"/>
      <c r="FV26" s="486"/>
      <c r="FW26" s="486"/>
      <c r="FX26" s="486"/>
      <c r="FY26" s="486"/>
      <c r="FZ26" s="487"/>
      <c r="GA26" s="485"/>
      <c r="GB26" s="486"/>
      <c r="GC26" s="486"/>
      <c r="GD26" s="486"/>
      <c r="GE26" s="486"/>
      <c r="GF26" s="486"/>
      <c r="GG26" s="487"/>
      <c r="GH26" s="485"/>
      <c r="GI26" s="486"/>
      <c r="GJ26" s="486"/>
      <c r="GK26" s="486"/>
      <c r="GL26" s="486"/>
      <c r="GM26" s="486"/>
      <c r="GN26" s="487"/>
      <c r="GO26" s="485"/>
      <c r="GP26" s="486"/>
      <c r="GQ26" s="486"/>
      <c r="GR26" s="486"/>
      <c r="GS26" s="486"/>
      <c r="GT26" s="486"/>
      <c r="GU26" s="486"/>
      <c r="GV26" s="486"/>
      <c r="GW26" s="486"/>
      <c r="GX26" s="486"/>
      <c r="GY26" s="486"/>
      <c r="GZ26" s="487"/>
      <c r="HA26" s="485"/>
      <c r="HB26" s="486"/>
      <c r="HC26" s="486"/>
      <c r="HD26" s="486"/>
      <c r="HE26" s="486"/>
      <c r="HF26" s="487"/>
      <c r="HG26" s="485"/>
      <c r="HH26" s="486"/>
      <c r="HI26" s="486"/>
      <c r="HJ26" s="486"/>
      <c r="HK26" s="486"/>
      <c r="HL26" s="487"/>
      <c r="HM26" s="485"/>
      <c r="HN26" s="486"/>
      <c r="HO26" s="486"/>
      <c r="HP26" s="486"/>
      <c r="HQ26" s="486"/>
      <c r="HR26" s="487"/>
      <c r="HS26" s="485"/>
      <c r="HT26" s="486"/>
      <c r="HU26" s="486"/>
      <c r="HV26" s="486"/>
      <c r="HW26" s="486"/>
      <c r="HX26" s="486"/>
      <c r="HY26" s="486"/>
      <c r="HZ26" s="486"/>
      <c r="IA26" s="486"/>
      <c r="IB26" s="487"/>
      <c r="IC26" s="485"/>
      <c r="ID26" s="486"/>
      <c r="IE26" s="486"/>
      <c r="IF26" s="486"/>
      <c r="IG26" s="486"/>
      <c r="IH26" s="487"/>
      <c r="II26" s="78"/>
    </row>
    <row r="27" spans="1:243" s="23" customFormat="1" ht="22.5" customHeight="1" outlineLevel="1" x14ac:dyDescent="0.15">
      <c r="A27" s="539"/>
      <c r="B27" s="540"/>
      <c r="C27" s="540"/>
      <c r="D27" s="541"/>
      <c r="E27" s="872"/>
      <c r="F27" s="873"/>
      <c r="G27" s="873"/>
      <c r="H27" s="873"/>
      <c r="I27" s="873"/>
      <c r="J27" s="873"/>
      <c r="K27" s="873"/>
      <c r="L27" s="873"/>
      <c r="M27" s="873"/>
      <c r="N27" s="873"/>
      <c r="O27" s="873"/>
      <c r="P27" s="873"/>
      <c r="Q27" s="873"/>
      <c r="R27" s="873"/>
      <c r="S27" s="873"/>
      <c r="T27" s="873"/>
      <c r="U27" s="873"/>
      <c r="V27" s="874"/>
      <c r="W27" s="875"/>
      <c r="X27" s="876"/>
      <c r="Y27" s="876"/>
      <c r="Z27" s="876"/>
      <c r="AA27" s="876"/>
      <c r="AB27" s="876"/>
      <c r="AC27" s="876"/>
      <c r="AD27" s="877"/>
      <c r="AE27" s="878"/>
      <c r="AF27" s="879"/>
      <c r="AG27" s="879"/>
      <c r="AH27" s="879"/>
      <c r="AI27" s="879"/>
      <c r="AJ27" s="879"/>
      <c r="AK27" s="880"/>
      <c r="AL27" s="860" t="s">
        <v>559</v>
      </c>
      <c r="AM27" s="861"/>
      <c r="AN27" s="861"/>
      <c r="AO27" s="861"/>
      <c r="AP27" s="861"/>
      <c r="AQ27" s="861"/>
      <c r="AR27" s="861"/>
      <c r="AS27" s="861"/>
      <c r="AT27" s="861"/>
      <c r="AU27" s="861"/>
      <c r="AV27" s="861"/>
      <c r="AW27" s="861"/>
      <c r="AX27" s="861"/>
      <c r="AY27" s="862"/>
      <c r="AZ27" s="469" t="s">
        <v>333</v>
      </c>
      <c r="BA27" s="469"/>
      <c r="BB27" s="469"/>
      <c r="BC27" s="469"/>
      <c r="BD27" s="469"/>
      <c r="BE27" s="470"/>
      <c r="BF27" s="471" t="s">
        <v>333</v>
      </c>
      <c r="BG27" s="469"/>
      <c r="BH27" s="469"/>
      <c r="BI27" s="469"/>
      <c r="BJ27" s="469"/>
      <c r="BK27" s="469"/>
      <c r="BL27" s="470"/>
      <c r="BM27" s="471" t="s">
        <v>333</v>
      </c>
      <c r="BN27" s="469"/>
      <c r="BO27" s="469"/>
      <c r="BP27" s="469"/>
      <c r="BQ27" s="469"/>
      <c r="BR27" s="469"/>
      <c r="BS27" s="470"/>
      <c r="BT27" s="472" t="s">
        <v>333</v>
      </c>
      <c r="BU27" s="473"/>
      <c r="BV27" s="473"/>
      <c r="BW27" s="473"/>
      <c r="BX27" s="473"/>
      <c r="BY27" s="474"/>
      <c r="BZ27" s="471" t="s">
        <v>333</v>
      </c>
      <c r="CA27" s="469"/>
      <c r="CB27" s="469"/>
      <c r="CC27" s="469"/>
      <c r="CD27" s="470"/>
      <c r="CE27" s="471">
        <v>65</v>
      </c>
      <c r="CF27" s="469"/>
      <c r="CG27" s="469"/>
      <c r="CH27" s="469"/>
      <c r="CI27" s="469"/>
      <c r="CJ27" s="470"/>
      <c r="CK27" s="471">
        <v>6.54</v>
      </c>
      <c r="CL27" s="469"/>
      <c r="CM27" s="469"/>
      <c r="CN27" s="469"/>
      <c r="CO27" s="469"/>
      <c r="CP27" s="469"/>
      <c r="CQ27" s="470"/>
      <c r="CR27" s="471">
        <v>0.26</v>
      </c>
      <c r="CS27" s="469"/>
      <c r="CT27" s="469"/>
      <c r="CU27" s="469"/>
      <c r="CV27" s="469"/>
      <c r="CW27" s="469"/>
      <c r="CX27" s="470"/>
      <c r="CY27" s="455" t="s">
        <v>545</v>
      </c>
      <c r="CZ27" s="456"/>
      <c r="DA27" s="456"/>
      <c r="DB27" s="456"/>
      <c r="DC27" s="456"/>
      <c r="DD27" s="457"/>
      <c r="DE27" s="471">
        <v>0.159</v>
      </c>
      <c r="DF27" s="469"/>
      <c r="DG27" s="469"/>
      <c r="DH27" s="469"/>
      <c r="DI27" s="470"/>
      <c r="DJ27" s="471">
        <v>2025</v>
      </c>
      <c r="DK27" s="469"/>
      <c r="DL27" s="469"/>
      <c r="DM27" s="469"/>
      <c r="DN27" s="469"/>
      <c r="DO27" s="470"/>
      <c r="DP27" s="471">
        <v>2025</v>
      </c>
      <c r="DQ27" s="469"/>
      <c r="DR27" s="469"/>
      <c r="DS27" s="469"/>
      <c r="DT27" s="469"/>
      <c r="DU27" s="470"/>
      <c r="DV27" s="485"/>
      <c r="DW27" s="486"/>
      <c r="DX27" s="486"/>
      <c r="DY27" s="487"/>
      <c r="DZ27" s="485"/>
      <c r="EA27" s="486"/>
      <c r="EB27" s="486"/>
      <c r="EC27" s="487"/>
      <c r="ED27" s="485"/>
      <c r="EE27" s="486"/>
      <c r="EF27" s="486"/>
      <c r="EG27" s="487"/>
      <c r="EH27" s="485"/>
      <c r="EI27" s="486"/>
      <c r="EJ27" s="486"/>
      <c r="EK27" s="486"/>
      <c r="EL27" s="486"/>
      <c r="EM27" s="487"/>
      <c r="EN27" s="485"/>
      <c r="EO27" s="486"/>
      <c r="EP27" s="486"/>
      <c r="EQ27" s="487"/>
      <c r="ER27" s="485"/>
      <c r="ES27" s="486"/>
      <c r="ET27" s="486"/>
      <c r="EU27" s="487"/>
      <c r="EV27" s="485"/>
      <c r="EW27" s="486"/>
      <c r="EX27" s="486"/>
      <c r="EY27" s="487"/>
      <c r="EZ27" s="485"/>
      <c r="FA27" s="486"/>
      <c r="FB27" s="486"/>
      <c r="FC27" s="486"/>
      <c r="FD27" s="486"/>
      <c r="FE27" s="487"/>
      <c r="FF27" s="485"/>
      <c r="FG27" s="486"/>
      <c r="FH27" s="486"/>
      <c r="FI27" s="486"/>
      <c r="FJ27" s="486"/>
      <c r="FK27" s="486"/>
      <c r="FL27" s="487"/>
      <c r="FM27" s="485"/>
      <c r="FN27" s="486"/>
      <c r="FO27" s="486"/>
      <c r="FP27" s="486"/>
      <c r="FQ27" s="486"/>
      <c r="FR27" s="486"/>
      <c r="FS27" s="487"/>
      <c r="FT27" s="485"/>
      <c r="FU27" s="486"/>
      <c r="FV27" s="486"/>
      <c r="FW27" s="486"/>
      <c r="FX27" s="486"/>
      <c r="FY27" s="486"/>
      <c r="FZ27" s="487"/>
      <c r="GA27" s="485"/>
      <c r="GB27" s="486"/>
      <c r="GC27" s="486"/>
      <c r="GD27" s="486"/>
      <c r="GE27" s="486"/>
      <c r="GF27" s="486"/>
      <c r="GG27" s="487"/>
      <c r="GH27" s="485"/>
      <c r="GI27" s="486"/>
      <c r="GJ27" s="486"/>
      <c r="GK27" s="486"/>
      <c r="GL27" s="486"/>
      <c r="GM27" s="486"/>
      <c r="GN27" s="487"/>
      <c r="GO27" s="485"/>
      <c r="GP27" s="486"/>
      <c r="GQ27" s="486"/>
      <c r="GR27" s="486"/>
      <c r="GS27" s="486"/>
      <c r="GT27" s="486"/>
      <c r="GU27" s="486"/>
      <c r="GV27" s="486"/>
      <c r="GW27" s="486"/>
      <c r="GX27" s="486"/>
      <c r="GY27" s="486"/>
      <c r="GZ27" s="487"/>
      <c r="HA27" s="485"/>
      <c r="HB27" s="486"/>
      <c r="HC27" s="486"/>
      <c r="HD27" s="486"/>
      <c r="HE27" s="486"/>
      <c r="HF27" s="487"/>
      <c r="HG27" s="485"/>
      <c r="HH27" s="486"/>
      <c r="HI27" s="486"/>
      <c r="HJ27" s="486"/>
      <c r="HK27" s="486"/>
      <c r="HL27" s="487"/>
      <c r="HM27" s="485"/>
      <c r="HN27" s="486"/>
      <c r="HO27" s="486"/>
      <c r="HP27" s="486"/>
      <c r="HQ27" s="486"/>
      <c r="HR27" s="487"/>
      <c r="HS27" s="485"/>
      <c r="HT27" s="486"/>
      <c r="HU27" s="486"/>
      <c r="HV27" s="486"/>
      <c r="HW27" s="486"/>
      <c r="HX27" s="486"/>
      <c r="HY27" s="486"/>
      <c r="HZ27" s="486"/>
      <c r="IA27" s="486"/>
      <c r="IB27" s="487"/>
      <c r="IC27" s="485"/>
      <c r="ID27" s="486"/>
      <c r="IE27" s="486"/>
      <c r="IF27" s="486"/>
      <c r="IG27" s="486"/>
      <c r="IH27" s="487"/>
      <c r="II27" s="78"/>
    </row>
    <row r="28" spans="1:243" s="23" customFormat="1" ht="22.5" customHeight="1" outlineLevel="1" x14ac:dyDescent="0.15">
      <c r="A28" s="539"/>
      <c r="B28" s="540"/>
      <c r="C28" s="540"/>
      <c r="D28" s="541"/>
      <c r="E28" s="872"/>
      <c r="F28" s="873"/>
      <c r="G28" s="873"/>
      <c r="H28" s="873"/>
      <c r="I28" s="873"/>
      <c r="J28" s="873"/>
      <c r="K28" s="873"/>
      <c r="L28" s="873"/>
      <c r="M28" s="873"/>
      <c r="N28" s="873"/>
      <c r="O28" s="873"/>
      <c r="P28" s="873"/>
      <c r="Q28" s="873"/>
      <c r="R28" s="873"/>
      <c r="S28" s="873"/>
      <c r="T28" s="873"/>
      <c r="U28" s="873"/>
      <c r="V28" s="874"/>
      <c r="W28" s="875"/>
      <c r="X28" s="876"/>
      <c r="Y28" s="876"/>
      <c r="Z28" s="876"/>
      <c r="AA28" s="876"/>
      <c r="AB28" s="876"/>
      <c r="AC28" s="876"/>
      <c r="AD28" s="877"/>
      <c r="AE28" s="878"/>
      <c r="AF28" s="879"/>
      <c r="AG28" s="879"/>
      <c r="AH28" s="879"/>
      <c r="AI28" s="879"/>
      <c r="AJ28" s="879"/>
      <c r="AK28" s="880"/>
      <c r="AL28" s="860" t="s">
        <v>560</v>
      </c>
      <c r="AM28" s="861"/>
      <c r="AN28" s="861"/>
      <c r="AO28" s="861"/>
      <c r="AP28" s="861"/>
      <c r="AQ28" s="861"/>
      <c r="AR28" s="861"/>
      <c r="AS28" s="861"/>
      <c r="AT28" s="861"/>
      <c r="AU28" s="861"/>
      <c r="AV28" s="861"/>
      <c r="AW28" s="861"/>
      <c r="AX28" s="861"/>
      <c r="AY28" s="862"/>
      <c r="AZ28" s="469" t="s">
        <v>333</v>
      </c>
      <c r="BA28" s="469"/>
      <c r="BB28" s="469"/>
      <c r="BC28" s="469"/>
      <c r="BD28" s="469"/>
      <c r="BE28" s="470"/>
      <c r="BF28" s="471" t="s">
        <v>333</v>
      </c>
      <c r="BG28" s="469"/>
      <c r="BH28" s="469"/>
      <c r="BI28" s="469"/>
      <c r="BJ28" s="469"/>
      <c r="BK28" s="469"/>
      <c r="BL28" s="470"/>
      <c r="BM28" s="471" t="s">
        <v>333</v>
      </c>
      <c r="BN28" s="469"/>
      <c r="BO28" s="469"/>
      <c r="BP28" s="469"/>
      <c r="BQ28" s="469"/>
      <c r="BR28" s="469"/>
      <c r="BS28" s="470"/>
      <c r="BT28" s="472" t="s">
        <v>333</v>
      </c>
      <c r="BU28" s="473"/>
      <c r="BV28" s="473"/>
      <c r="BW28" s="473"/>
      <c r="BX28" s="473"/>
      <c r="BY28" s="474"/>
      <c r="BZ28" s="471" t="s">
        <v>333</v>
      </c>
      <c r="CA28" s="469"/>
      <c r="CB28" s="469"/>
      <c r="CC28" s="469"/>
      <c r="CD28" s="470"/>
      <c r="CE28" s="471">
        <v>50</v>
      </c>
      <c r="CF28" s="469"/>
      <c r="CG28" s="469"/>
      <c r="CH28" s="469"/>
      <c r="CI28" s="469"/>
      <c r="CJ28" s="470"/>
      <c r="CK28" s="471">
        <v>2.6</v>
      </c>
      <c r="CL28" s="469"/>
      <c r="CM28" s="469"/>
      <c r="CN28" s="469"/>
      <c r="CO28" s="469"/>
      <c r="CP28" s="469"/>
      <c r="CQ28" s="470"/>
      <c r="CR28" s="471">
        <v>0.14399999999999999</v>
      </c>
      <c r="CS28" s="469"/>
      <c r="CT28" s="469"/>
      <c r="CU28" s="469"/>
      <c r="CV28" s="469"/>
      <c r="CW28" s="469"/>
      <c r="CX28" s="470"/>
      <c r="CY28" s="455" t="s">
        <v>545</v>
      </c>
      <c r="CZ28" s="456"/>
      <c r="DA28" s="456"/>
      <c r="DB28" s="456"/>
      <c r="DC28" s="456"/>
      <c r="DD28" s="457"/>
      <c r="DE28" s="471">
        <v>6.3E-2</v>
      </c>
      <c r="DF28" s="469"/>
      <c r="DG28" s="469"/>
      <c r="DH28" s="469"/>
      <c r="DI28" s="470"/>
      <c r="DJ28" s="471">
        <v>2025</v>
      </c>
      <c r="DK28" s="469"/>
      <c r="DL28" s="469"/>
      <c r="DM28" s="469"/>
      <c r="DN28" s="469"/>
      <c r="DO28" s="470"/>
      <c r="DP28" s="471">
        <v>2025</v>
      </c>
      <c r="DQ28" s="469"/>
      <c r="DR28" s="469"/>
      <c r="DS28" s="469"/>
      <c r="DT28" s="469"/>
      <c r="DU28" s="470"/>
      <c r="DV28" s="485"/>
      <c r="DW28" s="486"/>
      <c r="DX28" s="486"/>
      <c r="DY28" s="487"/>
      <c r="DZ28" s="485"/>
      <c r="EA28" s="486"/>
      <c r="EB28" s="486"/>
      <c r="EC28" s="487"/>
      <c r="ED28" s="485"/>
      <c r="EE28" s="486"/>
      <c r="EF28" s="486"/>
      <c r="EG28" s="487"/>
      <c r="EH28" s="485"/>
      <c r="EI28" s="486"/>
      <c r="EJ28" s="486"/>
      <c r="EK28" s="486"/>
      <c r="EL28" s="486"/>
      <c r="EM28" s="487"/>
      <c r="EN28" s="485"/>
      <c r="EO28" s="486"/>
      <c r="EP28" s="486"/>
      <c r="EQ28" s="487"/>
      <c r="ER28" s="485"/>
      <c r="ES28" s="486"/>
      <c r="ET28" s="486"/>
      <c r="EU28" s="487"/>
      <c r="EV28" s="485"/>
      <c r="EW28" s="486"/>
      <c r="EX28" s="486"/>
      <c r="EY28" s="487"/>
      <c r="EZ28" s="485"/>
      <c r="FA28" s="486"/>
      <c r="FB28" s="486"/>
      <c r="FC28" s="486"/>
      <c r="FD28" s="486"/>
      <c r="FE28" s="487"/>
      <c r="FF28" s="485"/>
      <c r="FG28" s="486"/>
      <c r="FH28" s="486"/>
      <c r="FI28" s="486"/>
      <c r="FJ28" s="486"/>
      <c r="FK28" s="486"/>
      <c r="FL28" s="487"/>
      <c r="FM28" s="485"/>
      <c r="FN28" s="486"/>
      <c r="FO28" s="486"/>
      <c r="FP28" s="486"/>
      <c r="FQ28" s="486"/>
      <c r="FR28" s="486"/>
      <c r="FS28" s="487"/>
      <c r="FT28" s="485"/>
      <c r="FU28" s="486"/>
      <c r="FV28" s="486"/>
      <c r="FW28" s="486"/>
      <c r="FX28" s="486"/>
      <c r="FY28" s="486"/>
      <c r="FZ28" s="487"/>
      <c r="GA28" s="485"/>
      <c r="GB28" s="486"/>
      <c r="GC28" s="486"/>
      <c r="GD28" s="486"/>
      <c r="GE28" s="486"/>
      <c r="GF28" s="486"/>
      <c r="GG28" s="487"/>
      <c r="GH28" s="485"/>
      <c r="GI28" s="486"/>
      <c r="GJ28" s="486"/>
      <c r="GK28" s="486"/>
      <c r="GL28" s="486"/>
      <c r="GM28" s="486"/>
      <c r="GN28" s="487"/>
      <c r="GO28" s="485"/>
      <c r="GP28" s="486"/>
      <c r="GQ28" s="486"/>
      <c r="GR28" s="486"/>
      <c r="GS28" s="486"/>
      <c r="GT28" s="486"/>
      <c r="GU28" s="486"/>
      <c r="GV28" s="486"/>
      <c r="GW28" s="486"/>
      <c r="GX28" s="486"/>
      <c r="GY28" s="486"/>
      <c r="GZ28" s="487"/>
      <c r="HA28" s="485"/>
      <c r="HB28" s="486"/>
      <c r="HC28" s="486"/>
      <c r="HD28" s="486"/>
      <c r="HE28" s="486"/>
      <c r="HF28" s="487"/>
      <c r="HG28" s="485"/>
      <c r="HH28" s="486"/>
      <c r="HI28" s="486"/>
      <c r="HJ28" s="486"/>
      <c r="HK28" s="486"/>
      <c r="HL28" s="487"/>
      <c r="HM28" s="485"/>
      <c r="HN28" s="486"/>
      <c r="HO28" s="486"/>
      <c r="HP28" s="486"/>
      <c r="HQ28" s="486"/>
      <c r="HR28" s="487"/>
      <c r="HS28" s="485"/>
      <c r="HT28" s="486"/>
      <c r="HU28" s="486"/>
      <c r="HV28" s="486"/>
      <c r="HW28" s="486"/>
      <c r="HX28" s="486"/>
      <c r="HY28" s="486"/>
      <c r="HZ28" s="486"/>
      <c r="IA28" s="486"/>
      <c r="IB28" s="487"/>
      <c r="IC28" s="485"/>
      <c r="ID28" s="486"/>
      <c r="IE28" s="486"/>
      <c r="IF28" s="486"/>
      <c r="IG28" s="486"/>
      <c r="IH28" s="487"/>
      <c r="II28" s="78"/>
    </row>
    <row r="29" spans="1:243" s="23" customFormat="1" ht="22.5" customHeight="1" outlineLevel="1" x14ac:dyDescent="0.15">
      <c r="A29" s="539"/>
      <c r="B29" s="540"/>
      <c r="C29" s="540"/>
      <c r="D29" s="541"/>
      <c r="E29" s="872"/>
      <c r="F29" s="873"/>
      <c r="G29" s="873"/>
      <c r="H29" s="873"/>
      <c r="I29" s="873"/>
      <c r="J29" s="873"/>
      <c r="K29" s="873"/>
      <c r="L29" s="873"/>
      <c r="M29" s="873"/>
      <c r="N29" s="873"/>
      <c r="O29" s="873"/>
      <c r="P29" s="873"/>
      <c r="Q29" s="873"/>
      <c r="R29" s="873"/>
      <c r="S29" s="873"/>
      <c r="T29" s="873"/>
      <c r="U29" s="873"/>
      <c r="V29" s="874"/>
      <c r="W29" s="875"/>
      <c r="X29" s="876"/>
      <c r="Y29" s="876"/>
      <c r="Z29" s="876"/>
      <c r="AA29" s="876"/>
      <c r="AB29" s="876"/>
      <c r="AC29" s="876"/>
      <c r="AD29" s="877"/>
      <c r="AE29" s="878"/>
      <c r="AF29" s="879"/>
      <c r="AG29" s="879"/>
      <c r="AH29" s="879"/>
      <c r="AI29" s="879"/>
      <c r="AJ29" s="879"/>
      <c r="AK29" s="880"/>
      <c r="AL29" s="860" t="s">
        <v>561</v>
      </c>
      <c r="AM29" s="861"/>
      <c r="AN29" s="861"/>
      <c r="AO29" s="861"/>
      <c r="AP29" s="861"/>
      <c r="AQ29" s="861"/>
      <c r="AR29" s="861"/>
      <c r="AS29" s="861"/>
      <c r="AT29" s="861"/>
      <c r="AU29" s="861"/>
      <c r="AV29" s="861"/>
      <c r="AW29" s="861"/>
      <c r="AX29" s="861"/>
      <c r="AY29" s="862"/>
      <c r="AZ29" s="469" t="s">
        <v>333</v>
      </c>
      <c r="BA29" s="469"/>
      <c r="BB29" s="469"/>
      <c r="BC29" s="469"/>
      <c r="BD29" s="469"/>
      <c r="BE29" s="470"/>
      <c r="BF29" s="471" t="s">
        <v>333</v>
      </c>
      <c r="BG29" s="469"/>
      <c r="BH29" s="469"/>
      <c r="BI29" s="469"/>
      <c r="BJ29" s="469"/>
      <c r="BK29" s="469"/>
      <c r="BL29" s="470"/>
      <c r="BM29" s="471" t="s">
        <v>333</v>
      </c>
      <c r="BN29" s="469"/>
      <c r="BO29" s="469"/>
      <c r="BP29" s="469"/>
      <c r="BQ29" s="469"/>
      <c r="BR29" s="469"/>
      <c r="BS29" s="470"/>
      <c r="BT29" s="472" t="s">
        <v>333</v>
      </c>
      <c r="BU29" s="473"/>
      <c r="BV29" s="473"/>
      <c r="BW29" s="473"/>
      <c r="BX29" s="473"/>
      <c r="BY29" s="474"/>
      <c r="BZ29" s="471" t="s">
        <v>333</v>
      </c>
      <c r="CA29" s="469"/>
      <c r="CB29" s="469"/>
      <c r="CC29" s="469"/>
      <c r="CD29" s="470"/>
      <c r="CE29" s="471">
        <v>80</v>
      </c>
      <c r="CF29" s="469"/>
      <c r="CG29" s="469"/>
      <c r="CH29" s="469"/>
      <c r="CI29" s="469"/>
      <c r="CJ29" s="470"/>
      <c r="CK29" s="471">
        <v>7.4</v>
      </c>
      <c r="CL29" s="469"/>
      <c r="CM29" s="469"/>
      <c r="CN29" s="469"/>
      <c r="CO29" s="469"/>
      <c r="CP29" s="469"/>
      <c r="CQ29" s="470"/>
      <c r="CR29" s="471">
        <v>0.14000000000000001</v>
      </c>
      <c r="CS29" s="469"/>
      <c r="CT29" s="469"/>
      <c r="CU29" s="469"/>
      <c r="CV29" s="469"/>
      <c r="CW29" s="469"/>
      <c r="CX29" s="470"/>
      <c r="CY29" s="455" t="s">
        <v>545</v>
      </c>
      <c r="CZ29" s="456"/>
      <c r="DA29" s="456"/>
      <c r="DB29" s="456"/>
      <c r="DC29" s="456"/>
      <c r="DD29" s="457"/>
      <c r="DE29" s="471">
        <v>0.18</v>
      </c>
      <c r="DF29" s="469"/>
      <c r="DG29" s="469"/>
      <c r="DH29" s="469"/>
      <c r="DI29" s="470"/>
      <c r="DJ29" s="471">
        <v>2025</v>
      </c>
      <c r="DK29" s="469"/>
      <c r="DL29" s="469"/>
      <c r="DM29" s="469"/>
      <c r="DN29" s="469"/>
      <c r="DO29" s="470"/>
      <c r="DP29" s="471">
        <v>2025</v>
      </c>
      <c r="DQ29" s="469"/>
      <c r="DR29" s="469"/>
      <c r="DS29" s="469"/>
      <c r="DT29" s="469"/>
      <c r="DU29" s="470"/>
      <c r="DV29" s="485"/>
      <c r="DW29" s="486"/>
      <c r="DX29" s="486"/>
      <c r="DY29" s="487"/>
      <c r="DZ29" s="485"/>
      <c r="EA29" s="486"/>
      <c r="EB29" s="486"/>
      <c r="EC29" s="487"/>
      <c r="ED29" s="485"/>
      <c r="EE29" s="486"/>
      <c r="EF29" s="486"/>
      <c r="EG29" s="487"/>
      <c r="EH29" s="485"/>
      <c r="EI29" s="486"/>
      <c r="EJ29" s="486"/>
      <c r="EK29" s="486"/>
      <c r="EL29" s="486"/>
      <c r="EM29" s="487"/>
      <c r="EN29" s="485"/>
      <c r="EO29" s="486"/>
      <c r="EP29" s="486"/>
      <c r="EQ29" s="487"/>
      <c r="ER29" s="485"/>
      <c r="ES29" s="486"/>
      <c r="ET29" s="486"/>
      <c r="EU29" s="487"/>
      <c r="EV29" s="485"/>
      <c r="EW29" s="486"/>
      <c r="EX29" s="486"/>
      <c r="EY29" s="487"/>
      <c r="EZ29" s="485"/>
      <c r="FA29" s="486"/>
      <c r="FB29" s="486"/>
      <c r="FC29" s="486"/>
      <c r="FD29" s="486"/>
      <c r="FE29" s="487"/>
      <c r="FF29" s="485"/>
      <c r="FG29" s="486"/>
      <c r="FH29" s="486"/>
      <c r="FI29" s="486"/>
      <c r="FJ29" s="486"/>
      <c r="FK29" s="486"/>
      <c r="FL29" s="487"/>
      <c r="FM29" s="485"/>
      <c r="FN29" s="486"/>
      <c r="FO29" s="486"/>
      <c r="FP29" s="486"/>
      <c r="FQ29" s="486"/>
      <c r="FR29" s="486"/>
      <c r="FS29" s="487"/>
      <c r="FT29" s="485"/>
      <c r="FU29" s="486"/>
      <c r="FV29" s="486"/>
      <c r="FW29" s="486"/>
      <c r="FX29" s="486"/>
      <c r="FY29" s="486"/>
      <c r="FZ29" s="487"/>
      <c r="GA29" s="485"/>
      <c r="GB29" s="486"/>
      <c r="GC29" s="486"/>
      <c r="GD29" s="486"/>
      <c r="GE29" s="486"/>
      <c r="GF29" s="486"/>
      <c r="GG29" s="487"/>
      <c r="GH29" s="485"/>
      <c r="GI29" s="486"/>
      <c r="GJ29" s="486"/>
      <c r="GK29" s="486"/>
      <c r="GL29" s="486"/>
      <c r="GM29" s="486"/>
      <c r="GN29" s="487"/>
      <c r="GO29" s="485"/>
      <c r="GP29" s="486"/>
      <c r="GQ29" s="486"/>
      <c r="GR29" s="486"/>
      <c r="GS29" s="486"/>
      <c r="GT29" s="486"/>
      <c r="GU29" s="486"/>
      <c r="GV29" s="486"/>
      <c r="GW29" s="486"/>
      <c r="GX29" s="486"/>
      <c r="GY29" s="486"/>
      <c r="GZ29" s="487"/>
      <c r="HA29" s="485"/>
      <c r="HB29" s="486"/>
      <c r="HC29" s="486"/>
      <c r="HD29" s="486"/>
      <c r="HE29" s="486"/>
      <c r="HF29" s="487"/>
      <c r="HG29" s="485"/>
      <c r="HH29" s="486"/>
      <c r="HI29" s="486"/>
      <c r="HJ29" s="486"/>
      <c r="HK29" s="486"/>
      <c r="HL29" s="487"/>
      <c r="HM29" s="485"/>
      <c r="HN29" s="486"/>
      <c r="HO29" s="486"/>
      <c r="HP29" s="486"/>
      <c r="HQ29" s="486"/>
      <c r="HR29" s="487"/>
      <c r="HS29" s="485"/>
      <c r="HT29" s="486"/>
      <c r="HU29" s="486"/>
      <c r="HV29" s="486"/>
      <c r="HW29" s="486"/>
      <c r="HX29" s="486"/>
      <c r="HY29" s="486"/>
      <c r="HZ29" s="486"/>
      <c r="IA29" s="486"/>
      <c r="IB29" s="487"/>
      <c r="IC29" s="485"/>
      <c r="ID29" s="486"/>
      <c r="IE29" s="486"/>
      <c r="IF29" s="486"/>
      <c r="IG29" s="486"/>
      <c r="IH29" s="487"/>
      <c r="II29" s="78"/>
    </row>
    <row r="30" spans="1:243" s="23" customFormat="1" ht="22.5" customHeight="1" outlineLevel="1" x14ac:dyDescent="0.15">
      <c r="A30" s="539"/>
      <c r="B30" s="540"/>
      <c r="C30" s="540"/>
      <c r="D30" s="541"/>
      <c r="E30" s="872"/>
      <c r="F30" s="873"/>
      <c r="G30" s="873"/>
      <c r="H30" s="873"/>
      <c r="I30" s="873"/>
      <c r="J30" s="873"/>
      <c r="K30" s="873"/>
      <c r="L30" s="873"/>
      <c r="M30" s="873"/>
      <c r="N30" s="873"/>
      <c r="O30" s="873"/>
      <c r="P30" s="873"/>
      <c r="Q30" s="873"/>
      <c r="R30" s="873"/>
      <c r="S30" s="873"/>
      <c r="T30" s="873"/>
      <c r="U30" s="873"/>
      <c r="V30" s="874"/>
      <c r="W30" s="875"/>
      <c r="X30" s="876"/>
      <c r="Y30" s="876"/>
      <c r="Z30" s="876"/>
      <c r="AA30" s="876"/>
      <c r="AB30" s="876"/>
      <c r="AC30" s="876"/>
      <c r="AD30" s="877"/>
      <c r="AE30" s="878"/>
      <c r="AF30" s="879"/>
      <c r="AG30" s="879"/>
      <c r="AH30" s="879"/>
      <c r="AI30" s="879"/>
      <c r="AJ30" s="879"/>
      <c r="AK30" s="880"/>
      <c r="AL30" s="860" t="s">
        <v>562</v>
      </c>
      <c r="AM30" s="861"/>
      <c r="AN30" s="861"/>
      <c r="AO30" s="861"/>
      <c r="AP30" s="861"/>
      <c r="AQ30" s="861"/>
      <c r="AR30" s="861"/>
      <c r="AS30" s="861"/>
      <c r="AT30" s="861"/>
      <c r="AU30" s="861"/>
      <c r="AV30" s="861"/>
      <c r="AW30" s="861"/>
      <c r="AX30" s="861"/>
      <c r="AY30" s="862"/>
      <c r="AZ30" s="469" t="s">
        <v>333</v>
      </c>
      <c r="BA30" s="469"/>
      <c r="BB30" s="469"/>
      <c r="BC30" s="469"/>
      <c r="BD30" s="469"/>
      <c r="BE30" s="470"/>
      <c r="BF30" s="471" t="s">
        <v>333</v>
      </c>
      <c r="BG30" s="469"/>
      <c r="BH30" s="469"/>
      <c r="BI30" s="469"/>
      <c r="BJ30" s="469"/>
      <c r="BK30" s="469"/>
      <c r="BL30" s="470"/>
      <c r="BM30" s="471" t="s">
        <v>333</v>
      </c>
      <c r="BN30" s="469"/>
      <c r="BO30" s="469"/>
      <c r="BP30" s="469"/>
      <c r="BQ30" s="469"/>
      <c r="BR30" s="469"/>
      <c r="BS30" s="470"/>
      <c r="BT30" s="472" t="s">
        <v>333</v>
      </c>
      <c r="BU30" s="473"/>
      <c r="BV30" s="473"/>
      <c r="BW30" s="473"/>
      <c r="BX30" s="473"/>
      <c r="BY30" s="474"/>
      <c r="BZ30" s="471" t="s">
        <v>333</v>
      </c>
      <c r="CA30" s="469"/>
      <c r="CB30" s="469"/>
      <c r="CC30" s="469"/>
      <c r="CD30" s="470"/>
      <c r="CE30" s="471">
        <v>65</v>
      </c>
      <c r="CF30" s="469"/>
      <c r="CG30" s="469"/>
      <c r="CH30" s="469"/>
      <c r="CI30" s="469"/>
      <c r="CJ30" s="470"/>
      <c r="CK30" s="471">
        <v>5.35</v>
      </c>
      <c r="CL30" s="469"/>
      <c r="CM30" s="469"/>
      <c r="CN30" s="469"/>
      <c r="CO30" s="469"/>
      <c r="CP30" s="469"/>
      <c r="CQ30" s="470"/>
      <c r="CR30" s="471">
        <v>0.13600000000000001</v>
      </c>
      <c r="CS30" s="469"/>
      <c r="CT30" s="469"/>
      <c r="CU30" s="469"/>
      <c r="CV30" s="469"/>
      <c r="CW30" s="469"/>
      <c r="CX30" s="470"/>
      <c r="CY30" s="455" t="s">
        <v>545</v>
      </c>
      <c r="CZ30" s="456"/>
      <c r="DA30" s="456"/>
      <c r="DB30" s="456"/>
      <c r="DC30" s="456"/>
      <c r="DD30" s="457"/>
      <c r="DE30" s="471">
        <v>0.13</v>
      </c>
      <c r="DF30" s="469"/>
      <c r="DG30" s="469"/>
      <c r="DH30" s="469"/>
      <c r="DI30" s="470"/>
      <c r="DJ30" s="471">
        <v>2025</v>
      </c>
      <c r="DK30" s="469"/>
      <c r="DL30" s="469"/>
      <c r="DM30" s="469"/>
      <c r="DN30" s="469"/>
      <c r="DO30" s="470"/>
      <c r="DP30" s="471">
        <v>2025</v>
      </c>
      <c r="DQ30" s="469"/>
      <c r="DR30" s="469"/>
      <c r="DS30" s="469"/>
      <c r="DT30" s="469"/>
      <c r="DU30" s="470"/>
      <c r="DV30" s="485"/>
      <c r="DW30" s="486"/>
      <c r="DX30" s="486"/>
      <c r="DY30" s="487"/>
      <c r="DZ30" s="485"/>
      <c r="EA30" s="486"/>
      <c r="EB30" s="486"/>
      <c r="EC30" s="487"/>
      <c r="ED30" s="485"/>
      <c r="EE30" s="486"/>
      <c r="EF30" s="486"/>
      <c r="EG30" s="487"/>
      <c r="EH30" s="485"/>
      <c r="EI30" s="486"/>
      <c r="EJ30" s="486"/>
      <c r="EK30" s="486"/>
      <c r="EL30" s="486"/>
      <c r="EM30" s="487"/>
      <c r="EN30" s="485"/>
      <c r="EO30" s="486"/>
      <c r="EP30" s="486"/>
      <c r="EQ30" s="487"/>
      <c r="ER30" s="485"/>
      <c r="ES30" s="486"/>
      <c r="ET30" s="486"/>
      <c r="EU30" s="487"/>
      <c r="EV30" s="485"/>
      <c r="EW30" s="486"/>
      <c r="EX30" s="486"/>
      <c r="EY30" s="487"/>
      <c r="EZ30" s="485"/>
      <c r="FA30" s="486"/>
      <c r="FB30" s="486"/>
      <c r="FC30" s="486"/>
      <c r="FD30" s="486"/>
      <c r="FE30" s="487"/>
      <c r="FF30" s="485"/>
      <c r="FG30" s="486"/>
      <c r="FH30" s="486"/>
      <c r="FI30" s="486"/>
      <c r="FJ30" s="486"/>
      <c r="FK30" s="486"/>
      <c r="FL30" s="487"/>
      <c r="FM30" s="485"/>
      <c r="FN30" s="486"/>
      <c r="FO30" s="486"/>
      <c r="FP30" s="486"/>
      <c r="FQ30" s="486"/>
      <c r="FR30" s="486"/>
      <c r="FS30" s="487"/>
      <c r="FT30" s="485"/>
      <c r="FU30" s="486"/>
      <c r="FV30" s="486"/>
      <c r="FW30" s="486"/>
      <c r="FX30" s="486"/>
      <c r="FY30" s="486"/>
      <c r="FZ30" s="487"/>
      <c r="GA30" s="485"/>
      <c r="GB30" s="486"/>
      <c r="GC30" s="486"/>
      <c r="GD30" s="486"/>
      <c r="GE30" s="486"/>
      <c r="GF30" s="486"/>
      <c r="GG30" s="487"/>
      <c r="GH30" s="485"/>
      <c r="GI30" s="486"/>
      <c r="GJ30" s="486"/>
      <c r="GK30" s="486"/>
      <c r="GL30" s="486"/>
      <c r="GM30" s="486"/>
      <c r="GN30" s="487"/>
      <c r="GO30" s="485"/>
      <c r="GP30" s="486"/>
      <c r="GQ30" s="486"/>
      <c r="GR30" s="486"/>
      <c r="GS30" s="486"/>
      <c r="GT30" s="486"/>
      <c r="GU30" s="486"/>
      <c r="GV30" s="486"/>
      <c r="GW30" s="486"/>
      <c r="GX30" s="486"/>
      <c r="GY30" s="486"/>
      <c r="GZ30" s="487"/>
      <c r="HA30" s="485"/>
      <c r="HB30" s="486"/>
      <c r="HC30" s="486"/>
      <c r="HD30" s="486"/>
      <c r="HE30" s="486"/>
      <c r="HF30" s="487"/>
      <c r="HG30" s="485"/>
      <c r="HH30" s="486"/>
      <c r="HI30" s="486"/>
      <c r="HJ30" s="486"/>
      <c r="HK30" s="486"/>
      <c r="HL30" s="487"/>
      <c r="HM30" s="485"/>
      <c r="HN30" s="486"/>
      <c r="HO30" s="486"/>
      <c r="HP30" s="486"/>
      <c r="HQ30" s="486"/>
      <c r="HR30" s="487"/>
      <c r="HS30" s="485"/>
      <c r="HT30" s="486"/>
      <c r="HU30" s="486"/>
      <c r="HV30" s="486"/>
      <c r="HW30" s="486"/>
      <c r="HX30" s="486"/>
      <c r="HY30" s="486"/>
      <c r="HZ30" s="486"/>
      <c r="IA30" s="486"/>
      <c r="IB30" s="487"/>
      <c r="IC30" s="485"/>
      <c r="ID30" s="486"/>
      <c r="IE30" s="486"/>
      <c r="IF30" s="486"/>
      <c r="IG30" s="486"/>
      <c r="IH30" s="487"/>
      <c r="II30" s="78"/>
    </row>
    <row r="31" spans="1:243" s="23" customFormat="1" ht="22.5" customHeight="1" outlineLevel="1" x14ac:dyDescent="0.15">
      <c r="A31" s="539"/>
      <c r="B31" s="540"/>
      <c r="C31" s="540"/>
      <c r="D31" s="541"/>
      <c r="E31" s="872"/>
      <c r="F31" s="873"/>
      <c r="G31" s="873"/>
      <c r="H31" s="873"/>
      <c r="I31" s="873"/>
      <c r="J31" s="873"/>
      <c r="K31" s="873"/>
      <c r="L31" s="873"/>
      <c r="M31" s="873"/>
      <c r="N31" s="873"/>
      <c r="O31" s="873"/>
      <c r="P31" s="873"/>
      <c r="Q31" s="873"/>
      <c r="R31" s="873"/>
      <c r="S31" s="873"/>
      <c r="T31" s="873"/>
      <c r="U31" s="873"/>
      <c r="V31" s="874"/>
      <c r="W31" s="875"/>
      <c r="X31" s="876"/>
      <c r="Y31" s="876"/>
      <c r="Z31" s="876"/>
      <c r="AA31" s="876"/>
      <c r="AB31" s="876"/>
      <c r="AC31" s="876"/>
      <c r="AD31" s="877"/>
      <c r="AE31" s="878"/>
      <c r="AF31" s="879"/>
      <c r="AG31" s="879"/>
      <c r="AH31" s="879"/>
      <c r="AI31" s="879"/>
      <c r="AJ31" s="879"/>
      <c r="AK31" s="880"/>
      <c r="AL31" s="860" t="s">
        <v>563</v>
      </c>
      <c r="AM31" s="861"/>
      <c r="AN31" s="861"/>
      <c r="AO31" s="861"/>
      <c r="AP31" s="861"/>
      <c r="AQ31" s="861"/>
      <c r="AR31" s="861"/>
      <c r="AS31" s="861"/>
      <c r="AT31" s="861"/>
      <c r="AU31" s="861"/>
      <c r="AV31" s="861"/>
      <c r="AW31" s="861"/>
      <c r="AX31" s="861"/>
      <c r="AY31" s="862"/>
      <c r="AZ31" s="469" t="s">
        <v>333</v>
      </c>
      <c r="BA31" s="469"/>
      <c r="BB31" s="469"/>
      <c r="BC31" s="469"/>
      <c r="BD31" s="469"/>
      <c r="BE31" s="470"/>
      <c r="BF31" s="471" t="s">
        <v>333</v>
      </c>
      <c r="BG31" s="469"/>
      <c r="BH31" s="469"/>
      <c r="BI31" s="469"/>
      <c r="BJ31" s="469"/>
      <c r="BK31" s="469"/>
      <c r="BL31" s="470"/>
      <c r="BM31" s="471" t="s">
        <v>333</v>
      </c>
      <c r="BN31" s="469"/>
      <c r="BO31" s="469"/>
      <c r="BP31" s="469"/>
      <c r="BQ31" s="469"/>
      <c r="BR31" s="469"/>
      <c r="BS31" s="470"/>
      <c r="BT31" s="472" t="s">
        <v>333</v>
      </c>
      <c r="BU31" s="473"/>
      <c r="BV31" s="473"/>
      <c r="BW31" s="473"/>
      <c r="BX31" s="473"/>
      <c r="BY31" s="474"/>
      <c r="BZ31" s="471" t="s">
        <v>333</v>
      </c>
      <c r="CA31" s="469"/>
      <c r="CB31" s="469"/>
      <c r="CC31" s="469"/>
      <c r="CD31" s="470"/>
      <c r="CE31" s="471">
        <v>50</v>
      </c>
      <c r="CF31" s="469"/>
      <c r="CG31" s="469"/>
      <c r="CH31" s="469"/>
      <c r="CI31" s="469"/>
      <c r="CJ31" s="470"/>
      <c r="CK31" s="471">
        <v>2.2599999999999998</v>
      </c>
      <c r="CL31" s="469"/>
      <c r="CM31" s="469"/>
      <c r="CN31" s="469"/>
      <c r="CO31" s="469"/>
      <c r="CP31" s="469"/>
      <c r="CQ31" s="470"/>
      <c r="CR31" s="471">
        <v>0.12</v>
      </c>
      <c r="CS31" s="469"/>
      <c r="CT31" s="469"/>
      <c r="CU31" s="469"/>
      <c r="CV31" s="469"/>
      <c r="CW31" s="469"/>
      <c r="CX31" s="470"/>
      <c r="CY31" s="455" t="s">
        <v>545</v>
      </c>
      <c r="CZ31" s="456"/>
      <c r="DA31" s="456"/>
      <c r="DB31" s="456"/>
      <c r="DC31" s="456"/>
      <c r="DD31" s="457"/>
      <c r="DE31" s="471">
        <v>5.5E-2</v>
      </c>
      <c r="DF31" s="469"/>
      <c r="DG31" s="469"/>
      <c r="DH31" s="469"/>
      <c r="DI31" s="470"/>
      <c r="DJ31" s="471">
        <v>2025</v>
      </c>
      <c r="DK31" s="469"/>
      <c r="DL31" s="469"/>
      <c r="DM31" s="469"/>
      <c r="DN31" s="469"/>
      <c r="DO31" s="470"/>
      <c r="DP31" s="471">
        <v>2025</v>
      </c>
      <c r="DQ31" s="469"/>
      <c r="DR31" s="469"/>
      <c r="DS31" s="469"/>
      <c r="DT31" s="469"/>
      <c r="DU31" s="470"/>
      <c r="DV31" s="485"/>
      <c r="DW31" s="486"/>
      <c r="DX31" s="486"/>
      <c r="DY31" s="487"/>
      <c r="DZ31" s="485"/>
      <c r="EA31" s="486"/>
      <c r="EB31" s="486"/>
      <c r="EC31" s="487"/>
      <c r="ED31" s="485"/>
      <c r="EE31" s="486"/>
      <c r="EF31" s="486"/>
      <c r="EG31" s="487"/>
      <c r="EH31" s="485"/>
      <c r="EI31" s="486"/>
      <c r="EJ31" s="486"/>
      <c r="EK31" s="486"/>
      <c r="EL31" s="486"/>
      <c r="EM31" s="487"/>
      <c r="EN31" s="485"/>
      <c r="EO31" s="486"/>
      <c r="EP31" s="486"/>
      <c r="EQ31" s="487"/>
      <c r="ER31" s="485"/>
      <c r="ES31" s="486"/>
      <c r="ET31" s="486"/>
      <c r="EU31" s="487"/>
      <c r="EV31" s="485"/>
      <c r="EW31" s="486"/>
      <c r="EX31" s="486"/>
      <c r="EY31" s="487"/>
      <c r="EZ31" s="485"/>
      <c r="FA31" s="486"/>
      <c r="FB31" s="486"/>
      <c r="FC31" s="486"/>
      <c r="FD31" s="486"/>
      <c r="FE31" s="487"/>
      <c r="FF31" s="485"/>
      <c r="FG31" s="486"/>
      <c r="FH31" s="486"/>
      <c r="FI31" s="486"/>
      <c r="FJ31" s="486"/>
      <c r="FK31" s="486"/>
      <c r="FL31" s="487"/>
      <c r="FM31" s="485"/>
      <c r="FN31" s="486"/>
      <c r="FO31" s="486"/>
      <c r="FP31" s="486"/>
      <c r="FQ31" s="486"/>
      <c r="FR31" s="486"/>
      <c r="FS31" s="487"/>
      <c r="FT31" s="485"/>
      <c r="FU31" s="486"/>
      <c r="FV31" s="486"/>
      <c r="FW31" s="486"/>
      <c r="FX31" s="486"/>
      <c r="FY31" s="486"/>
      <c r="FZ31" s="487"/>
      <c r="GA31" s="485"/>
      <c r="GB31" s="486"/>
      <c r="GC31" s="486"/>
      <c r="GD31" s="486"/>
      <c r="GE31" s="486"/>
      <c r="GF31" s="486"/>
      <c r="GG31" s="487"/>
      <c r="GH31" s="485"/>
      <c r="GI31" s="486"/>
      <c r="GJ31" s="486"/>
      <c r="GK31" s="486"/>
      <c r="GL31" s="486"/>
      <c r="GM31" s="486"/>
      <c r="GN31" s="487"/>
      <c r="GO31" s="485"/>
      <c r="GP31" s="486"/>
      <c r="GQ31" s="486"/>
      <c r="GR31" s="486"/>
      <c r="GS31" s="486"/>
      <c r="GT31" s="486"/>
      <c r="GU31" s="486"/>
      <c r="GV31" s="486"/>
      <c r="GW31" s="486"/>
      <c r="GX31" s="486"/>
      <c r="GY31" s="486"/>
      <c r="GZ31" s="487"/>
      <c r="HA31" s="485"/>
      <c r="HB31" s="486"/>
      <c r="HC31" s="486"/>
      <c r="HD31" s="486"/>
      <c r="HE31" s="486"/>
      <c r="HF31" s="487"/>
      <c r="HG31" s="485"/>
      <c r="HH31" s="486"/>
      <c r="HI31" s="486"/>
      <c r="HJ31" s="486"/>
      <c r="HK31" s="486"/>
      <c r="HL31" s="487"/>
      <c r="HM31" s="485"/>
      <c r="HN31" s="486"/>
      <c r="HO31" s="486"/>
      <c r="HP31" s="486"/>
      <c r="HQ31" s="486"/>
      <c r="HR31" s="487"/>
      <c r="HS31" s="485"/>
      <c r="HT31" s="486"/>
      <c r="HU31" s="486"/>
      <c r="HV31" s="486"/>
      <c r="HW31" s="486"/>
      <c r="HX31" s="486"/>
      <c r="HY31" s="486"/>
      <c r="HZ31" s="486"/>
      <c r="IA31" s="486"/>
      <c r="IB31" s="487"/>
      <c r="IC31" s="485"/>
      <c r="ID31" s="486"/>
      <c r="IE31" s="486"/>
      <c r="IF31" s="486"/>
      <c r="IG31" s="486"/>
      <c r="IH31" s="487"/>
      <c r="II31" s="78"/>
    </row>
    <row r="32" spans="1:243" s="23" customFormat="1" ht="22.5" customHeight="1" outlineLevel="1" x14ac:dyDescent="0.15">
      <c r="A32" s="539"/>
      <c r="B32" s="540"/>
      <c r="C32" s="540"/>
      <c r="D32" s="541"/>
      <c r="E32" s="872"/>
      <c r="F32" s="873"/>
      <c r="G32" s="873"/>
      <c r="H32" s="873"/>
      <c r="I32" s="873"/>
      <c r="J32" s="873"/>
      <c r="K32" s="873"/>
      <c r="L32" s="873"/>
      <c r="M32" s="873"/>
      <c r="N32" s="873"/>
      <c r="O32" s="873"/>
      <c r="P32" s="873"/>
      <c r="Q32" s="873"/>
      <c r="R32" s="873"/>
      <c r="S32" s="873"/>
      <c r="T32" s="873"/>
      <c r="U32" s="873"/>
      <c r="V32" s="874"/>
      <c r="W32" s="875"/>
      <c r="X32" s="876"/>
      <c r="Y32" s="876"/>
      <c r="Z32" s="876"/>
      <c r="AA32" s="876"/>
      <c r="AB32" s="876"/>
      <c r="AC32" s="876"/>
      <c r="AD32" s="877"/>
      <c r="AE32" s="878"/>
      <c r="AF32" s="879"/>
      <c r="AG32" s="879"/>
      <c r="AH32" s="879"/>
      <c r="AI32" s="879"/>
      <c r="AJ32" s="879"/>
      <c r="AK32" s="880"/>
      <c r="AL32" s="860" t="s">
        <v>564</v>
      </c>
      <c r="AM32" s="861"/>
      <c r="AN32" s="861"/>
      <c r="AO32" s="861"/>
      <c r="AP32" s="861"/>
      <c r="AQ32" s="861"/>
      <c r="AR32" s="861"/>
      <c r="AS32" s="861"/>
      <c r="AT32" s="861"/>
      <c r="AU32" s="861"/>
      <c r="AV32" s="861"/>
      <c r="AW32" s="861"/>
      <c r="AX32" s="861"/>
      <c r="AY32" s="862"/>
      <c r="AZ32" s="469" t="s">
        <v>333</v>
      </c>
      <c r="BA32" s="469"/>
      <c r="BB32" s="469"/>
      <c r="BC32" s="469"/>
      <c r="BD32" s="469"/>
      <c r="BE32" s="470"/>
      <c r="BF32" s="471" t="s">
        <v>333</v>
      </c>
      <c r="BG32" s="469"/>
      <c r="BH32" s="469"/>
      <c r="BI32" s="469"/>
      <c r="BJ32" s="469"/>
      <c r="BK32" s="469"/>
      <c r="BL32" s="470"/>
      <c r="BM32" s="471" t="s">
        <v>333</v>
      </c>
      <c r="BN32" s="469"/>
      <c r="BO32" s="469"/>
      <c r="BP32" s="469"/>
      <c r="BQ32" s="469"/>
      <c r="BR32" s="469"/>
      <c r="BS32" s="470"/>
      <c r="BT32" s="472" t="s">
        <v>333</v>
      </c>
      <c r="BU32" s="473"/>
      <c r="BV32" s="473"/>
      <c r="BW32" s="473"/>
      <c r="BX32" s="473"/>
      <c r="BY32" s="474"/>
      <c r="BZ32" s="471" t="s">
        <v>333</v>
      </c>
      <c r="CA32" s="469"/>
      <c r="CB32" s="469"/>
      <c r="CC32" s="469"/>
      <c r="CD32" s="470"/>
      <c r="CE32" s="471">
        <v>65</v>
      </c>
      <c r="CF32" s="469"/>
      <c r="CG32" s="469"/>
      <c r="CH32" s="469"/>
      <c r="CI32" s="469"/>
      <c r="CJ32" s="470"/>
      <c r="CK32" s="471">
        <v>4.0999999999999996</v>
      </c>
      <c r="CL32" s="469"/>
      <c r="CM32" s="469"/>
      <c r="CN32" s="469"/>
      <c r="CO32" s="469"/>
      <c r="CP32" s="469"/>
      <c r="CQ32" s="470"/>
      <c r="CR32" s="471">
        <v>0.33</v>
      </c>
      <c r="CS32" s="469"/>
      <c r="CT32" s="469"/>
      <c r="CU32" s="469"/>
      <c r="CV32" s="469"/>
      <c r="CW32" s="469"/>
      <c r="CX32" s="470"/>
      <c r="CY32" s="455" t="s">
        <v>545</v>
      </c>
      <c r="CZ32" s="456"/>
      <c r="DA32" s="456"/>
      <c r="DB32" s="456"/>
      <c r="DC32" s="456"/>
      <c r="DD32" s="457"/>
      <c r="DE32" s="471">
        <v>0.1</v>
      </c>
      <c r="DF32" s="469"/>
      <c r="DG32" s="469"/>
      <c r="DH32" s="469"/>
      <c r="DI32" s="470"/>
      <c r="DJ32" s="471">
        <v>2024</v>
      </c>
      <c r="DK32" s="469"/>
      <c r="DL32" s="469"/>
      <c r="DM32" s="469"/>
      <c r="DN32" s="469"/>
      <c r="DO32" s="470"/>
      <c r="DP32" s="471">
        <v>2024</v>
      </c>
      <c r="DQ32" s="469"/>
      <c r="DR32" s="469"/>
      <c r="DS32" s="469"/>
      <c r="DT32" s="469"/>
      <c r="DU32" s="470"/>
      <c r="DV32" s="485"/>
      <c r="DW32" s="486"/>
      <c r="DX32" s="486"/>
      <c r="DY32" s="487"/>
      <c r="DZ32" s="485"/>
      <c r="EA32" s="486"/>
      <c r="EB32" s="486"/>
      <c r="EC32" s="487"/>
      <c r="ED32" s="485"/>
      <c r="EE32" s="486"/>
      <c r="EF32" s="486"/>
      <c r="EG32" s="487"/>
      <c r="EH32" s="485"/>
      <c r="EI32" s="486"/>
      <c r="EJ32" s="486"/>
      <c r="EK32" s="486"/>
      <c r="EL32" s="486"/>
      <c r="EM32" s="487"/>
      <c r="EN32" s="485"/>
      <c r="EO32" s="486"/>
      <c r="EP32" s="486"/>
      <c r="EQ32" s="487"/>
      <c r="ER32" s="485"/>
      <c r="ES32" s="486"/>
      <c r="ET32" s="486"/>
      <c r="EU32" s="487"/>
      <c r="EV32" s="485"/>
      <c r="EW32" s="486"/>
      <c r="EX32" s="486"/>
      <c r="EY32" s="487"/>
      <c r="EZ32" s="485"/>
      <c r="FA32" s="486"/>
      <c r="FB32" s="486"/>
      <c r="FC32" s="486"/>
      <c r="FD32" s="486"/>
      <c r="FE32" s="487"/>
      <c r="FF32" s="485"/>
      <c r="FG32" s="486"/>
      <c r="FH32" s="486"/>
      <c r="FI32" s="486"/>
      <c r="FJ32" s="486"/>
      <c r="FK32" s="486"/>
      <c r="FL32" s="487"/>
      <c r="FM32" s="485"/>
      <c r="FN32" s="486"/>
      <c r="FO32" s="486"/>
      <c r="FP32" s="486"/>
      <c r="FQ32" s="486"/>
      <c r="FR32" s="486"/>
      <c r="FS32" s="487"/>
      <c r="FT32" s="485"/>
      <c r="FU32" s="486"/>
      <c r="FV32" s="486"/>
      <c r="FW32" s="486"/>
      <c r="FX32" s="486"/>
      <c r="FY32" s="486"/>
      <c r="FZ32" s="487"/>
      <c r="GA32" s="485"/>
      <c r="GB32" s="486"/>
      <c r="GC32" s="486"/>
      <c r="GD32" s="486"/>
      <c r="GE32" s="486"/>
      <c r="GF32" s="486"/>
      <c r="GG32" s="487"/>
      <c r="GH32" s="485"/>
      <c r="GI32" s="486"/>
      <c r="GJ32" s="486"/>
      <c r="GK32" s="486"/>
      <c r="GL32" s="486"/>
      <c r="GM32" s="486"/>
      <c r="GN32" s="487"/>
      <c r="GO32" s="485"/>
      <c r="GP32" s="486"/>
      <c r="GQ32" s="486"/>
      <c r="GR32" s="486"/>
      <c r="GS32" s="486"/>
      <c r="GT32" s="486"/>
      <c r="GU32" s="486"/>
      <c r="GV32" s="486"/>
      <c r="GW32" s="486"/>
      <c r="GX32" s="486"/>
      <c r="GY32" s="486"/>
      <c r="GZ32" s="487"/>
      <c r="HA32" s="485"/>
      <c r="HB32" s="486"/>
      <c r="HC32" s="486"/>
      <c r="HD32" s="486"/>
      <c r="HE32" s="486"/>
      <c r="HF32" s="487"/>
      <c r="HG32" s="485"/>
      <c r="HH32" s="486"/>
      <c r="HI32" s="486"/>
      <c r="HJ32" s="486"/>
      <c r="HK32" s="486"/>
      <c r="HL32" s="487"/>
      <c r="HM32" s="485"/>
      <c r="HN32" s="486"/>
      <c r="HO32" s="486"/>
      <c r="HP32" s="486"/>
      <c r="HQ32" s="486"/>
      <c r="HR32" s="487"/>
      <c r="HS32" s="485"/>
      <c r="HT32" s="486"/>
      <c r="HU32" s="486"/>
      <c r="HV32" s="486"/>
      <c r="HW32" s="486"/>
      <c r="HX32" s="486"/>
      <c r="HY32" s="486"/>
      <c r="HZ32" s="486"/>
      <c r="IA32" s="486"/>
      <c r="IB32" s="487"/>
      <c r="IC32" s="485"/>
      <c r="ID32" s="486"/>
      <c r="IE32" s="486"/>
      <c r="IF32" s="486"/>
      <c r="IG32" s="486"/>
      <c r="IH32" s="487"/>
      <c r="II32" s="78"/>
    </row>
    <row r="33" spans="1:243" s="23" customFormat="1" ht="22.5" customHeight="1" outlineLevel="1" x14ac:dyDescent="0.15">
      <c r="A33" s="503"/>
      <c r="B33" s="504"/>
      <c r="C33" s="504"/>
      <c r="D33" s="505"/>
      <c r="E33" s="881"/>
      <c r="F33" s="882"/>
      <c r="G33" s="882"/>
      <c r="H33" s="882"/>
      <c r="I33" s="882"/>
      <c r="J33" s="882"/>
      <c r="K33" s="882"/>
      <c r="L33" s="882"/>
      <c r="M33" s="882"/>
      <c r="N33" s="882"/>
      <c r="O33" s="882"/>
      <c r="P33" s="882"/>
      <c r="Q33" s="882"/>
      <c r="R33" s="882"/>
      <c r="S33" s="882"/>
      <c r="T33" s="882"/>
      <c r="U33" s="882"/>
      <c r="V33" s="883"/>
      <c r="W33" s="884"/>
      <c r="X33" s="885"/>
      <c r="Y33" s="885"/>
      <c r="Z33" s="885"/>
      <c r="AA33" s="885"/>
      <c r="AB33" s="885"/>
      <c r="AC33" s="885"/>
      <c r="AD33" s="886"/>
      <c r="AE33" s="887"/>
      <c r="AF33" s="888"/>
      <c r="AG33" s="888"/>
      <c r="AH33" s="888"/>
      <c r="AI33" s="888"/>
      <c r="AJ33" s="888"/>
      <c r="AK33" s="889"/>
      <c r="AL33" s="860" t="s">
        <v>565</v>
      </c>
      <c r="AM33" s="861"/>
      <c r="AN33" s="861"/>
      <c r="AO33" s="861"/>
      <c r="AP33" s="861"/>
      <c r="AQ33" s="861"/>
      <c r="AR33" s="861"/>
      <c r="AS33" s="861"/>
      <c r="AT33" s="861"/>
      <c r="AU33" s="861"/>
      <c r="AV33" s="861"/>
      <c r="AW33" s="861"/>
      <c r="AX33" s="861"/>
      <c r="AY33" s="862"/>
      <c r="AZ33" s="469" t="s">
        <v>333</v>
      </c>
      <c r="BA33" s="469"/>
      <c r="BB33" s="469"/>
      <c r="BC33" s="469"/>
      <c r="BD33" s="469"/>
      <c r="BE33" s="470"/>
      <c r="BF33" s="471" t="s">
        <v>333</v>
      </c>
      <c r="BG33" s="469"/>
      <c r="BH33" s="469"/>
      <c r="BI33" s="469"/>
      <c r="BJ33" s="469"/>
      <c r="BK33" s="469"/>
      <c r="BL33" s="470"/>
      <c r="BM33" s="471" t="s">
        <v>333</v>
      </c>
      <c r="BN33" s="469"/>
      <c r="BO33" s="469"/>
      <c r="BP33" s="469"/>
      <c r="BQ33" s="469"/>
      <c r="BR33" s="469"/>
      <c r="BS33" s="470"/>
      <c r="BT33" s="472" t="s">
        <v>333</v>
      </c>
      <c r="BU33" s="473"/>
      <c r="BV33" s="473"/>
      <c r="BW33" s="473"/>
      <c r="BX33" s="473"/>
      <c r="BY33" s="474"/>
      <c r="BZ33" s="471" t="s">
        <v>333</v>
      </c>
      <c r="CA33" s="469"/>
      <c r="CB33" s="469"/>
      <c r="CC33" s="469"/>
      <c r="CD33" s="470"/>
      <c r="CE33" s="471">
        <v>50</v>
      </c>
      <c r="CF33" s="469"/>
      <c r="CG33" s="469"/>
      <c r="CH33" s="469"/>
      <c r="CI33" s="469"/>
      <c r="CJ33" s="470"/>
      <c r="CK33" s="471">
        <v>1.8</v>
      </c>
      <c r="CL33" s="469"/>
      <c r="CM33" s="469"/>
      <c r="CN33" s="469"/>
      <c r="CO33" s="469"/>
      <c r="CP33" s="469"/>
      <c r="CQ33" s="470"/>
      <c r="CR33" s="471">
        <v>0.23</v>
      </c>
      <c r="CS33" s="469"/>
      <c r="CT33" s="469"/>
      <c r="CU33" s="469"/>
      <c r="CV33" s="469"/>
      <c r="CW33" s="469"/>
      <c r="CX33" s="470"/>
      <c r="CY33" s="455" t="s">
        <v>545</v>
      </c>
      <c r="CZ33" s="456"/>
      <c r="DA33" s="456"/>
      <c r="DB33" s="456"/>
      <c r="DC33" s="456"/>
      <c r="DD33" s="457"/>
      <c r="DE33" s="471">
        <v>4.3999999999999997E-2</v>
      </c>
      <c r="DF33" s="469"/>
      <c r="DG33" s="469"/>
      <c r="DH33" s="469"/>
      <c r="DI33" s="470"/>
      <c r="DJ33" s="471">
        <v>2024</v>
      </c>
      <c r="DK33" s="469"/>
      <c r="DL33" s="469"/>
      <c r="DM33" s="469"/>
      <c r="DN33" s="469"/>
      <c r="DO33" s="470"/>
      <c r="DP33" s="471">
        <v>2024</v>
      </c>
      <c r="DQ33" s="469"/>
      <c r="DR33" s="469"/>
      <c r="DS33" s="469"/>
      <c r="DT33" s="469"/>
      <c r="DU33" s="470"/>
      <c r="DV33" s="481"/>
      <c r="DW33" s="482"/>
      <c r="DX33" s="482"/>
      <c r="DY33" s="483"/>
      <c r="DZ33" s="481"/>
      <c r="EA33" s="482"/>
      <c r="EB33" s="482"/>
      <c r="EC33" s="483"/>
      <c r="ED33" s="481"/>
      <c r="EE33" s="482"/>
      <c r="EF33" s="482"/>
      <c r="EG33" s="483"/>
      <c r="EH33" s="481"/>
      <c r="EI33" s="482"/>
      <c r="EJ33" s="482"/>
      <c r="EK33" s="482"/>
      <c r="EL33" s="482"/>
      <c r="EM33" s="483"/>
      <c r="EN33" s="481"/>
      <c r="EO33" s="482"/>
      <c r="EP33" s="482"/>
      <c r="EQ33" s="483"/>
      <c r="ER33" s="481"/>
      <c r="ES33" s="482"/>
      <c r="ET33" s="482"/>
      <c r="EU33" s="483"/>
      <c r="EV33" s="481"/>
      <c r="EW33" s="482"/>
      <c r="EX33" s="482"/>
      <c r="EY33" s="483"/>
      <c r="EZ33" s="481"/>
      <c r="FA33" s="482"/>
      <c r="FB33" s="482"/>
      <c r="FC33" s="482"/>
      <c r="FD33" s="482"/>
      <c r="FE33" s="483"/>
      <c r="FF33" s="481"/>
      <c r="FG33" s="482"/>
      <c r="FH33" s="482"/>
      <c r="FI33" s="482"/>
      <c r="FJ33" s="482"/>
      <c r="FK33" s="482"/>
      <c r="FL33" s="483"/>
      <c r="FM33" s="481"/>
      <c r="FN33" s="482"/>
      <c r="FO33" s="482"/>
      <c r="FP33" s="482"/>
      <c r="FQ33" s="482"/>
      <c r="FR33" s="482"/>
      <c r="FS33" s="483"/>
      <c r="FT33" s="481"/>
      <c r="FU33" s="482"/>
      <c r="FV33" s="482"/>
      <c r="FW33" s="482"/>
      <c r="FX33" s="482"/>
      <c r="FY33" s="482"/>
      <c r="FZ33" s="483"/>
      <c r="GA33" s="481"/>
      <c r="GB33" s="482"/>
      <c r="GC33" s="482"/>
      <c r="GD33" s="482"/>
      <c r="GE33" s="482"/>
      <c r="GF33" s="482"/>
      <c r="GG33" s="483"/>
      <c r="GH33" s="481"/>
      <c r="GI33" s="482"/>
      <c r="GJ33" s="482"/>
      <c r="GK33" s="482"/>
      <c r="GL33" s="482"/>
      <c r="GM33" s="482"/>
      <c r="GN33" s="483"/>
      <c r="GO33" s="481"/>
      <c r="GP33" s="482"/>
      <c r="GQ33" s="482"/>
      <c r="GR33" s="482"/>
      <c r="GS33" s="482"/>
      <c r="GT33" s="482"/>
      <c r="GU33" s="482"/>
      <c r="GV33" s="482"/>
      <c r="GW33" s="482"/>
      <c r="GX33" s="482"/>
      <c r="GY33" s="482"/>
      <c r="GZ33" s="483"/>
      <c r="HA33" s="481"/>
      <c r="HB33" s="482"/>
      <c r="HC33" s="482"/>
      <c r="HD33" s="482"/>
      <c r="HE33" s="482"/>
      <c r="HF33" s="483"/>
      <c r="HG33" s="481"/>
      <c r="HH33" s="482"/>
      <c r="HI33" s="482"/>
      <c r="HJ33" s="482"/>
      <c r="HK33" s="482"/>
      <c r="HL33" s="483"/>
      <c r="HM33" s="481"/>
      <c r="HN33" s="482"/>
      <c r="HO33" s="482"/>
      <c r="HP33" s="482"/>
      <c r="HQ33" s="482"/>
      <c r="HR33" s="483"/>
      <c r="HS33" s="481"/>
      <c r="HT33" s="482"/>
      <c r="HU33" s="482"/>
      <c r="HV33" s="482"/>
      <c r="HW33" s="482"/>
      <c r="HX33" s="482"/>
      <c r="HY33" s="482"/>
      <c r="HZ33" s="482"/>
      <c r="IA33" s="482"/>
      <c r="IB33" s="483"/>
      <c r="IC33" s="481"/>
      <c r="ID33" s="482"/>
      <c r="IE33" s="482"/>
      <c r="IF33" s="482"/>
      <c r="IG33" s="482"/>
      <c r="IH33" s="483"/>
      <c r="II33" s="78"/>
    </row>
    <row r="34" spans="1:243" s="23" customFormat="1" ht="24.75" customHeight="1" outlineLevel="1" x14ac:dyDescent="0.15">
      <c r="A34" s="453" t="s">
        <v>444</v>
      </c>
      <c r="B34" s="454"/>
      <c r="C34" s="454"/>
      <c r="D34" s="454"/>
      <c r="E34" s="455" t="str">
        <f>Мероприятия!D21</f>
        <v>Реконструкция тепловых сетей от котельной №1 в с. Нижняя Пеша</v>
      </c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7"/>
      <c r="W34" s="454" t="s">
        <v>445</v>
      </c>
      <c r="X34" s="454"/>
      <c r="Y34" s="454"/>
      <c r="Z34" s="454"/>
      <c r="AA34" s="454"/>
      <c r="AB34" s="454"/>
      <c r="AC34" s="454"/>
      <c r="AD34" s="454"/>
      <c r="AE34" s="458" t="s">
        <v>410</v>
      </c>
      <c r="AF34" s="459"/>
      <c r="AG34" s="459"/>
      <c r="AH34" s="459"/>
      <c r="AI34" s="459"/>
      <c r="AJ34" s="459"/>
      <c r="AK34" s="459"/>
      <c r="AL34" s="466" t="s">
        <v>566</v>
      </c>
      <c r="AM34" s="467"/>
      <c r="AN34" s="467"/>
      <c r="AO34" s="467"/>
      <c r="AP34" s="467"/>
      <c r="AQ34" s="467"/>
      <c r="AR34" s="467"/>
      <c r="AS34" s="467"/>
      <c r="AT34" s="467"/>
      <c r="AU34" s="467"/>
      <c r="AV34" s="467"/>
      <c r="AW34" s="467"/>
      <c r="AX34" s="467"/>
      <c r="AY34" s="468"/>
      <c r="AZ34" s="469" t="s">
        <v>333</v>
      </c>
      <c r="BA34" s="469"/>
      <c r="BB34" s="469"/>
      <c r="BC34" s="469"/>
      <c r="BD34" s="469"/>
      <c r="BE34" s="470"/>
      <c r="BF34" s="471" t="s">
        <v>333</v>
      </c>
      <c r="BG34" s="469"/>
      <c r="BH34" s="469"/>
      <c r="BI34" s="469"/>
      <c r="BJ34" s="469"/>
      <c r="BK34" s="469"/>
      <c r="BL34" s="470"/>
      <c r="BM34" s="471" t="s">
        <v>333</v>
      </c>
      <c r="BN34" s="469"/>
      <c r="BO34" s="469"/>
      <c r="BP34" s="469"/>
      <c r="BQ34" s="469"/>
      <c r="BR34" s="469"/>
      <c r="BS34" s="470"/>
      <c r="BT34" s="472" t="s">
        <v>333</v>
      </c>
      <c r="BU34" s="473"/>
      <c r="BV34" s="473"/>
      <c r="BW34" s="473"/>
      <c r="BX34" s="473"/>
      <c r="BY34" s="474"/>
      <c r="BZ34" s="471" t="s">
        <v>333</v>
      </c>
      <c r="CA34" s="469"/>
      <c r="CB34" s="469"/>
      <c r="CC34" s="469"/>
      <c r="CD34" s="470"/>
      <c r="CE34" s="471">
        <v>50</v>
      </c>
      <c r="CF34" s="469"/>
      <c r="CG34" s="469"/>
      <c r="CH34" s="469"/>
      <c r="CI34" s="469"/>
      <c r="CJ34" s="470"/>
      <c r="CK34" s="471">
        <v>4.5</v>
      </c>
      <c r="CL34" s="469"/>
      <c r="CM34" s="469"/>
      <c r="CN34" s="469"/>
      <c r="CO34" s="469"/>
      <c r="CP34" s="469"/>
      <c r="CQ34" s="470"/>
      <c r="CR34" s="471">
        <v>0.39</v>
      </c>
      <c r="CS34" s="469"/>
      <c r="CT34" s="469"/>
      <c r="CU34" s="469"/>
      <c r="CV34" s="469"/>
      <c r="CW34" s="469"/>
      <c r="CX34" s="470"/>
      <c r="CY34" s="455" t="s">
        <v>545</v>
      </c>
      <c r="CZ34" s="456"/>
      <c r="DA34" s="456"/>
      <c r="DB34" s="456"/>
      <c r="DC34" s="456"/>
      <c r="DD34" s="457"/>
      <c r="DE34" s="471">
        <v>0.11</v>
      </c>
      <c r="DF34" s="469"/>
      <c r="DG34" s="469"/>
      <c r="DH34" s="469"/>
      <c r="DI34" s="470"/>
      <c r="DJ34" s="471">
        <f>Мероприятия!I21</f>
        <v>2024</v>
      </c>
      <c r="DK34" s="469"/>
      <c r="DL34" s="469"/>
      <c r="DM34" s="469"/>
      <c r="DN34" s="469"/>
      <c r="DO34" s="470"/>
      <c r="DP34" s="471">
        <f>Мероприятия!J21</f>
        <v>2024</v>
      </c>
      <c r="DQ34" s="469"/>
      <c r="DR34" s="469"/>
      <c r="DS34" s="469"/>
      <c r="DT34" s="469"/>
      <c r="DU34" s="470"/>
      <c r="DV34" s="460">
        <f>Мероприятия!Q21</f>
        <v>9803.9900659199993</v>
      </c>
      <c r="DW34" s="461"/>
      <c r="DX34" s="461"/>
      <c r="DY34" s="462"/>
      <c r="DZ34" s="460">
        <v>0</v>
      </c>
      <c r="EA34" s="461"/>
      <c r="EB34" s="461"/>
      <c r="EC34" s="462"/>
      <c r="ED34" s="460">
        <f t="shared" si="0"/>
        <v>9803.9900659199993</v>
      </c>
      <c r="EE34" s="461"/>
      <c r="EF34" s="461"/>
      <c r="EG34" s="462"/>
      <c r="EH34" s="460">
        <v>0</v>
      </c>
      <c r="EI34" s="461"/>
      <c r="EJ34" s="461"/>
      <c r="EK34" s="461"/>
      <c r="EL34" s="461"/>
      <c r="EM34" s="462"/>
      <c r="EN34" s="460">
        <f>Мероприятия!S21</f>
        <v>0</v>
      </c>
      <c r="EO34" s="461"/>
      <c r="EP34" s="461"/>
      <c r="EQ34" s="462"/>
      <c r="ER34" s="460">
        <f>Мероприятия!W21</f>
        <v>9803.9900659199993</v>
      </c>
      <c r="ES34" s="461"/>
      <c r="ET34" s="461"/>
      <c r="EU34" s="462"/>
      <c r="EV34" s="460">
        <f>Мероприятия!AA21</f>
        <v>0</v>
      </c>
      <c r="EW34" s="461"/>
      <c r="EX34" s="461"/>
      <c r="EY34" s="461"/>
      <c r="EZ34" s="460">
        <f>DV34-EH34-EN34-ER34-EV34</f>
        <v>0</v>
      </c>
      <c r="FA34" s="461"/>
      <c r="FB34" s="461"/>
      <c r="FC34" s="461"/>
      <c r="FD34" s="461"/>
      <c r="FE34" s="462"/>
      <c r="FF34" s="461">
        <f>Мероприятия!AJ21</f>
        <v>2450.0900659199997</v>
      </c>
      <c r="FG34" s="461"/>
      <c r="FH34" s="461"/>
      <c r="FI34" s="461"/>
      <c r="FJ34" s="461"/>
      <c r="FK34" s="461"/>
      <c r="FL34" s="462"/>
      <c r="FM34" s="460">
        <f>Мероприятия!AH21</f>
        <v>0</v>
      </c>
      <c r="FN34" s="461"/>
      <c r="FO34" s="461"/>
      <c r="FP34" s="461"/>
      <c r="FQ34" s="461"/>
      <c r="FR34" s="461"/>
      <c r="FS34" s="462"/>
      <c r="FT34" s="460">
        <v>0</v>
      </c>
      <c r="FU34" s="461"/>
      <c r="FV34" s="461"/>
      <c r="FW34" s="461"/>
      <c r="FX34" s="461"/>
      <c r="FY34" s="461"/>
      <c r="FZ34" s="462"/>
      <c r="GA34" s="460">
        <v>0</v>
      </c>
      <c r="GB34" s="461"/>
      <c r="GC34" s="461"/>
      <c r="GD34" s="461"/>
      <c r="GE34" s="461"/>
      <c r="GF34" s="461"/>
      <c r="GG34" s="462"/>
      <c r="GH34" s="460">
        <v>0</v>
      </c>
      <c r="GI34" s="461"/>
      <c r="GJ34" s="461"/>
      <c r="GK34" s="461"/>
      <c r="GL34" s="461"/>
      <c r="GM34" s="461"/>
      <c r="GN34" s="462"/>
      <c r="GO34" s="460">
        <v>0</v>
      </c>
      <c r="GP34" s="461"/>
      <c r="GQ34" s="461"/>
      <c r="GR34" s="461"/>
      <c r="GS34" s="461"/>
      <c r="GT34" s="461"/>
      <c r="GU34" s="461"/>
      <c r="GV34" s="461"/>
      <c r="GW34" s="461"/>
      <c r="GX34" s="461"/>
      <c r="GY34" s="461"/>
      <c r="GZ34" s="462"/>
      <c r="HA34" s="460">
        <v>0</v>
      </c>
      <c r="HB34" s="461"/>
      <c r="HC34" s="461"/>
      <c r="HD34" s="461"/>
      <c r="HE34" s="461"/>
      <c r="HF34" s="462"/>
      <c r="HG34" s="460">
        <v>0</v>
      </c>
      <c r="HH34" s="461"/>
      <c r="HI34" s="461"/>
      <c r="HJ34" s="461"/>
      <c r="HK34" s="461"/>
      <c r="HL34" s="462"/>
      <c r="HM34" s="460">
        <v>0</v>
      </c>
      <c r="HN34" s="461"/>
      <c r="HO34" s="461"/>
      <c r="HP34" s="461"/>
      <c r="HQ34" s="461"/>
      <c r="HR34" s="462"/>
      <c r="HS34" s="460">
        <f>Мероприятия!AG21</f>
        <v>7353.9</v>
      </c>
      <c r="HT34" s="461"/>
      <c r="HU34" s="461"/>
      <c r="HV34" s="461"/>
      <c r="HW34" s="461"/>
      <c r="HX34" s="461"/>
      <c r="HY34" s="461"/>
      <c r="HZ34" s="461"/>
      <c r="IA34" s="461"/>
      <c r="IB34" s="462"/>
      <c r="IC34" s="460">
        <v>0</v>
      </c>
      <c r="ID34" s="461"/>
      <c r="IE34" s="461"/>
      <c r="IF34" s="461"/>
      <c r="IG34" s="461"/>
      <c r="IH34" s="462"/>
      <c r="II34" s="78">
        <f>SUM(FF34:IH34)-DV34</f>
        <v>0</v>
      </c>
    </row>
    <row r="35" spans="1:243" s="23" customFormat="1" ht="23.25" customHeight="1" outlineLevel="1" x14ac:dyDescent="0.15">
      <c r="A35" s="488" t="s">
        <v>447</v>
      </c>
      <c r="B35" s="489"/>
      <c r="C35" s="489"/>
      <c r="D35" s="490"/>
      <c r="E35" s="494" t="str">
        <f>Мероприятия!D23</f>
        <v xml:space="preserve">Реконструкция тепловых сетей от котельной №1 в  с. Ома (ул. Почтовая и Механизаторов - увеличение протяженности) </v>
      </c>
      <c r="F35" s="495"/>
      <c r="G35" s="495"/>
      <c r="H35" s="495"/>
      <c r="I35" s="495"/>
      <c r="J35" s="495"/>
      <c r="K35" s="495"/>
      <c r="L35" s="495"/>
      <c r="M35" s="495"/>
      <c r="N35" s="495"/>
      <c r="O35" s="495"/>
      <c r="P35" s="495"/>
      <c r="Q35" s="495"/>
      <c r="R35" s="495"/>
      <c r="S35" s="495"/>
      <c r="T35" s="495"/>
      <c r="U35" s="495"/>
      <c r="V35" s="496"/>
      <c r="W35" s="500" t="s">
        <v>446</v>
      </c>
      <c r="X35" s="501"/>
      <c r="Y35" s="501"/>
      <c r="Z35" s="501"/>
      <c r="AA35" s="501"/>
      <c r="AB35" s="501"/>
      <c r="AC35" s="501"/>
      <c r="AD35" s="502"/>
      <c r="AE35" s="506" t="s">
        <v>410</v>
      </c>
      <c r="AF35" s="507"/>
      <c r="AG35" s="507"/>
      <c r="AH35" s="507"/>
      <c r="AI35" s="507"/>
      <c r="AJ35" s="507"/>
      <c r="AK35" s="508"/>
      <c r="AL35" s="466" t="s">
        <v>569</v>
      </c>
      <c r="AM35" s="467"/>
      <c r="AN35" s="467"/>
      <c r="AO35" s="467"/>
      <c r="AP35" s="467"/>
      <c r="AQ35" s="467"/>
      <c r="AR35" s="467"/>
      <c r="AS35" s="467"/>
      <c r="AT35" s="467"/>
      <c r="AU35" s="467"/>
      <c r="AV35" s="467"/>
      <c r="AW35" s="467"/>
      <c r="AX35" s="467"/>
      <c r="AY35" s="468"/>
      <c r="AZ35" s="469" t="s">
        <v>333</v>
      </c>
      <c r="BA35" s="469"/>
      <c r="BB35" s="469"/>
      <c r="BC35" s="469"/>
      <c r="BD35" s="469"/>
      <c r="BE35" s="470"/>
      <c r="BF35" s="471" t="s">
        <v>333</v>
      </c>
      <c r="BG35" s="469"/>
      <c r="BH35" s="469"/>
      <c r="BI35" s="469"/>
      <c r="BJ35" s="469"/>
      <c r="BK35" s="469"/>
      <c r="BL35" s="470"/>
      <c r="BM35" s="471" t="s">
        <v>333</v>
      </c>
      <c r="BN35" s="469"/>
      <c r="BO35" s="469"/>
      <c r="BP35" s="469"/>
      <c r="BQ35" s="469"/>
      <c r="BR35" s="469"/>
      <c r="BS35" s="470"/>
      <c r="BT35" s="472" t="s">
        <v>333</v>
      </c>
      <c r="BU35" s="473"/>
      <c r="BV35" s="473"/>
      <c r="BW35" s="473"/>
      <c r="BX35" s="473"/>
      <c r="BY35" s="474"/>
      <c r="BZ35" s="471" t="s">
        <v>333</v>
      </c>
      <c r="CA35" s="469"/>
      <c r="CB35" s="469"/>
      <c r="CC35" s="469"/>
      <c r="CD35" s="470"/>
      <c r="CE35" s="471">
        <v>80</v>
      </c>
      <c r="CF35" s="469"/>
      <c r="CG35" s="469"/>
      <c r="CH35" s="469"/>
      <c r="CI35" s="469"/>
      <c r="CJ35" s="470"/>
      <c r="CK35" s="471">
        <v>7.8</v>
      </c>
      <c r="CL35" s="469"/>
      <c r="CM35" s="469"/>
      <c r="CN35" s="469"/>
      <c r="CO35" s="469"/>
      <c r="CP35" s="469"/>
      <c r="CQ35" s="470"/>
      <c r="CR35" s="471">
        <v>0.82</v>
      </c>
      <c r="CS35" s="469"/>
      <c r="CT35" s="469"/>
      <c r="CU35" s="469"/>
      <c r="CV35" s="469"/>
      <c r="CW35" s="469"/>
      <c r="CX35" s="470"/>
      <c r="CY35" s="455" t="s">
        <v>545</v>
      </c>
      <c r="CZ35" s="456"/>
      <c r="DA35" s="456"/>
      <c r="DB35" s="456"/>
      <c r="DC35" s="456"/>
      <c r="DD35" s="457"/>
      <c r="DE35" s="471">
        <v>0.156</v>
      </c>
      <c r="DF35" s="469"/>
      <c r="DG35" s="469"/>
      <c r="DH35" s="469"/>
      <c r="DI35" s="470"/>
      <c r="DJ35" s="512">
        <f>Мероприятия!I23</f>
        <v>2025</v>
      </c>
      <c r="DK35" s="513"/>
      <c r="DL35" s="513"/>
      <c r="DM35" s="513"/>
      <c r="DN35" s="513"/>
      <c r="DO35" s="514"/>
      <c r="DP35" s="512">
        <f>Мероприятия!J23</f>
        <v>2025</v>
      </c>
      <c r="DQ35" s="513"/>
      <c r="DR35" s="513"/>
      <c r="DS35" s="513"/>
      <c r="DT35" s="513"/>
      <c r="DU35" s="514"/>
      <c r="DV35" s="478">
        <f>Мероприятия!Q23</f>
        <v>22396.432227156001</v>
      </c>
      <c r="DW35" s="479"/>
      <c r="DX35" s="479"/>
      <c r="DY35" s="480"/>
      <c r="DZ35" s="478">
        <v>0</v>
      </c>
      <c r="EA35" s="479"/>
      <c r="EB35" s="479"/>
      <c r="EC35" s="480"/>
      <c r="ED35" s="478">
        <f t="shared" si="0"/>
        <v>22396.432227156001</v>
      </c>
      <c r="EE35" s="479"/>
      <c r="EF35" s="479"/>
      <c r="EG35" s="480"/>
      <c r="EH35" s="478">
        <v>0</v>
      </c>
      <c r="EI35" s="479"/>
      <c r="EJ35" s="479"/>
      <c r="EK35" s="479"/>
      <c r="EL35" s="479"/>
      <c r="EM35" s="480"/>
      <c r="EN35" s="478">
        <f>Мероприятия!S23</f>
        <v>0</v>
      </c>
      <c r="EO35" s="479"/>
      <c r="EP35" s="479"/>
      <c r="EQ35" s="480"/>
      <c r="ER35" s="478">
        <f>Мероприятия!W23</f>
        <v>0</v>
      </c>
      <c r="ES35" s="479"/>
      <c r="ET35" s="479"/>
      <c r="EU35" s="480"/>
      <c r="EV35" s="478">
        <f>Мероприятия!AA23</f>
        <v>22396.432227156001</v>
      </c>
      <c r="EW35" s="479"/>
      <c r="EX35" s="479"/>
      <c r="EY35" s="480"/>
      <c r="EZ35" s="478">
        <f>DV35-EH35-EN35-ER35-EV35</f>
        <v>0</v>
      </c>
      <c r="FA35" s="479"/>
      <c r="FB35" s="479"/>
      <c r="FC35" s="479"/>
      <c r="FD35" s="479"/>
      <c r="FE35" s="480"/>
      <c r="FF35" s="478">
        <f>Мероприятия!AJ23</f>
        <v>0</v>
      </c>
      <c r="FG35" s="479"/>
      <c r="FH35" s="479"/>
      <c r="FI35" s="479"/>
      <c r="FJ35" s="479"/>
      <c r="FK35" s="479"/>
      <c r="FL35" s="480"/>
      <c r="FM35" s="478">
        <f>Мероприятия!AH23</f>
        <v>0</v>
      </c>
      <c r="FN35" s="479"/>
      <c r="FO35" s="479"/>
      <c r="FP35" s="479"/>
      <c r="FQ35" s="479"/>
      <c r="FR35" s="479"/>
      <c r="FS35" s="480"/>
      <c r="FT35" s="478">
        <v>0</v>
      </c>
      <c r="FU35" s="479"/>
      <c r="FV35" s="479"/>
      <c r="FW35" s="479"/>
      <c r="FX35" s="479"/>
      <c r="FY35" s="479"/>
      <c r="FZ35" s="480"/>
      <c r="GA35" s="478">
        <v>0</v>
      </c>
      <c r="GB35" s="479"/>
      <c r="GC35" s="479"/>
      <c r="GD35" s="479"/>
      <c r="GE35" s="479"/>
      <c r="GF35" s="479"/>
      <c r="GG35" s="480"/>
      <c r="GH35" s="478">
        <v>0</v>
      </c>
      <c r="GI35" s="479"/>
      <c r="GJ35" s="479"/>
      <c r="GK35" s="479"/>
      <c r="GL35" s="479"/>
      <c r="GM35" s="479"/>
      <c r="GN35" s="480"/>
      <c r="GO35" s="478">
        <v>0</v>
      </c>
      <c r="GP35" s="479"/>
      <c r="GQ35" s="479"/>
      <c r="GR35" s="479"/>
      <c r="GS35" s="479"/>
      <c r="GT35" s="479"/>
      <c r="GU35" s="479"/>
      <c r="GV35" s="479"/>
      <c r="GW35" s="479"/>
      <c r="GX35" s="479"/>
      <c r="GY35" s="479"/>
      <c r="GZ35" s="480"/>
      <c r="HA35" s="478">
        <v>0</v>
      </c>
      <c r="HB35" s="479"/>
      <c r="HC35" s="479"/>
      <c r="HD35" s="479"/>
      <c r="HE35" s="479"/>
      <c r="HF35" s="480"/>
      <c r="HG35" s="478">
        <v>0</v>
      </c>
      <c r="HH35" s="479"/>
      <c r="HI35" s="479"/>
      <c r="HJ35" s="479"/>
      <c r="HK35" s="479"/>
      <c r="HL35" s="480"/>
      <c r="HM35" s="478">
        <v>0</v>
      </c>
      <c r="HN35" s="479"/>
      <c r="HO35" s="479"/>
      <c r="HP35" s="479"/>
      <c r="HQ35" s="479"/>
      <c r="HR35" s="480"/>
      <c r="HS35" s="478">
        <f>Мероприятия!AG23</f>
        <v>22396.432227156001</v>
      </c>
      <c r="HT35" s="479"/>
      <c r="HU35" s="479"/>
      <c r="HV35" s="479"/>
      <c r="HW35" s="479"/>
      <c r="HX35" s="479"/>
      <c r="HY35" s="479"/>
      <c r="HZ35" s="479"/>
      <c r="IA35" s="479"/>
      <c r="IB35" s="480"/>
      <c r="IC35" s="478">
        <v>0</v>
      </c>
      <c r="ID35" s="479"/>
      <c r="IE35" s="479"/>
      <c r="IF35" s="479"/>
      <c r="IG35" s="479"/>
      <c r="IH35" s="480"/>
      <c r="II35" s="78">
        <f>SUM(FF35:IH35)-DV35</f>
        <v>0</v>
      </c>
    </row>
    <row r="36" spans="1:243" s="23" customFormat="1" ht="23.25" customHeight="1" outlineLevel="1" x14ac:dyDescent="0.15">
      <c r="A36" s="491"/>
      <c r="B36" s="492"/>
      <c r="C36" s="492"/>
      <c r="D36" s="493"/>
      <c r="E36" s="497"/>
      <c r="F36" s="498"/>
      <c r="G36" s="498"/>
      <c r="H36" s="498"/>
      <c r="I36" s="498"/>
      <c r="J36" s="498"/>
      <c r="K36" s="498"/>
      <c r="L36" s="498"/>
      <c r="M36" s="498"/>
      <c r="N36" s="498"/>
      <c r="O36" s="498"/>
      <c r="P36" s="498"/>
      <c r="Q36" s="498"/>
      <c r="R36" s="498"/>
      <c r="S36" s="498"/>
      <c r="T36" s="498"/>
      <c r="U36" s="498"/>
      <c r="V36" s="499"/>
      <c r="W36" s="503"/>
      <c r="X36" s="504"/>
      <c r="Y36" s="504"/>
      <c r="Z36" s="504"/>
      <c r="AA36" s="504"/>
      <c r="AB36" s="504"/>
      <c r="AC36" s="504"/>
      <c r="AD36" s="505"/>
      <c r="AE36" s="509"/>
      <c r="AF36" s="510"/>
      <c r="AG36" s="510"/>
      <c r="AH36" s="510"/>
      <c r="AI36" s="510"/>
      <c r="AJ36" s="510"/>
      <c r="AK36" s="511"/>
      <c r="AL36" s="466" t="s">
        <v>570</v>
      </c>
      <c r="AM36" s="467"/>
      <c r="AN36" s="467"/>
      <c r="AO36" s="467"/>
      <c r="AP36" s="467"/>
      <c r="AQ36" s="467"/>
      <c r="AR36" s="467"/>
      <c r="AS36" s="467"/>
      <c r="AT36" s="467"/>
      <c r="AU36" s="467"/>
      <c r="AV36" s="467"/>
      <c r="AW36" s="467"/>
      <c r="AX36" s="467"/>
      <c r="AY36" s="468"/>
      <c r="AZ36" s="469" t="s">
        <v>333</v>
      </c>
      <c r="BA36" s="469"/>
      <c r="BB36" s="469"/>
      <c r="BC36" s="469"/>
      <c r="BD36" s="469"/>
      <c r="BE36" s="470"/>
      <c r="BF36" s="471" t="s">
        <v>333</v>
      </c>
      <c r="BG36" s="469"/>
      <c r="BH36" s="469"/>
      <c r="BI36" s="469"/>
      <c r="BJ36" s="469"/>
      <c r="BK36" s="469"/>
      <c r="BL36" s="470"/>
      <c r="BM36" s="471" t="s">
        <v>333</v>
      </c>
      <c r="BN36" s="469"/>
      <c r="BO36" s="469"/>
      <c r="BP36" s="469"/>
      <c r="BQ36" s="469"/>
      <c r="BR36" s="469"/>
      <c r="BS36" s="470"/>
      <c r="BT36" s="472" t="s">
        <v>333</v>
      </c>
      <c r="BU36" s="473"/>
      <c r="BV36" s="473"/>
      <c r="BW36" s="473"/>
      <c r="BX36" s="473"/>
      <c r="BY36" s="474"/>
      <c r="BZ36" s="471" t="s">
        <v>333</v>
      </c>
      <c r="CA36" s="469"/>
      <c r="CB36" s="469"/>
      <c r="CC36" s="469"/>
      <c r="CD36" s="470"/>
      <c r="CE36" s="471">
        <v>80</v>
      </c>
      <c r="CF36" s="469"/>
      <c r="CG36" s="469"/>
      <c r="CH36" s="469"/>
      <c r="CI36" s="469"/>
      <c r="CJ36" s="470"/>
      <c r="CK36" s="471">
        <v>7.2</v>
      </c>
      <c r="CL36" s="469"/>
      <c r="CM36" s="469"/>
      <c r="CN36" s="469"/>
      <c r="CO36" s="469"/>
      <c r="CP36" s="469"/>
      <c r="CQ36" s="470"/>
      <c r="CR36" s="471">
        <v>0.62</v>
      </c>
      <c r="CS36" s="469"/>
      <c r="CT36" s="469"/>
      <c r="CU36" s="469"/>
      <c r="CV36" s="469"/>
      <c r="CW36" s="469"/>
      <c r="CX36" s="470"/>
      <c r="CY36" s="455" t="s">
        <v>545</v>
      </c>
      <c r="CZ36" s="456"/>
      <c r="DA36" s="456"/>
      <c r="DB36" s="456"/>
      <c r="DC36" s="456"/>
      <c r="DD36" s="457"/>
      <c r="DE36" s="471">
        <v>0.14399999999999999</v>
      </c>
      <c r="DF36" s="469"/>
      <c r="DG36" s="469"/>
      <c r="DH36" s="469"/>
      <c r="DI36" s="470"/>
      <c r="DJ36" s="515"/>
      <c r="DK36" s="516"/>
      <c r="DL36" s="516"/>
      <c r="DM36" s="516"/>
      <c r="DN36" s="516"/>
      <c r="DO36" s="517"/>
      <c r="DP36" s="515"/>
      <c r="DQ36" s="516"/>
      <c r="DR36" s="516"/>
      <c r="DS36" s="516"/>
      <c r="DT36" s="516"/>
      <c r="DU36" s="517"/>
      <c r="DV36" s="481"/>
      <c r="DW36" s="482"/>
      <c r="DX36" s="482"/>
      <c r="DY36" s="483"/>
      <c r="DZ36" s="481"/>
      <c r="EA36" s="482"/>
      <c r="EB36" s="482"/>
      <c r="EC36" s="483"/>
      <c r="ED36" s="481"/>
      <c r="EE36" s="482"/>
      <c r="EF36" s="482"/>
      <c r="EG36" s="483"/>
      <c r="EH36" s="481"/>
      <c r="EI36" s="482"/>
      <c r="EJ36" s="482"/>
      <c r="EK36" s="482"/>
      <c r="EL36" s="482"/>
      <c r="EM36" s="483"/>
      <c r="EN36" s="481"/>
      <c r="EO36" s="482"/>
      <c r="EP36" s="482"/>
      <c r="EQ36" s="483"/>
      <c r="ER36" s="481"/>
      <c r="ES36" s="482"/>
      <c r="ET36" s="482"/>
      <c r="EU36" s="483"/>
      <c r="EV36" s="481"/>
      <c r="EW36" s="482"/>
      <c r="EX36" s="482"/>
      <c r="EY36" s="483"/>
      <c r="EZ36" s="481"/>
      <c r="FA36" s="482"/>
      <c r="FB36" s="482"/>
      <c r="FC36" s="482"/>
      <c r="FD36" s="482"/>
      <c r="FE36" s="483"/>
      <c r="FF36" s="481"/>
      <c r="FG36" s="482"/>
      <c r="FH36" s="482"/>
      <c r="FI36" s="482"/>
      <c r="FJ36" s="482"/>
      <c r="FK36" s="482"/>
      <c r="FL36" s="483"/>
      <c r="FM36" s="481"/>
      <c r="FN36" s="482"/>
      <c r="FO36" s="482"/>
      <c r="FP36" s="482"/>
      <c r="FQ36" s="482"/>
      <c r="FR36" s="482"/>
      <c r="FS36" s="483"/>
      <c r="FT36" s="481"/>
      <c r="FU36" s="482"/>
      <c r="FV36" s="482"/>
      <c r="FW36" s="482"/>
      <c r="FX36" s="482"/>
      <c r="FY36" s="482"/>
      <c r="FZ36" s="483"/>
      <c r="GA36" s="481"/>
      <c r="GB36" s="482"/>
      <c r="GC36" s="482"/>
      <c r="GD36" s="482"/>
      <c r="GE36" s="482"/>
      <c r="GF36" s="482"/>
      <c r="GG36" s="483"/>
      <c r="GH36" s="481"/>
      <c r="GI36" s="482"/>
      <c r="GJ36" s="482"/>
      <c r="GK36" s="482"/>
      <c r="GL36" s="482"/>
      <c r="GM36" s="482"/>
      <c r="GN36" s="483"/>
      <c r="GO36" s="481"/>
      <c r="GP36" s="482"/>
      <c r="GQ36" s="482"/>
      <c r="GR36" s="482"/>
      <c r="GS36" s="482"/>
      <c r="GT36" s="482"/>
      <c r="GU36" s="482"/>
      <c r="GV36" s="482"/>
      <c r="GW36" s="482"/>
      <c r="GX36" s="482"/>
      <c r="GY36" s="482"/>
      <c r="GZ36" s="483"/>
      <c r="HA36" s="481"/>
      <c r="HB36" s="482"/>
      <c r="HC36" s="482"/>
      <c r="HD36" s="482"/>
      <c r="HE36" s="482"/>
      <c r="HF36" s="483"/>
      <c r="HG36" s="481"/>
      <c r="HH36" s="482"/>
      <c r="HI36" s="482"/>
      <c r="HJ36" s="482"/>
      <c r="HK36" s="482"/>
      <c r="HL36" s="483"/>
      <c r="HM36" s="481"/>
      <c r="HN36" s="482"/>
      <c r="HO36" s="482"/>
      <c r="HP36" s="482"/>
      <c r="HQ36" s="482"/>
      <c r="HR36" s="483"/>
      <c r="HS36" s="481"/>
      <c r="HT36" s="482"/>
      <c r="HU36" s="482"/>
      <c r="HV36" s="482"/>
      <c r="HW36" s="482"/>
      <c r="HX36" s="482"/>
      <c r="HY36" s="482"/>
      <c r="HZ36" s="482"/>
      <c r="IA36" s="482"/>
      <c r="IB36" s="483"/>
      <c r="IC36" s="481"/>
      <c r="ID36" s="482"/>
      <c r="IE36" s="482"/>
      <c r="IF36" s="482"/>
      <c r="IG36" s="482"/>
      <c r="IH36" s="483"/>
      <c r="II36" s="78"/>
    </row>
    <row r="37" spans="1:243" s="23" customFormat="1" ht="15.75" customHeight="1" outlineLevel="1" x14ac:dyDescent="0.15">
      <c r="A37" s="453" t="s">
        <v>451</v>
      </c>
      <c r="B37" s="454"/>
      <c r="C37" s="454"/>
      <c r="D37" s="454"/>
      <c r="E37" s="455" t="str">
        <f>Мероприятия!D27</f>
        <v xml:space="preserve">Реконструкция тепловых сетей в п. Харута </v>
      </c>
      <c r="F37" s="456"/>
      <c r="G37" s="456"/>
      <c r="H37" s="456"/>
      <c r="I37" s="456"/>
      <c r="J37" s="456"/>
      <c r="K37" s="456"/>
      <c r="L37" s="456"/>
      <c r="M37" s="456"/>
      <c r="N37" s="456"/>
      <c r="O37" s="456"/>
      <c r="P37" s="456"/>
      <c r="Q37" s="456"/>
      <c r="R37" s="456"/>
      <c r="S37" s="456"/>
      <c r="T37" s="456"/>
      <c r="U37" s="456"/>
      <c r="V37" s="457"/>
      <c r="W37" s="454" t="s">
        <v>453</v>
      </c>
      <c r="X37" s="454"/>
      <c r="Y37" s="454"/>
      <c r="Z37" s="454"/>
      <c r="AA37" s="454"/>
      <c r="AB37" s="454"/>
      <c r="AC37" s="454"/>
      <c r="AD37" s="454"/>
      <c r="AE37" s="458" t="s">
        <v>410</v>
      </c>
      <c r="AF37" s="459"/>
      <c r="AG37" s="459"/>
      <c r="AH37" s="459"/>
      <c r="AI37" s="459"/>
      <c r="AJ37" s="459"/>
      <c r="AK37" s="459"/>
      <c r="AL37" s="466" t="s">
        <v>457</v>
      </c>
      <c r="AM37" s="467"/>
      <c r="AN37" s="467"/>
      <c r="AO37" s="467"/>
      <c r="AP37" s="467"/>
      <c r="AQ37" s="467"/>
      <c r="AR37" s="467"/>
      <c r="AS37" s="467"/>
      <c r="AT37" s="467"/>
      <c r="AU37" s="467"/>
      <c r="AV37" s="467"/>
      <c r="AW37" s="467"/>
      <c r="AX37" s="467"/>
      <c r="AY37" s="468"/>
      <c r="AZ37" s="469" t="s">
        <v>333</v>
      </c>
      <c r="BA37" s="469"/>
      <c r="BB37" s="469"/>
      <c r="BC37" s="469"/>
      <c r="BD37" s="469"/>
      <c r="BE37" s="470"/>
      <c r="BF37" s="471" t="s">
        <v>333</v>
      </c>
      <c r="BG37" s="469"/>
      <c r="BH37" s="469"/>
      <c r="BI37" s="469"/>
      <c r="BJ37" s="469"/>
      <c r="BK37" s="469"/>
      <c r="BL37" s="470"/>
      <c r="BM37" s="471">
        <v>1.86</v>
      </c>
      <c r="BN37" s="469"/>
      <c r="BO37" s="469"/>
      <c r="BP37" s="469"/>
      <c r="BQ37" s="469"/>
      <c r="BR37" s="469"/>
      <c r="BS37" s="470"/>
      <c r="BT37" s="455" t="s">
        <v>545</v>
      </c>
      <c r="BU37" s="456"/>
      <c r="BV37" s="456"/>
      <c r="BW37" s="456"/>
      <c r="BX37" s="456"/>
      <c r="BY37" s="457"/>
      <c r="BZ37" s="471">
        <v>0.69</v>
      </c>
      <c r="CA37" s="469"/>
      <c r="CB37" s="469"/>
      <c r="CC37" s="469"/>
      <c r="CD37" s="470"/>
      <c r="CE37" s="471" t="s">
        <v>333</v>
      </c>
      <c r="CF37" s="469"/>
      <c r="CG37" s="469"/>
      <c r="CH37" s="469"/>
      <c r="CI37" s="469"/>
      <c r="CJ37" s="470"/>
      <c r="CK37" s="471" t="s">
        <v>333</v>
      </c>
      <c r="CL37" s="469"/>
      <c r="CM37" s="469"/>
      <c r="CN37" s="469"/>
      <c r="CO37" s="469"/>
      <c r="CP37" s="469"/>
      <c r="CQ37" s="470"/>
      <c r="CR37" s="471">
        <v>4.66</v>
      </c>
      <c r="CS37" s="469"/>
      <c r="CT37" s="469"/>
      <c r="CU37" s="469"/>
      <c r="CV37" s="469"/>
      <c r="CW37" s="469"/>
      <c r="CX37" s="470"/>
      <c r="CY37" s="455" t="s">
        <v>545</v>
      </c>
      <c r="CZ37" s="456"/>
      <c r="DA37" s="456"/>
      <c r="DB37" s="456"/>
      <c r="DC37" s="456"/>
      <c r="DD37" s="457"/>
      <c r="DE37" s="471">
        <v>2.38</v>
      </c>
      <c r="DF37" s="469"/>
      <c r="DG37" s="469"/>
      <c r="DH37" s="469"/>
      <c r="DI37" s="470"/>
      <c r="DJ37" s="471">
        <f>Мероприятия!I27</f>
        <v>2025</v>
      </c>
      <c r="DK37" s="469"/>
      <c r="DL37" s="469"/>
      <c r="DM37" s="469"/>
      <c r="DN37" s="469"/>
      <c r="DO37" s="470"/>
      <c r="DP37" s="471">
        <f>Мероприятия!J27</f>
        <v>2026</v>
      </c>
      <c r="DQ37" s="469"/>
      <c r="DR37" s="469"/>
      <c r="DS37" s="469"/>
      <c r="DT37" s="469"/>
      <c r="DU37" s="470"/>
      <c r="DV37" s="460">
        <f>Мероприятия!L27/1.2</f>
        <v>224480.16666666669</v>
      </c>
      <c r="DW37" s="461"/>
      <c r="DX37" s="461"/>
      <c r="DY37" s="462"/>
      <c r="DZ37" s="460">
        <v>0</v>
      </c>
      <c r="EA37" s="461"/>
      <c r="EB37" s="461"/>
      <c r="EC37" s="462"/>
      <c r="ED37" s="460">
        <f t="shared" si="0"/>
        <v>224480.16666666669</v>
      </c>
      <c r="EE37" s="461"/>
      <c r="EF37" s="461"/>
      <c r="EG37" s="462"/>
      <c r="EH37" s="460">
        <v>0</v>
      </c>
      <c r="EI37" s="461"/>
      <c r="EJ37" s="461"/>
      <c r="EK37" s="461"/>
      <c r="EL37" s="461"/>
      <c r="EM37" s="462"/>
      <c r="EN37" s="460">
        <f>Мероприятия!S27</f>
        <v>0</v>
      </c>
      <c r="EO37" s="461"/>
      <c r="EP37" s="461"/>
      <c r="EQ37" s="462"/>
      <c r="ER37" s="460">
        <f>Мероприятия!W27</f>
        <v>0</v>
      </c>
      <c r="ES37" s="461"/>
      <c r="ET37" s="461"/>
      <c r="EU37" s="462"/>
      <c r="EV37" s="460">
        <f>Мероприятия!AA27</f>
        <v>104008.42033333334</v>
      </c>
      <c r="EW37" s="461"/>
      <c r="EX37" s="461"/>
      <c r="EY37" s="461"/>
      <c r="EZ37" s="460">
        <f>DV37-EH37-EN37-ER37-EV37</f>
        <v>120471.74633333334</v>
      </c>
      <c r="FA37" s="461"/>
      <c r="FB37" s="461"/>
      <c r="FC37" s="461"/>
      <c r="FD37" s="461"/>
      <c r="FE37" s="462"/>
      <c r="FF37" s="461">
        <f>Мероприятия!AJ27</f>
        <v>1481.162</v>
      </c>
      <c r="FG37" s="461"/>
      <c r="FH37" s="461"/>
      <c r="FI37" s="461"/>
      <c r="FJ37" s="461"/>
      <c r="FK37" s="461"/>
      <c r="FL37" s="462"/>
      <c r="FM37" s="460">
        <f>Мероприятия!AH27</f>
        <v>388.94099999999997</v>
      </c>
      <c r="FN37" s="461"/>
      <c r="FO37" s="461"/>
      <c r="FP37" s="461"/>
      <c r="FQ37" s="461"/>
      <c r="FR37" s="461"/>
      <c r="FS37" s="462"/>
      <c r="FT37" s="460">
        <v>0</v>
      </c>
      <c r="FU37" s="461"/>
      <c r="FV37" s="461"/>
      <c r="FW37" s="461"/>
      <c r="FX37" s="461"/>
      <c r="FY37" s="461"/>
      <c r="FZ37" s="462"/>
      <c r="GA37" s="460">
        <v>0</v>
      </c>
      <c r="GB37" s="461"/>
      <c r="GC37" s="461"/>
      <c r="GD37" s="461"/>
      <c r="GE37" s="461"/>
      <c r="GF37" s="461"/>
      <c r="GG37" s="462"/>
      <c r="GH37" s="460">
        <v>0</v>
      </c>
      <c r="GI37" s="461"/>
      <c r="GJ37" s="461"/>
      <c r="GK37" s="461"/>
      <c r="GL37" s="461"/>
      <c r="GM37" s="461"/>
      <c r="GN37" s="462"/>
      <c r="GO37" s="460">
        <v>0</v>
      </c>
      <c r="GP37" s="461"/>
      <c r="GQ37" s="461"/>
      <c r="GR37" s="461"/>
      <c r="GS37" s="461"/>
      <c r="GT37" s="461"/>
      <c r="GU37" s="461"/>
      <c r="GV37" s="461"/>
      <c r="GW37" s="461"/>
      <c r="GX37" s="461"/>
      <c r="GY37" s="461"/>
      <c r="GZ37" s="462"/>
      <c r="HA37" s="460">
        <v>0</v>
      </c>
      <c r="HB37" s="461"/>
      <c r="HC37" s="461"/>
      <c r="HD37" s="461"/>
      <c r="HE37" s="461"/>
      <c r="HF37" s="462"/>
      <c r="HG37" s="460">
        <v>0</v>
      </c>
      <c r="HH37" s="461"/>
      <c r="HI37" s="461"/>
      <c r="HJ37" s="461"/>
      <c r="HK37" s="461"/>
      <c r="HL37" s="462"/>
      <c r="HM37" s="460">
        <v>0</v>
      </c>
      <c r="HN37" s="461"/>
      <c r="HO37" s="461"/>
      <c r="HP37" s="461"/>
      <c r="HQ37" s="461"/>
      <c r="HR37" s="462"/>
      <c r="HS37" s="460">
        <f>Мероприятия!AG27</f>
        <v>101016.08333333334</v>
      </c>
      <c r="HT37" s="461"/>
      <c r="HU37" s="461"/>
      <c r="HV37" s="461"/>
      <c r="HW37" s="461"/>
      <c r="HX37" s="461"/>
      <c r="HY37" s="461"/>
      <c r="HZ37" s="461"/>
      <c r="IA37" s="461"/>
      <c r="IB37" s="462"/>
      <c r="IC37" s="460">
        <v>0</v>
      </c>
      <c r="ID37" s="461"/>
      <c r="IE37" s="461"/>
      <c r="IF37" s="461"/>
      <c r="IG37" s="461"/>
      <c r="IH37" s="462"/>
      <c r="II37" s="78">
        <f>SUM(FF37:IH37)-DV37</f>
        <v>-121593.98033333334</v>
      </c>
    </row>
    <row r="38" spans="1:243" s="23" customFormat="1" ht="9" customHeight="1" outlineLevel="1" x14ac:dyDescent="0.15">
      <c r="A38" s="453"/>
      <c r="B38" s="454"/>
      <c r="C38" s="454"/>
      <c r="D38" s="454"/>
      <c r="E38" s="455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7"/>
      <c r="W38" s="454"/>
      <c r="X38" s="454"/>
      <c r="Y38" s="454"/>
      <c r="Z38" s="454"/>
      <c r="AA38" s="454"/>
      <c r="AB38" s="454"/>
      <c r="AC38" s="454"/>
      <c r="AD38" s="454"/>
      <c r="AE38" s="458"/>
      <c r="AF38" s="459"/>
      <c r="AG38" s="459"/>
      <c r="AH38" s="459"/>
      <c r="AI38" s="459"/>
      <c r="AJ38" s="459"/>
      <c r="AK38" s="459"/>
      <c r="AL38" s="466"/>
      <c r="AM38" s="467"/>
      <c r="AN38" s="467"/>
      <c r="AO38" s="467"/>
      <c r="AP38" s="467"/>
      <c r="AQ38" s="467"/>
      <c r="AR38" s="467"/>
      <c r="AS38" s="467"/>
      <c r="AT38" s="467"/>
      <c r="AU38" s="467"/>
      <c r="AV38" s="467"/>
      <c r="AW38" s="467"/>
      <c r="AX38" s="467"/>
      <c r="AY38" s="468"/>
      <c r="AZ38" s="476"/>
      <c r="BA38" s="476"/>
      <c r="BB38" s="476"/>
      <c r="BC38" s="476"/>
      <c r="BD38" s="476"/>
      <c r="BE38" s="477"/>
      <c r="BF38" s="475"/>
      <c r="BG38" s="476"/>
      <c r="BH38" s="476"/>
      <c r="BI38" s="476"/>
      <c r="BJ38" s="476"/>
      <c r="BK38" s="476"/>
      <c r="BL38" s="477"/>
      <c r="BM38" s="475"/>
      <c r="BN38" s="476"/>
      <c r="BO38" s="476"/>
      <c r="BP38" s="476"/>
      <c r="BQ38" s="476"/>
      <c r="BR38" s="476"/>
      <c r="BS38" s="477"/>
      <c r="BT38" s="466"/>
      <c r="BU38" s="467"/>
      <c r="BV38" s="467"/>
      <c r="BW38" s="467"/>
      <c r="BX38" s="467"/>
      <c r="BY38" s="468"/>
      <c r="BZ38" s="475"/>
      <c r="CA38" s="476"/>
      <c r="CB38" s="476"/>
      <c r="CC38" s="476"/>
      <c r="CD38" s="477"/>
      <c r="CE38" s="475"/>
      <c r="CF38" s="476"/>
      <c r="CG38" s="476"/>
      <c r="CH38" s="476"/>
      <c r="CI38" s="476"/>
      <c r="CJ38" s="477"/>
      <c r="CK38" s="475"/>
      <c r="CL38" s="476"/>
      <c r="CM38" s="476"/>
      <c r="CN38" s="476"/>
      <c r="CO38" s="476"/>
      <c r="CP38" s="476"/>
      <c r="CQ38" s="477"/>
      <c r="CR38" s="475"/>
      <c r="CS38" s="476"/>
      <c r="CT38" s="476"/>
      <c r="CU38" s="476"/>
      <c r="CV38" s="476"/>
      <c r="CW38" s="476"/>
      <c r="CX38" s="477"/>
      <c r="CY38" s="466"/>
      <c r="CZ38" s="467"/>
      <c r="DA38" s="467"/>
      <c r="DB38" s="467"/>
      <c r="DC38" s="467"/>
      <c r="DD38" s="468"/>
      <c r="DE38" s="475"/>
      <c r="DF38" s="476"/>
      <c r="DG38" s="476"/>
      <c r="DH38" s="476"/>
      <c r="DI38" s="477"/>
      <c r="DJ38" s="453"/>
      <c r="DK38" s="454"/>
      <c r="DL38" s="454"/>
      <c r="DM38" s="454"/>
      <c r="DN38" s="454"/>
      <c r="DO38" s="576"/>
      <c r="DP38" s="453"/>
      <c r="DQ38" s="454"/>
      <c r="DR38" s="454"/>
      <c r="DS38" s="454"/>
      <c r="DT38" s="454"/>
      <c r="DU38" s="576"/>
      <c r="DV38" s="605"/>
      <c r="DW38" s="606"/>
      <c r="DX38" s="606"/>
      <c r="DY38" s="607"/>
      <c r="DZ38" s="605"/>
      <c r="EA38" s="606"/>
      <c r="EB38" s="606"/>
      <c r="EC38" s="607"/>
      <c r="ED38" s="605"/>
      <c r="EE38" s="606"/>
      <c r="EF38" s="606"/>
      <c r="EG38" s="607"/>
      <c r="EH38" s="605"/>
      <c r="EI38" s="606"/>
      <c r="EJ38" s="606"/>
      <c r="EK38" s="606"/>
      <c r="EL38" s="606"/>
      <c r="EM38" s="607"/>
      <c r="EN38" s="605"/>
      <c r="EO38" s="606"/>
      <c r="EP38" s="606"/>
      <c r="EQ38" s="607"/>
      <c r="ER38" s="605"/>
      <c r="ES38" s="606"/>
      <c r="ET38" s="606"/>
      <c r="EU38" s="607"/>
      <c r="EV38" s="605"/>
      <c r="EW38" s="606"/>
      <c r="EX38" s="606"/>
      <c r="EY38" s="606"/>
      <c r="EZ38" s="605"/>
      <c r="FA38" s="606"/>
      <c r="FB38" s="606"/>
      <c r="FC38" s="606"/>
      <c r="FD38" s="606"/>
      <c r="FE38" s="607"/>
      <c r="FF38" s="606"/>
      <c r="FG38" s="606"/>
      <c r="FH38" s="606"/>
      <c r="FI38" s="606"/>
      <c r="FJ38" s="606"/>
      <c r="FK38" s="606"/>
      <c r="FL38" s="607"/>
      <c r="FM38" s="605"/>
      <c r="FN38" s="606"/>
      <c r="FO38" s="606"/>
      <c r="FP38" s="606"/>
      <c r="FQ38" s="606"/>
      <c r="FR38" s="606"/>
      <c r="FS38" s="607"/>
      <c r="FT38" s="605"/>
      <c r="FU38" s="606"/>
      <c r="FV38" s="606"/>
      <c r="FW38" s="606"/>
      <c r="FX38" s="606"/>
      <c r="FY38" s="606"/>
      <c r="FZ38" s="607"/>
      <c r="GA38" s="605"/>
      <c r="GB38" s="606"/>
      <c r="GC38" s="606"/>
      <c r="GD38" s="606"/>
      <c r="GE38" s="606"/>
      <c r="GF38" s="606"/>
      <c r="GG38" s="607"/>
      <c r="GH38" s="605"/>
      <c r="GI38" s="606"/>
      <c r="GJ38" s="606"/>
      <c r="GK38" s="606"/>
      <c r="GL38" s="606"/>
      <c r="GM38" s="606"/>
      <c r="GN38" s="607"/>
      <c r="GO38" s="605"/>
      <c r="GP38" s="606"/>
      <c r="GQ38" s="606"/>
      <c r="GR38" s="606"/>
      <c r="GS38" s="606"/>
      <c r="GT38" s="606"/>
      <c r="GU38" s="606"/>
      <c r="GV38" s="606"/>
      <c r="GW38" s="606"/>
      <c r="GX38" s="606"/>
      <c r="GY38" s="606"/>
      <c r="GZ38" s="607"/>
      <c r="HA38" s="605"/>
      <c r="HB38" s="606"/>
      <c r="HC38" s="606"/>
      <c r="HD38" s="606"/>
      <c r="HE38" s="606"/>
      <c r="HF38" s="607"/>
      <c r="HG38" s="605"/>
      <c r="HH38" s="606"/>
      <c r="HI38" s="606"/>
      <c r="HJ38" s="606"/>
      <c r="HK38" s="606"/>
      <c r="HL38" s="607"/>
      <c r="HM38" s="605"/>
      <c r="HN38" s="606"/>
      <c r="HO38" s="606"/>
      <c r="HP38" s="606"/>
      <c r="HQ38" s="606"/>
      <c r="HR38" s="607"/>
      <c r="HS38" s="605"/>
      <c r="HT38" s="606"/>
      <c r="HU38" s="606"/>
      <c r="HV38" s="606"/>
      <c r="HW38" s="606"/>
      <c r="HX38" s="606"/>
      <c r="HY38" s="606"/>
      <c r="HZ38" s="606"/>
      <c r="IA38" s="606"/>
      <c r="IB38" s="607"/>
      <c r="IC38" s="605"/>
      <c r="ID38" s="606"/>
      <c r="IE38" s="606"/>
      <c r="IF38" s="606"/>
      <c r="IG38" s="606"/>
      <c r="IH38" s="607"/>
    </row>
    <row r="39" spans="1:243" s="23" customFormat="1" ht="9" customHeight="1" x14ac:dyDescent="0.15">
      <c r="A39" s="451" t="s">
        <v>101</v>
      </c>
      <c r="B39" s="452"/>
      <c r="C39" s="452"/>
      <c r="D39" s="452"/>
      <c r="E39" s="452"/>
      <c r="F39" s="452"/>
      <c r="G39" s="452"/>
      <c r="H39" s="452"/>
      <c r="I39" s="452"/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452"/>
      <c r="AC39" s="452"/>
      <c r="AD39" s="452"/>
      <c r="AE39" s="452"/>
      <c r="AF39" s="452"/>
      <c r="AG39" s="452"/>
      <c r="AH39" s="452"/>
      <c r="AI39" s="452"/>
      <c r="AJ39" s="452"/>
      <c r="AK39" s="452"/>
      <c r="AL39" s="452"/>
      <c r="AM39" s="452"/>
      <c r="AN39" s="452"/>
      <c r="AO39" s="452"/>
      <c r="AP39" s="452"/>
      <c r="AQ39" s="452"/>
      <c r="AR39" s="452"/>
      <c r="AS39" s="452"/>
      <c r="AT39" s="452"/>
      <c r="AU39" s="452"/>
      <c r="AV39" s="452"/>
      <c r="AW39" s="452"/>
      <c r="AX39" s="452"/>
      <c r="AY39" s="452"/>
      <c r="AZ39" s="452"/>
      <c r="BA39" s="452"/>
      <c r="BB39" s="452"/>
      <c r="BC39" s="452"/>
      <c r="BD39" s="452"/>
      <c r="BE39" s="452"/>
      <c r="BF39" s="452"/>
      <c r="BG39" s="452"/>
      <c r="BH39" s="452"/>
      <c r="BI39" s="452"/>
      <c r="BJ39" s="452"/>
      <c r="BK39" s="452"/>
      <c r="BL39" s="452"/>
      <c r="BM39" s="452"/>
      <c r="BN39" s="452"/>
      <c r="BO39" s="452"/>
      <c r="BP39" s="452"/>
      <c r="BQ39" s="452"/>
      <c r="BR39" s="452"/>
      <c r="BS39" s="452"/>
      <c r="BT39" s="452"/>
      <c r="BU39" s="452"/>
      <c r="BV39" s="452"/>
      <c r="BW39" s="452"/>
      <c r="BX39" s="452"/>
      <c r="BY39" s="452"/>
      <c r="BZ39" s="452"/>
      <c r="CA39" s="452"/>
      <c r="CB39" s="452"/>
      <c r="CC39" s="452"/>
      <c r="CD39" s="452"/>
      <c r="CE39" s="452"/>
      <c r="CF39" s="452"/>
      <c r="CG39" s="452"/>
      <c r="CH39" s="452"/>
      <c r="CI39" s="452"/>
      <c r="CJ39" s="452"/>
      <c r="CK39" s="452"/>
      <c r="CL39" s="452"/>
      <c r="CM39" s="452"/>
      <c r="CN39" s="452"/>
      <c r="CO39" s="452"/>
      <c r="CP39" s="452"/>
      <c r="CQ39" s="452"/>
      <c r="CR39" s="452"/>
      <c r="CS39" s="452"/>
      <c r="CT39" s="452"/>
      <c r="CU39" s="452"/>
      <c r="CV39" s="452"/>
      <c r="CW39" s="452"/>
      <c r="CX39" s="452"/>
      <c r="CY39" s="452"/>
      <c r="CZ39" s="452"/>
      <c r="DA39" s="452"/>
      <c r="DB39" s="452"/>
      <c r="DC39" s="452"/>
      <c r="DD39" s="452"/>
      <c r="DE39" s="452"/>
      <c r="DF39" s="452"/>
      <c r="DG39" s="452"/>
      <c r="DH39" s="452"/>
      <c r="DI39" s="569"/>
      <c r="DJ39" s="453"/>
      <c r="DK39" s="454"/>
      <c r="DL39" s="454"/>
      <c r="DM39" s="454"/>
      <c r="DN39" s="454"/>
      <c r="DO39" s="576"/>
      <c r="DP39" s="453"/>
      <c r="DQ39" s="454"/>
      <c r="DR39" s="454"/>
      <c r="DS39" s="454"/>
      <c r="DT39" s="454"/>
      <c r="DU39" s="576"/>
      <c r="DV39" s="605"/>
      <c r="DW39" s="606"/>
      <c r="DX39" s="606"/>
      <c r="DY39" s="607"/>
      <c r="DZ39" s="605"/>
      <c r="EA39" s="606"/>
      <c r="EB39" s="606"/>
      <c r="EC39" s="607"/>
      <c r="ED39" s="605"/>
      <c r="EE39" s="606"/>
      <c r="EF39" s="606"/>
      <c r="EG39" s="607"/>
      <c r="EH39" s="605"/>
      <c r="EI39" s="606"/>
      <c r="EJ39" s="606"/>
      <c r="EK39" s="606"/>
      <c r="EL39" s="606"/>
      <c r="EM39" s="607"/>
      <c r="EN39" s="605"/>
      <c r="EO39" s="606"/>
      <c r="EP39" s="606"/>
      <c r="EQ39" s="607"/>
      <c r="ER39" s="605"/>
      <c r="ES39" s="606"/>
      <c r="ET39" s="606"/>
      <c r="EU39" s="607"/>
      <c r="EV39" s="605"/>
      <c r="EW39" s="606"/>
      <c r="EX39" s="606"/>
      <c r="EY39" s="606"/>
      <c r="EZ39" s="605"/>
      <c r="FA39" s="606"/>
      <c r="FB39" s="606"/>
      <c r="FC39" s="606"/>
      <c r="FD39" s="606"/>
      <c r="FE39" s="607"/>
      <c r="FF39" s="606"/>
      <c r="FG39" s="606"/>
      <c r="FH39" s="606"/>
      <c r="FI39" s="606"/>
      <c r="FJ39" s="606"/>
      <c r="FK39" s="606"/>
      <c r="FL39" s="607"/>
      <c r="FM39" s="605"/>
      <c r="FN39" s="606"/>
      <c r="FO39" s="606"/>
      <c r="FP39" s="606"/>
      <c r="FQ39" s="606"/>
      <c r="FR39" s="606"/>
      <c r="FS39" s="607"/>
      <c r="FT39" s="605"/>
      <c r="FU39" s="606"/>
      <c r="FV39" s="606"/>
      <c r="FW39" s="606"/>
      <c r="FX39" s="606"/>
      <c r="FY39" s="606"/>
      <c r="FZ39" s="607"/>
      <c r="GA39" s="605"/>
      <c r="GB39" s="606"/>
      <c r="GC39" s="606"/>
      <c r="GD39" s="606"/>
      <c r="GE39" s="606"/>
      <c r="GF39" s="606"/>
      <c r="GG39" s="607"/>
      <c r="GH39" s="605"/>
      <c r="GI39" s="606"/>
      <c r="GJ39" s="606"/>
      <c r="GK39" s="606"/>
      <c r="GL39" s="606"/>
      <c r="GM39" s="606"/>
      <c r="GN39" s="607"/>
      <c r="GO39" s="605"/>
      <c r="GP39" s="606"/>
      <c r="GQ39" s="606"/>
      <c r="GR39" s="606"/>
      <c r="GS39" s="606"/>
      <c r="GT39" s="606"/>
      <c r="GU39" s="606"/>
      <c r="GV39" s="606"/>
      <c r="GW39" s="606"/>
      <c r="GX39" s="606"/>
      <c r="GY39" s="606"/>
      <c r="GZ39" s="607"/>
      <c r="HA39" s="605"/>
      <c r="HB39" s="606"/>
      <c r="HC39" s="606"/>
      <c r="HD39" s="606"/>
      <c r="HE39" s="606"/>
      <c r="HF39" s="607"/>
      <c r="HG39" s="605"/>
      <c r="HH39" s="606"/>
      <c r="HI39" s="606"/>
      <c r="HJ39" s="606"/>
      <c r="HK39" s="606"/>
      <c r="HL39" s="607"/>
      <c r="HM39" s="605"/>
      <c r="HN39" s="606"/>
      <c r="HO39" s="606"/>
      <c r="HP39" s="606"/>
      <c r="HQ39" s="606"/>
      <c r="HR39" s="607"/>
      <c r="HS39" s="605"/>
      <c r="HT39" s="606"/>
      <c r="HU39" s="606"/>
      <c r="HV39" s="606"/>
      <c r="HW39" s="606"/>
      <c r="HX39" s="606"/>
      <c r="HY39" s="606"/>
      <c r="HZ39" s="606"/>
      <c r="IA39" s="606"/>
      <c r="IB39" s="607"/>
      <c r="IC39" s="605"/>
      <c r="ID39" s="606"/>
      <c r="IE39" s="606"/>
      <c r="IF39" s="606"/>
      <c r="IG39" s="606"/>
      <c r="IH39" s="607"/>
    </row>
    <row r="40" spans="1:243" s="23" customFormat="1" ht="20.25" customHeight="1" outlineLevel="1" x14ac:dyDescent="0.15">
      <c r="A40" s="453" t="s">
        <v>102</v>
      </c>
      <c r="B40" s="454"/>
      <c r="C40" s="454"/>
      <c r="D40" s="454"/>
      <c r="E40" s="455" t="str">
        <f>Мероприятия!D28</f>
        <v>Поставка, монтаж модульного здания, обвязка технологического оборудования для нужд котельной №1 в п. Харута</v>
      </c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7"/>
      <c r="W40" s="454" t="s">
        <v>455</v>
      </c>
      <c r="X40" s="454"/>
      <c r="Y40" s="454"/>
      <c r="Z40" s="454"/>
      <c r="AA40" s="454"/>
      <c r="AB40" s="454"/>
      <c r="AC40" s="454"/>
      <c r="AD40" s="454"/>
      <c r="AE40" s="458" t="s">
        <v>397</v>
      </c>
      <c r="AF40" s="459"/>
      <c r="AG40" s="459"/>
      <c r="AH40" s="459"/>
      <c r="AI40" s="459"/>
      <c r="AJ40" s="459"/>
      <c r="AK40" s="459"/>
      <c r="AL40" s="466" t="s">
        <v>456</v>
      </c>
      <c r="AM40" s="467"/>
      <c r="AN40" s="467"/>
      <c r="AO40" s="467"/>
      <c r="AP40" s="467"/>
      <c r="AQ40" s="467"/>
      <c r="AR40" s="467"/>
      <c r="AS40" s="467"/>
      <c r="AT40" s="467"/>
      <c r="AU40" s="467"/>
      <c r="AV40" s="467"/>
      <c r="AW40" s="467"/>
      <c r="AX40" s="467"/>
      <c r="AY40" s="468"/>
      <c r="AZ40" s="476"/>
      <c r="BA40" s="476"/>
      <c r="BB40" s="476"/>
      <c r="BC40" s="476"/>
      <c r="BD40" s="476"/>
      <c r="BE40" s="477"/>
      <c r="BF40" s="475"/>
      <c r="BG40" s="476"/>
      <c r="BH40" s="476"/>
      <c r="BI40" s="476"/>
      <c r="BJ40" s="476"/>
      <c r="BK40" s="476"/>
      <c r="BL40" s="477"/>
      <c r="BM40" s="475"/>
      <c r="BN40" s="476"/>
      <c r="BO40" s="476"/>
      <c r="BP40" s="476"/>
      <c r="BQ40" s="476"/>
      <c r="BR40" s="476"/>
      <c r="BS40" s="477"/>
      <c r="BT40" s="466"/>
      <c r="BU40" s="467"/>
      <c r="BV40" s="467"/>
      <c r="BW40" s="467"/>
      <c r="BX40" s="467"/>
      <c r="BY40" s="468"/>
      <c r="BZ40" s="475">
        <v>0.69</v>
      </c>
      <c r="CA40" s="476"/>
      <c r="CB40" s="476"/>
      <c r="CC40" s="476"/>
      <c r="CD40" s="477"/>
      <c r="CE40" s="475"/>
      <c r="CF40" s="476"/>
      <c r="CG40" s="476"/>
      <c r="CH40" s="476"/>
      <c r="CI40" s="476"/>
      <c r="CJ40" s="477"/>
      <c r="CK40" s="475"/>
      <c r="CL40" s="476"/>
      <c r="CM40" s="476"/>
      <c r="CN40" s="476"/>
      <c r="CO40" s="476"/>
      <c r="CP40" s="476"/>
      <c r="CQ40" s="477"/>
      <c r="CR40" s="475"/>
      <c r="CS40" s="476"/>
      <c r="CT40" s="476"/>
      <c r="CU40" s="476"/>
      <c r="CV40" s="476"/>
      <c r="CW40" s="476"/>
      <c r="CX40" s="477"/>
      <c r="CY40" s="466"/>
      <c r="CZ40" s="467"/>
      <c r="DA40" s="467"/>
      <c r="DB40" s="467"/>
      <c r="DC40" s="467"/>
      <c r="DD40" s="468"/>
      <c r="DE40" s="475">
        <v>0.69</v>
      </c>
      <c r="DF40" s="476"/>
      <c r="DG40" s="476"/>
      <c r="DH40" s="476"/>
      <c r="DI40" s="477"/>
      <c r="DJ40" s="471">
        <f>Мероприятия!I28</f>
        <v>2025</v>
      </c>
      <c r="DK40" s="469"/>
      <c r="DL40" s="469"/>
      <c r="DM40" s="469"/>
      <c r="DN40" s="469"/>
      <c r="DO40" s="470"/>
      <c r="DP40" s="471">
        <f>Мероприятия!J28</f>
        <v>2025</v>
      </c>
      <c r="DQ40" s="469"/>
      <c r="DR40" s="469"/>
      <c r="DS40" s="469"/>
      <c r="DT40" s="469"/>
      <c r="DU40" s="470"/>
      <c r="DV40" s="460">
        <f>Мероприятия!Q28</f>
        <v>48727.393333333341</v>
      </c>
      <c r="DW40" s="461"/>
      <c r="DX40" s="461"/>
      <c r="DY40" s="462"/>
      <c r="DZ40" s="460">
        <v>0</v>
      </c>
      <c r="EA40" s="461"/>
      <c r="EB40" s="461"/>
      <c r="EC40" s="462"/>
      <c r="ED40" s="460">
        <f t="shared" ref="ED40" si="1">DV40-DZ40</f>
        <v>48727.393333333341</v>
      </c>
      <c r="EE40" s="461"/>
      <c r="EF40" s="461"/>
      <c r="EG40" s="462"/>
      <c r="EH40" s="460">
        <v>0</v>
      </c>
      <c r="EI40" s="461"/>
      <c r="EJ40" s="461"/>
      <c r="EK40" s="461"/>
      <c r="EL40" s="461"/>
      <c r="EM40" s="462"/>
      <c r="EN40" s="460">
        <f>Мероприятия!S28</f>
        <v>0</v>
      </c>
      <c r="EO40" s="461"/>
      <c r="EP40" s="461"/>
      <c r="EQ40" s="462"/>
      <c r="ER40" s="460">
        <f>Мероприятия!W28</f>
        <v>0</v>
      </c>
      <c r="ES40" s="461"/>
      <c r="ET40" s="461"/>
      <c r="EU40" s="462"/>
      <c r="EV40" s="460">
        <f>Мероприятия!AA28</f>
        <v>48727.393333333341</v>
      </c>
      <c r="EW40" s="461"/>
      <c r="EX40" s="461"/>
      <c r="EY40" s="461"/>
      <c r="EZ40" s="460">
        <f>DV40-EH40-EN40-ER40-EV40</f>
        <v>0</v>
      </c>
      <c r="FA40" s="461"/>
      <c r="FB40" s="461"/>
      <c r="FC40" s="461"/>
      <c r="FD40" s="461"/>
      <c r="FE40" s="462"/>
      <c r="FF40" s="461">
        <f>Мероприятия!AJ28</f>
        <v>487.27393333333021</v>
      </c>
      <c r="FG40" s="461"/>
      <c r="FH40" s="461"/>
      <c r="FI40" s="461"/>
      <c r="FJ40" s="461"/>
      <c r="FK40" s="461"/>
      <c r="FL40" s="462"/>
      <c r="FM40" s="460">
        <f>Мероприятия!AH28</f>
        <v>0</v>
      </c>
      <c r="FN40" s="461"/>
      <c r="FO40" s="461"/>
      <c r="FP40" s="461"/>
      <c r="FQ40" s="461"/>
      <c r="FR40" s="461"/>
      <c r="FS40" s="462"/>
      <c r="FT40" s="460">
        <v>0</v>
      </c>
      <c r="FU40" s="461"/>
      <c r="FV40" s="461"/>
      <c r="FW40" s="461"/>
      <c r="FX40" s="461"/>
      <c r="FY40" s="461"/>
      <c r="FZ40" s="462"/>
      <c r="GA40" s="460">
        <v>0</v>
      </c>
      <c r="GB40" s="461"/>
      <c r="GC40" s="461"/>
      <c r="GD40" s="461"/>
      <c r="GE40" s="461"/>
      <c r="GF40" s="461"/>
      <c r="GG40" s="462"/>
      <c r="GH40" s="460">
        <v>0</v>
      </c>
      <c r="GI40" s="461"/>
      <c r="GJ40" s="461"/>
      <c r="GK40" s="461"/>
      <c r="GL40" s="461"/>
      <c r="GM40" s="461"/>
      <c r="GN40" s="462"/>
      <c r="GO40" s="460">
        <v>0</v>
      </c>
      <c r="GP40" s="461"/>
      <c r="GQ40" s="461"/>
      <c r="GR40" s="461"/>
      <c r="GS40" s="461"/>
      <c r="GT40" s="461"/>
      <c r="GU40" s="461"/>
      <c r="GV40" s="461"/>
      <c r="GW40" s="461"/>
      <c r="GX40" s="461"/>
      <c r="GY40" s="461"/>
      <c r="GZ40" s="462"/>
      <c r="HA40" s="460">
        <v>0</v>
      </c>
      <c r="HB40" s="461"/>
      <c r="HC40" s="461"/>
      <c r="HD40" s="461"/>
      <c r="HE40" s="461"/>
      <c r="HF40" s="462"/>
      <c r="HG40" s="460">
        <v>0</v>
      </c>
      <c r="HH40" s="461"/>
      <c r="HI40" s="461"/>
      <c r="HJ40" s="461"/>
      <c r="HK40" s="461"/>
      <c r="HL40" s="462"/>
      <c r="HM40" s="460">
        <v>0</v>
      </c>
      <c r="HN40" s="461"/>
      <c r="HO40" s="461"/>
      <c r="HP40" s="461"/>
      <c r="HQ40" s="461"/>
      <c r="HR40" s="462"/>
      <c r="HS40" s="460">
        <f>Мероприятия!AG28</f>
        <v>48240.119400000011</v>
      </c>
      <c r="HT40" s="461"/>
      <c r="HU40" s="461"/>
      <c r="HV40" s="461"/>
      <c r="HW40" s="461"/>
      <c r="HX40" s="461"/>
      <c r="HY40" s="461"/>
      <c r="HZ40" s="461"/>
      <c r="IA40" s="461"/>
      <c r="IB40" s="462"/>
      <c r="IC40" s="460">
        <v>0</v>
      </c>
      <c r="ID40" s="461"/>
      <c r="IE40" s="461"/>
      <c r="IF40" s="461"/>
      <c r="IG40" s="461"/>
      <c r="IH40" s="462"/>
    </row>
    <row r="41" spans="1:243" s="23" customFormat="1" ht="9" customHeight="1" outlineLevel="1" x14ac:dyDescent="0.15">
      <c r="A41" s="453" t="s">
        <v>103</v>
      </c>
      <c r="B41" s="454"/>
      <c r="C41" s="454"/>
      <c r="D41" s="454"/>
      <c r="E41" s="455"/>
      <c r="F41" s="456"/>
      <c r="G41" s="456"/>
      <c r="H41" s="456"/>
      <c r="I41" s="456"/>
      <c r="J41" s="456"/>
      <c r="K41" s="456"/>
      <c r="L41" s="456"/>
      <c r="M41" s="456"/>
      <c r="N41" s="456"/>
      <c r="O41" s="456"/>
      <c r="P41" s="456"/>
      <c r="Q41" s="456"/>
      <c r="R41" s="456"/>
      <c r="S41" s="456"/>
      <c r="T41" s="456"/>
      <c r="U41" s="456"/>
      <c r="V41" s="457"/>
      <c r="W41" s="454"/>
      <c r="X41" s="454"/>
      <c r="Y41" s="454"/>
      <c r="Z41" s="454"/>
      <c r="AA41" s="454"/>
      <c r="AB41" s="454"/>
      <c r="AC41" s="454"/>
      <c r="AD41" s="454"/>
      <c r="AE41" s="458"/>
      <c r="AF41" s="459"/>
      <c r="AG41" s="459"/>
      <c r="AH41" s="459"/>
      <c r="AI41" s="459"/>
      <c r="AJ41" s="459"/>
      <c r="AK41" s="459"/>
      <c r="AL41" s="466"/>
      <c r="AM41" s="467"/>
      <c r="AN41" s="467"/>
      <c r="AO41" s="467"/>
      <c r="AP41" s="467"/>
      <c r="AQ41" s="467"/>
      <c r="AR41" s="467"/>
      <c r="AS41" s="467"/>
      <c r="AT41" s="467"/>
      <c r="AU41" s="467"/>
      <c r="AV41" s="467"/>
      <c r="AW41" s="467"/>
      <c r="AX41" s="467"/>
      <c r="AY41" s="468"/>
      <c r="AZ41" s="476"/>
      <c r="BA41" s="476"/>
      <c r="BB41" s="476"/>
      <c r="BC41" s="476"/>
      <c r="BD41" s="476"/>
      <c r="BE41" s="477"/>
      <c r="BF41" s="475"/>
      <c r="BG41" s="476"/>
      <c r="BH41" s="476"/>
      <c r="BI41" s="476"/>
      <c r="BJ41" s="476"/>
      <c r="BK41" s="476"/>
      <c r="BL41" s="477"/>
      <c r="BM41" s="475"/>
      <c r="BN41" s="476"/>
      <c r="BO41" s="476"/>
      <c r="BP41" s="476"/>
      <c r="BQ41" s="476"/>
      <c r="BR41" s="476"/>
      <c r="BS41" s="477"/>
      <c r="BT41" s="466"/>
      <c r="BU41" s="467"/>
      <c r="BV41" s="467"/>
      <c r="BW41" s="467"/>
      <c r="BX41" s="467"/>
      <c r="BY41" s="468"/>
      <c r="BZ41" s="475"/>
      <c r="CA41" s="476"/>
      <c r="CB41" s="476"/>
      <c r="CC41" s="476"/>
      <c r="CD41" s="477"/>
      <c r="CE41" s="475"/>
      <c r="CF41" s="476"/>
      <c r="CG41" s="476"/>
      <c r="CH41" s="476"/>
      <c r="CI41" s="476"/>
      <c r="CJ41" s="477"/>
      <c r="CK41" s="475"/>
      <c r="CL41" s="476"/>
      <c r="CM41" s="476"/>
      <c r="CN41" s="476"/>
      <c r="CO41" s="476"/>
      <c r="CP41" s="476"/>
      <c r="CQ41" s="477"/>
      <c r="CR41" s="475"/>
      <c r="CS41" s="476"/>
      <c r="CT41" s="476"/>
      <c r="CU41" s="476"/>
      <c r="CV41" s="476"/>
      <c r="CW41" s="476"/>
      <c r="CX41" s="477"/>
      <c r="CY41" s="466"/>
      <c r="CZ41" s="467"/>
      <c r="DA41" s="467"/>
      <c r="DB41" s="467"/>
      <c r="DC41" s="467"/>
      <c r="DD41" s="468"/>
      <c r="DE41" s="475"/>
      <c r="DF41" s="476"/>
      <c r="DG41" s="476"/>
      <c r="DH41" s="476"/>
      <c r="DI41" s="477"/>
      <c r="DJ41" s="453"/>
      <c r="DK41" s="454"/>
      <c r="DL41" s="454"/>
      <c r="DM41" s="454"/>
      <c r="DN41" s="454"/>
      <c r="DO41" s="576"/>
      <c r="DP41" s="453"/>
      <c r="DQ41" s="454"/>
      <c r="DR41" s="454"/>
      <c r="DS41" s="454"/>
      <c r="DT41" s="454"/>
      <c r="DU41" s="576"/>
      <c r="DV41" s="605"/>
      <c r="DW41" s="606"/>
      <c r="DX41" s="606"/>
      <c r="DY41" s="607"/>
      <c r="DZ41" s="605"/>
      <c r="EA41" s="606"/>
      <c r="EB41" s="606"/>
      <c r="EC41" s="607"/>
      <c r="ED41" s="605"/>
      <c r="EE41" s="606"/>
      <c r="EF41" s="606"/>
      <c r="EG41" s="607"/>
      <c r="EH41" s="605"/>
      <c r="EI41" s="606"/>
      <c r="EJ41" s="606"/>
      <c r="EK41" s="606"/>
      <c r="EL41" s="606"/>
      <c r="EM41" s="607"/>
      <c r="EN41" s="605"/>
      <c r="EO41" s="606"/>
      <c r="EP41" s="606"/>
      <c r="EQ41" s="607"/>
      <c r="ER41" s="605"/>
      <c r="ES41" s="606"/>
      <c r="ET41" s="606"/>
      <c r="EU41" s="607"/>
      <c r="EV41" s="605"/>
      <c r="EW41" s="606"/>
      <c r="EX41" s="606"/>
      <c r="EY41" s="606"/>
      <c r="EZ41" s="605"/>
      <c r="FA41" s="606"/>
      <c r="FB41" s="606"/>
      <c r="FC41" s="606"/>
      <c r="FD41" s="606"/>
      <c r="FE41" s="607"/>
      <c r="FF41" s="606"/>
      <c r="FG41" s="606"/>
      <c r="FH41" s="606"/>
      <c r="FI41" s="606"/>
      <c r="FJ41" s="606"/>
      <c r="FK41" s="606"/>
      <c r="FL41" s="607"/>
      <c r="FM41" s="605"/>
      <c r="FN41" s="606"/>
      <c r="FO41" s="606"/>
      <c r="FP41" s="606"/>
      <c r="FQ41" s="606"/>
      <c r="FR41" s="606"/>
      <c r="FS41" s="607"/>
      <c r="FT41" s="605"/>
      <c r="FU41" s="606"/>
      <c r="FV41" s="606"/>
      <c r="FW41" s="606"/>
      <c r="FX41" s="606"/>
      <c r="FY41" s="606"/>
      <c r="FZ41" s="607"/>
      <c r="GA41" s="605"/>
      <c r="GB41" s="606"/>
      <c r="GC41" s="606"/>
      <c r="GD41" s="606"/>
      <c r="GE41" s="606"/>
      <c r="GF41" s="606"/>
      <c r="GG41" s="607"/>
      <c r="GH41" s="605"/>
      <c r="GI41" s="606"/>
      <c r="GJ41" s="606"/>
      <c r="GK41" s="606"/>
      <c r="GL41" s="606"/>
      <c r="GM41" s="606"/>
      <c r="GN41" s="607"/>
      <c r="GO41" s="605"/>
      <c r="GP41" s="606"/>
      <c r="GQ41" s="606"/>
      <c r="GR41" s="606"/>
      <c r="GS41" s="606"/>
      <c r="GT41" s="606"/>
      <c r="GU41" s="606"/>
      <c r="GV41" s="606"/>
      <c r="GW41" s="606"/>
      <c r="GX41" s="606"/>
      <c r="GY41" s="606"/>
      <c r="GZ41" s="607"/>
      <c r="HA41" s="605"/>
      <c r="HB41" s="606"/>
      <c r="HC41" s="606"/>
      <c r="HD41" s="606"/>
      <c r="HE41" s="606"/>
      <c r="HF41" s="607"/>
      <c r="HG41" s="605"/>
      <c r="HH41" s="606"/>
      <c r="HI41" s="606"/>
      <c r="HJ41" s="606"/>
      <c r="HK41" s="606"/>
      <c r="HL41" s="607"/>
      <c r="HM41" s="605"/>
      <c r="HN41" s="606"/>
      <c r="HO41" s="606"/>
      <c r="HP41" s="606"/>
      <c r="HQ41" s="606"/>
      <c r="HR41" s="607"/>
      <c r="HS41" s="605"/>
      <c r="HT41" s="606"/>
      <c r="HU41" s="606"/>
      <c r="HV41" s="606"/>
      <c r="HW41" s="606"/>
      <c r="HX41" s="606"/>
      <c r="HY41" s="606"/>
      <c r="HZ41" s="606"/>
      <c r="IA41" s="606"/>
      <c r="IB41" s="607"/>
      <c r="IC41" s="605"/>
      <c r="ID41" s="606"/>
      <c r="IE41" s="606"/>
      <c r="IF41" s="606"/>
      <c r="IG41" s="606"/>
      <c r="IH41" s="607"/>
    </row>
    <row r="42" spans="1:243" s="23" customFormat="1" ht="9" customHeight="1" x14ac:dyDescent="0.15">
      <c r="A42" s="617" t="s">
        <v>104</v>
      </c>
      <c r="B42" s="618"/>
      <c r="C42" s="618"/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8"/>
      <c r="AU42" s="618"/>
      <c r="AV42" s="618"/>
      <c r="AW42" s="618"/>
      <c r="AX42" s="618"/>
      <c r="AY42" s="618"/>
      <c r="AZ42" s="618"/>
      <c r="BA42" s="618"/>
      <c r="BB42" s="618"/>
      <c r="BC42" s="618"/>
      <c r="BD42" s="618"/>
      <c r="BE42" s="618"/>
      <c r="BF42" s="618"/>
      <c r="BG42" s="618"/>
      <c r="BH42" s="618"/>
      <c r="BI42" s="618"/>
      <c r="BJ42" s="618"/>
      <c r="BK42" s="618"/>
      <c r="BL42" s="618"/>
      <c r="BM42" s="618"/>
      <c r="BN42" s="618"/>
      <c r="BO42" s="618"/>
      <c r="BP42" s="618"/>
      <c r="BQ42" s="618"/>
      <c r="BR42" s="618"/>
      <c r="BS42" s="618"/>
      <c r="BT42" s="618"/>
      <c r="BU42" s="618"/>
      <c r="BV42" s="618"/>
      <c r="BW42" s="618"/>
      <c r="BX42" s="618"/>
      <c r="BY42" s="618"/>
      <c r="BZ42" s="618"/>
      <c r="CA42" s="618"/>
      <c r="CB42" s="618"/>
      <c r="CC42" s="618"/>
      <c r="CD42" s="618"/>
      <c r="CE42" s="618"/>
      <c r="CF42" s="618"/>
      <c r="CG42" s="618"/>
      <c r="CH42" s="618"/>
      <c r="CI42" s="618"/>
      <c r="CJ42" s="618"/>
      <c r="CK42" s="618"/>
      <c r="CL42" s="618"/>
      <c r="CM42" s="618"/>
      <c r="CN42" s="618"/>
      <c r="CO42" s="618"/>
      <c r="CP42" s="618"/>
      <c r="CQ42" s="618"/>
      <c r="CR42" s="618"/>
      <c r="CS42" s="618"/>
      <c r="CT42" s="618"/>
      <c r="CU42" s="618"/>
      <c r="CV42" s="618"/>
      <c r="CW42" s="618"/>
      <c r="CX42" s="618"/>
      <c r="CY42" s="618"/>
      <c r="CZ42" s="618"/>
      <c r="DA42" s="618"/>
      <c r="DB42" s="618"/>
      <c r="DC42" s="618"/>
      <c r="DD42" s="618"/>
      <c r="DE42" s="618"/>
      <c r="DF42" s="618"/>
      <c r="DG42" s="618"/>
      <c r="DH42" s="618"/>
      <c r="DI42" s="619"/>
      <c r="DJ42" s="453"/>
      <c r="DK42" s="454"/>
      <c r="DL42" s="454"/>
      <c r="DM42" s="454"/>
      <c r="DN42" s="454"/>
      <c r="DO42" s="576"/>
      <c r="DP42" s="453"/>
      <c r="DQ42" s="454"/>
      <c r="DR42" s="454"/>
      <c r="DS42" s="454"/>
      <c r="DT42" s="454"/>
      <c r="DU42" s="576"/>
      <c r="DV42" s="605"/>
      <c r="DW42" s="606"/>
      <c r="DX42" s="606"/>
      <c r="DY42" s="607"/>
      <c r="DZ42" s="605"/>
      <c r="EA42" s="606"/>
      <c r="EB42" s="606"/>
      <c r="EC42" s="607"/>
      <c r="ED42" s="605"/>
      <c r="EE42" s="606"/>
      <c r="EF42" s="606"/>
      <c r="EG42" s="607"/>
      <c r="EH42" s="605"/>
      <c r="EI42" s="606"/>
      <c r="EJ42" s="606"/>
      <c r="EK42" s="606"/>
      <c r="EL42" s="606"/>
      <c r="EM42" s="607"/>
      <c r="EN42" s="605"/>
      <c r="EO42" s="606"/>
      <c r="EP42" s="606"/>
      <c r="EQ42" s="607"/>
      <c r="ER42" s="605"/>
      <c r="ES42" s="606"/>
      <c r="ET42" s="606"/>
      <c r="EU42" s="607"/>
      <c r="EV42" s="605"/>
      <c r="EW42" s="606"/>
      <c r="EX42" s="606"/>
      <c r="EY42" s="606"/>
      <c r="EZ42" s="605"/>
      <c r="FA42" s="606"/>
      <c r="FB42" s="606"/>
      <c r="FC42" s="606"/>
      <c r="FD42" s="606"/>
      <c r="FE42" s="607"/>
      <c r="FF42" s="606"/>
      <c r="FG42" s="606"/>
      <c r="FH42" s="606"/>
      <c r="FI42" s="606"/>
      <c r="FJ42" s="606"/>
      <c r="FK42" s="606"/>
      <c r="FL42" s="607"/>
      <c r="FM42" s="605"/>
      <c r="FN42" s="606"/>
      <c r="FO42" s="606"/>
      <c r="FP42" s="606"/>
      <c r="FQ42" s="606"/>
      <c r="FR42" s="606"/>
      <c r="FS42" s="607"/>
      <c r="FT42" s="605"/>
      <c r="FU42" s="606"/>
      <c r="FV42" s="606"/>
      <c r="FW42" s="606"/>
      <c r="FX42" s="606"/>
      <c r="FY42" s="606"/>
      <c r="FZ42" s="607"/>
      <c r="GA42" s="605"/>
      <c r="GB42" s="606"/>
      <c r="GC42" s="606"/>
      <c r="GD42" s="606"/>
      <c r="GE42" s="606"/>
      <c r="GF42" s="606"/>
      <c r="GG42" s="607"/>
      <c r="GH42" s="605"/>
      <c r="GI42" s="606"/>
      <c r="GJ42" s="606"/>
      <c r="GK42" s="606"/>
      <c r="GL42" s="606"/>
      <c r="GM42" s="606"/>
      <c r="GN42" s="607"/>
      <c r="GO42" s="605"/>
      <c r="GP42" s="606"/>
      <c r="GQ42" s="606"/>
      <c r="GR42" s="606"/>
      <c r="GS42" s="606"/>
      <c r="GT42" s="606"/>
      <c r="GU42" s="606"/>
      <c r="GV42" s="606"/>
      <c r="GW42" s="606"/>
      <c r="GX42" s="606"/>
      <c r="GY42" s="606"/>
      <c r="GZ42" s="607"/>
      <c r="HA42" s="605"/>
      <c r="HB42" s="606"/>
      <c r="HC42" s="606"/>
      <c r="HD42" s="606"/>
      <c r="HE42" s="606"/>
      <c r="HF42" s="607"/>
      <c r="HG42" s="605"/>
      <c r="HH42" s="606"/>
      <c r="HI42" s="606"/>
      <c r="HJ42" s="606"/>
      <c r="HK42" s="606"/>
      <c r="HL42" s="607"/>
      <c r="HM42" s="605"/>
      <c r="HN42" s="606"/>
      <c r="HO42" s="606"/>
      <c r="HP42" s="606"/>
      <c r="HQ42" s="606"/>
      <c r="HR42" s="607"/>
      <c r="HS42" s="605"/>
      <c r="HT42" s="606"/>
      <c r="HU42" s="606"/>
      <c r="HV42" s="606"/>
      <c r="HW42" s="606"/>
      <c r="HX42" s="606"/>
      <c r="HY42" s="606"/>
      <c r="HZ42" s="606"/>
      <c r="IA42" s="606"/>
      <c r="IB42" s="607"/>
      <c r="IC42" s="605"/>
      <c r="ID42" s="606"/>
      <c r="IE42" s="606"/>
      <c r="IF42" s="606"/>
      <c r="IG42" s="606"/>
      <c r="IH42" s="607"/>
    </row>
    <row r="43" spans="1:243" s="23" customFormat="1" ht="23.25" customHeight="1" outlineLevel="1" x14ac:dyDescent="0.15">
      <c r="A43" s="488" t="s">
        <v>105</v>
      </c>
      <c r="B43" s="489"/>
      <c r="C43" s="489"/>
      <c r="D43" s="490"/>
      <c r="E43" s="521" t="str">
        <f>Мероприятия!D17</f>
        <v>Реконструкция тепловой сети от котельной №1 в с. Несь</v>
      </c>
      <c r="F43" s="522"/>
      <c r="G43" s="522"/>
      <c r="H43" s="522"/>
      <c r="I43" s="522"/>
      <c r="J43" s="522"/>
      <c r="K43" s="522"/>
      <c r="L43" s="522"/>
      <c r="M43" s="522"/>
      <c r="N43" s="522"/>
      <c r="O43" s="522"/>
      <c r="P43" s="522"/>
      <c r="Q43" s="522"/>
      <c r="R43" s="522"/>
      <c r="S43" s="522"/>
      <c r="T43" s="522"/>
      <c r="U43" s="522"/>
      <c r="V43" s="523"/>
      <c r="W43" s="488" t="s">
        <v>333</v>
      </c>
      <c r="X43" s="489"/>
      <c r="Y43" s="489"/>
      <c r="Z43" s="489"/>
      <c r="AA43" s="489"/>
      <c r="AB43" s="489"/>
      <c r="AC43" s="489"/>
      <c r="AD43" s="490"/>
      <c r="AE43" s="530" t="s">
        <v>410</v>
      </c>
      <c r="AF43" s="531"/>
      <c r="AG43" s="531"/>
      <c r="AH43" s="531"/>
      <c r="AI43" s="531"/>
      <c r="AJ43" s="531"/>
      <c r="AK43" s="532"/>
      <c r="AL43" s="860" t="s">
        <v>552</v>
      </c>
      <c r="AM43" s="861"/>
      <c r="AN43" s="861"/>
      <c r="AO43" s="861"/>
      <c r="AP43" s="861"/>
      <c r="AQ43" s="861"/>
      <c r="AR43" s="861"/>
      <c r="AS43" s="861"/>
      <c r="AT43" s="861"/>
      <c r="AU43" s="861"/>
      <c r="AV43" s="861"/>
      <c r="AW43" s="861"/>
      <c r="AX43" s="861"/>
      <c r="AY43" s="862"/>
      <c r="AZ43" s="469">
        <v>100</v>
      </c>
      <c r="BA43" s="469"/>
      <c r="BB43" s="469"/>
      <c r="BC43" s="469"/>
      <c r="BD43" s="469"/>
      <c r="BE43" s="470"/>
      <c r="BF43" s="471">
        <v>21.8</v>
      </c>
      <c r="BG43" s="469"/>
      <c r="BH43" s="469"/>
      <c r="BI43" s="469"/>
      <c r="BJ43" s="469"/>
      <c r="BK43" s="469"/>
      <c r="BL43" s="470"/>
      <c r="BM43" s="471">
        <v>0.02</v>
      </c>
      <c r="BN43" s="469"/>
      <c r="BO43" s="469"/>
      <c r="BP43" s="469"/>
      <c r="BQ43" s="469"/>
      <c r="BR43" s="469"/>
      <c r="BS43" s="470"/>
      <c r="BT43" s="455" t="s">
        <v>545</v>
      </c>
      <c r="BU43" s="456"/>
      <c r="BV43" s="456"/>
      <c r="BW43" s="456"/>
      <c r="BX43" s="456"/>
      <c r="BY43" s="457"/>
      <c r="BZ43" s="471">
        <v>0.53</v>
      </c>
      <c r="CA43" s="469"/>
      <c r="CB43" s="469"/>
      <c r="CC43" s="469"/>
      <c r="CD43" s="470"/>
      <c r="CE43" s="471">
        <v>200</v>
      </c>
      <c r="CF43" s="469"/>
      <c r="CG43" s="469"/>
      <c r="CH43" s="469"/>
      <c r="CI43" s="469"/>
      <c r="CJ43" s="470"/>
      <c r="CK43" s="471">
        <v>67.099999999999994</v>
      </c>
      <c r="CL43" s="469"/>
      <c r="CM43" s="469"/>
      <c r="CN43" s="469"/>
      <c r="CO43" s="469"/>
      <c r="CP43" s="469"/>
      <c r="CQ43" s="470"/>
      <c r="CR43" s="471">
        <v>0.02</v>
      </c>
      <c r="CS43" s="469"/>
      <c r="CT43" s="469"/>
      <c r="CU43" s="469"/>
      <c r="CV43" s="469"/>
      <c r="CW43" s="469"/>
      <c r="CX43" s="470"/>
      <c r="CY43" s="455" t="s">
        <v>545</v>
      </c>
      <c r="CZ43" s="456"/>
      <c r="DA43" s="456"/>
      <c r="DB43" s="456"/>
      <c r="DC43" s="456"/>
      <c r="DD43" s="457"/>
      <c r="DE43" s="471">
        <v>1.63</v>
      </c>
      <c r="DF43" s="469"/>
      <c r="DG43" s="469"/>
      <c r="DH43" s="469"/>
      <c r="DI43" s="470"/>
      <c r="DJ43" s="471">
        <f>Мероприятия!I17</f>
        <v>2023</v>
      </c>
      <c r="DK43" s="469"/>
      <c r="DL43" s="469"/>
      <c r="DM43" s="469"/>
      <c r="DN43" s="469"/>
      <c r="DO43" s="470"/>
      <c r="DP43" s="471">
        <v>2023</v>
      </c>
      <c r="DQ43" s="469"/>
      <c r="DR43" s="469"/>
      <c r="DS43" s="469"/>
      <c r="DT43" s="469"/>
      <c r="DU43" s="470"/>
      <c r="DV43" s="478">
        <f>Мероприятия!Q18</f>
        <v>13647.211766666667</v>
      </c>
      <c r="DW43" s="479"/>
      <c r="DX43" s="479"/>
      <c r="DY43" s="480"/>
      <c r="DZ43" s="478">
        <v>0</v>
      </c>
      <c r="EA43" s="479"/>
      <c r="EB43" s="479"/>
      <c r="EC43" s="480"/>
      <c r="ED43" s="478">
        <f t="shared" ref="ED43:ED46" si="2">DV43-DZ43</f>
        <v>13647.211766666667</v>
      </c>
      <c r="EE43" s="479"/>
      <c r="EF43" s="479"/>
      <c r="EG43" s="480"/>
      <c r="EH43" s="478">
        <v>0</v>
      </c>
      <c r="EI43" s="479"/>
      <c r="EJ43" s="479"/>
      <c r="EK43" s="479"/>
      <c r="EL43" s="479"/>
      <c r="EM43" s="480"/>
      <c r="EN43" s="478">
        <f>Мероприятия!S18</f>
        <v>6823.6058833333336</v>
      </c>
      <c r="EO43" s="479"/>
      <c r="EP43" s="479"/>
      <c r="EQ43" s="480"/>
      <c r="ER43" s="478">
        <f>Мероприятия!W18</f>
        <v>6823.6058833333336</v>
      </c>
      <c r="ES43" s="479"/>
      <c r="ET43" s="479"/>
      <c r="EU43" s="480"/>
      <c r="EV43" s="478">
        <f>Мероприятия!AA18</f>
        <v>0</v>
      </c>
      <c r="EW43" s="479"/>
      <c r="EX43" s="479"/>
      <c r="EY43" s="480"/>
      <c r="EZ43" s="478">
        <f>DV43-EH43-EN43-ER43-EV43</f>
        <v>0</v>
      </c>
      <c r="FA43" s="479"/>
      <c r="FB43" s="479"/>
      <c r="FC43" s="479"/>
      <c r="FD43" s="479"/>
      <c r="FE43" s="480"/>
      <c r="FF43" s="478">
        <f>Мероприятия!AJ18</f>
        <v>13647.211766666667</v>
      </c>
      <c r="FG43" s="479"/>
      <c r="FH43" s="479"/>
      <c r="FI43" s="479"/>
      <c r="FJ43" s="479"/>
      <c r="FK43" s="479"/>
      <c r="FL43" s="480"/>
      <c r="FM43" s="478">
        <f>Мероприятия!AH18</f>
        <v>0</v>
      </c>
      <c r="FN43" s="479"/>
      <c r="FO43" s="479"/>
      <c r="FP43" s="479"/>
      <c r="FQ43" s="479"/>
      <c r="FR43" s="479"/>
      <c r="FS43" s="480"/>
      <c r="FT43" s="478">
        <v>0</v>
      </c>
      <c r="FU43" s="479"/>
      <c r="FV43" s="479"/>
      <c r="FW43" s="479"/>
      <c r="FX43" s="479"/>
      <c r="FY43" s="479"/>
      <c r="FZ43" s="480"/>
      <c r="GA43" s="478">
        <v>0</v>
      </c>
      <c r="GB43" s="479"/>
      <c r="GC43" s="479"/>
      <c r="GD43" s="479"/>
      <c r="GE43" s="479"/>
      <c r="GF43" s="479"/>
      <c r="GG43" s="480"/>
      <c r="GH43" s="478">
        <v>0</v>
      </c>
      <c r="GI43" s="479"/>
      <c r="GJ43" s="479"/>
      <c r="GK43" s="479"/>
      <c r="GL43" s="479"/>
      <c r="GM43" s="479"/>
      <c r="GN43" s="480"/>
      <c r="GO43" s="478">
        <v>0</v>
      </c>
      <c r="GP43" s="479"/>
      <c r="GQ43" s="479"/>
      <c r="GR43" s="479"/>
      <c r="GS43" s="479"/>
      <c r="GT43" s="479"/>
      <c r="GU43" s="479"/>
      <c r="GV43" s="479"/>
      <c r="GW43" s="479"/>
      <c r="GX43" s="479"/>
      <c r="GY43" s="479"/>
      <c r="GZ43" s="480"/>
      <c r="HA43" s="478">
        <v>0</v>
      </c>
      <c r="HB43" s="479"/>
      <c r="HC43" s="479"/>
      <c r="HD43" s="479"/>
      <c r="HE43" s="479"/>
      <c r="HF43" s="480"/>
      <c r="HG43" s="478">
        <v>0</v>
      </c>
      <c r="HH43" s="479"/>
      <c r="HI43" s="479"/>
      <c r="HJ43" s="479"/>
      <c r="HK43" s="479"/>
      <c r="HL43" s="480"/>
      <c r="HM43" s="478">
        <v>0</v>
      </c>
      <c r="HN43" s="479"/>
      <c r="HO43" s="479"/>
      <c r="HP43" s="479"/>
      <c r="HQ43" s="479"/>
      <c r="HR43" s="480"/>
      <c r="HS43" s="478">
        <f>Мероприятия!AG18</f>
        <v>0</v>
      </c>
      <c r="HT43" s="479"/>
      <c r="HU43" s="479"/>
      <c r="HV43" s="479"/>
      <c r="HW43" s="479"/>
      <c r="HX43" s="479"/>
      <c r="HY43" s="479"/>
      <c r="HZ43" s="479"/>
      <c r="IA43" s="479"/>
      <c r="IB43" s="480"/>
      <c r="IC43" s="478">
        <v>0</v>
      </c>
      <c r="ID43" s="479"/>
      <c r="IE43" s="479"/>
      <c r="IF43" s="479"/>
      <c r="IG43" s="479"/>
      <c r="IH43" s="480"/>
      <c r="II43" s="78">
        <f>SUM(FF43:IH43)-DV43</f>
        <v>0</v>
      </c>
    </row>
    <row r="44" spans="1:243" s="23" customFormat="1" ht="22.5" customHeight="1" outlineLevel="1" x14ac:dyDescent="0.15">
      <c r="A44" s="518"/>
      <c r="B44" s="519"/>
      <c r="C44" s="519"/>
      <c r="D44" s="520"/>
      <c r="E44" s="524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S44" s="525"/>
      <c r="T44" s="525"/>
      <c r="U44" s="525"/>
      <c r="V44" s="526"/>
      <c r="W44" s="518"/>
      <c r="X44" s="519"/>
      <c r="Y44" s="519"/>
      <c r="Z44" s="519"/>
      <c r="AA44" s="519"/>
      <c r="AB44" s="519"/>
      <c r="AC44" s="519"/>
      <c r="AD44" s="520"/>
      <c r="AE44" s="533"/>
      <c r="AF44" s="534"/>
      <c r="AG44" s="534"/>
      <c r="AH44" s="534"/>
      <c r="AI44" s="534"/>
      <c r="AJ44" s="534"/>
      <c r="AK44" s="535"/>
      <c r="AL44" s="860" t="s">
        <v>553</v>
      </c>
      <c r="AM44" s="861"/>
      <c r="AN44" s="861"/>
      <c r="AO44" s="861"/>
      <c r="AP44" s="861"/>
      <c r="AQ44" s="861"/>
      <c r="AR44" s="861"/>
      <c r="AS44" s="861"/>
      <c r="AT44" s="861"/>
      <c r="AU44" s="861"/>
      <c r="AV44" s="861"/>
      <c r="AW44" s="861"/>
      <c r="AX44" s="861"/>
      <c r="AY44" s="862"/>
      <c r="AZ44" s="469">
        <v>100</v>
      </c>
      <c r="BA44" s="469"/>
      <c r="BB44" s="469"/>
      <c r="BC44" s="469"/>
      <c r="BD44" s="469"/>
      <c r="BE44" s="470"/>
      <c r="BF44" s="471">
        <v>21.8</v>
      </c>
      <c r="BG44" s="469"/>
      <c r="BH44" s="469"/>
      <c r="BI44" s="469"/>
      <c r="BJ44" s="469"/>
      <c r="BK44" s="469"/>
      <c r="BL44" s="470"/>
      <c r="BM44" s="471">
        <v>0.16</v>
      </c>
      <c r="BN44" s="469"/>
      <c r="BO44" s="469"/>
      <c r="BP44" s="469"/>
      <c r="BQ44" s="469"/>
      <c r="BR44" s="469"/>
      <c r="BS44" s="470"/>
      <c r="BT44" s="455" t="s">
        <v>545</v>
      </c>
      <c r="BU44" s="456"/>
      <c r="BV44" s="456"/>
      <c r="BW44" s="456"/>
      <c r="BX44" s="456"/>
      <c r="BY44" s="457"/>
      <c r="BZ44" s="471">
        <v>53</v>
      </c>
      <c r="CA44" s="469"/>
      <c r="CB44" s="469"/>
      <c r="CC44" s="469"/>
      <c r="CD44" s="470"/>
      <c r="CE44" s="471">
        <v>200</v>
      </c>
      <c r="CF44" s="469"/>
      <c r="CG44" s="469"/>
      <c r="CH44" s="469"/>
      <c r="CI44" s="469"/>
      <c r="CJ44" s="470"/>
      <c r="CK44" s="471">
        <v>51.4</v>
      </c>
      <c r="CL44" s="469"/>
      <c r="CM44" s="469"/>
      <c r="CN44" s="469"/>
      <c r="CO44" s="469"/>
      <c r="CP44" s="469"/>
      <c r="CQ44" s="470"/>
      <c r="CR44" s="471">
        <v>0.156</v>
      </c>
      <c r="CS44" s="469"/>
      <c r="CT44" s="469"/>
      <c r="CU44" s="469"/>
      <c r="CV44" s="469"/>
      <c r="CW44" s="469"/>
      <c r="CX44" s="470"/>
      <c r="CY44" s="455" t="s">
        <v>554</v>
      </c>
      <c r="CZ44" s="456"/>
      <c r="DA44" s="456"/>
      <c r="DB44" s="456"/>
      <c r="DC44" s="456"/>
      <c r="DD44" s="457"/>
      <c r="DE44" s="471">
        <v>1.25</v>
      </c>
      <c r="DF44" s="469"/>
      <c r="DG44" s="469"/>
      <c r="DH44" s="469"/>
      <c r="DI44" s="470"/>
      <c r="DJ44" s="471">
        <v>2023</v>
      </c>
      <c r="DK44" s="469"/>
      <c r="DL44" s="469"/>
      <c r="DM44" s="469"/>
      <c r="DN44" s="469"/>
      <c r="DO44" s="470"/>
      <c r="DP44" s="471">
        <v>2023</v>
      </c>
      <c r="DQ44" s="469"/>
      <c r="DR44" s="469"/>
      <c r="DS44" s="469"/>
      <c r="DT44" s="469"/>
      <c r="DU44" s="470"/>
      <c r="DV44" s="485"/>
      <c r="DW44" s="486"/>
      <c r="DX44" s="486"/>
      <c r="DY44" s="487"/>
      <c r="DZ44" s="485"/>
      <c r="EA44" s="486"/>
      <c r="EB44" s="486"/>
      <c r="EC44" s="487"/>
      <c r="ED44" s="485"/>
      <c r="EE44" s="486"/>
      <c r="EF44" s="486"/>
      <c r="EG44" s="487"/>
      <c r="EH44" s="485"/>
      <c r="EI44" s="486"/>
      <c r="EJ44" s="486"/>
      <c r="EK44" s="486"/>
      <c r="EL44" s="486"/>
      <c r="EM44" s="487"/>
      <c r="EN44" s="485"/>
      <c r="EO44" s="486"/>
      <c r="EP44" s="486"/>
      <c r="EQ44" s="487"/>
      <c r="ER44" s="485"/>
      <c r="ES44" s="486"/>
      <c r="ET44" s="486"/>
      <c r="EU44" s="487"/>
      <c r="EV44" s="485"/>
      <c r="EW44" s="486"/>
      <c r="EX44" s="486"/>
      <c r="EY44" s="487"/>
      <c r="EZ44" s="485"/>
      <c r="FA44" s="486"/>
      <c r="FB44" s="486"/>
      <c r="FC44" s="486"/>
      <c r="FD44" s="486"/>
      <c r="FE44" s="487"/>
      <c r="FF44" s="485"/>
      <c r="FG44" s="486"/>
      <c r="FH44" s="486"/>
      <c r="FI44" s="486"/>
      <c r="FJ44" s="486"/>
      <c r="FK44" s="486"/>
      <c r="FL44" s="487"/>
      <c r="FM44" s="485"/>
      <c r="FN44" s="486"/>
      <c r="FO44" s="486"/>
      <c r="FP44" s="486"/>
      <c r="FQ44" s="486"/>
      <c r="FR44" s="486"/>
      <c r="FS44" s="487"/>
      <c r="FT44" s="485"/>
      <c r="FU44" s="486"/>
      <c r="FV44" s="486"/>
      <c r="FW44" s="486"/>
      <c r="FX44" s="486"/>
      <c r="FY44" s="486"/>
      <c r="FZ44" s="487"/>
      <c r="GA44" s="485"/>
      <c r="GB44" s="486"/>
      <c r="GC44" s="486"/>
      <c r="GD44" s="486"/>
      <c r="GE44" s="486"/>
      <c r="GF44" s="486"/>
      <c r="GG44" s="487"/>
      <c r="GH44" s="485"/>
      <c r="GI44" s="486"/>
      <c r="GJ44" s="486"/>
      <c r="GK44" s="486"/>
      <c r="GL44" s="486"/>
      <c r="GM44" s="486"/>
      <c r="GN44" s="487"/>
      <c r="GO44" s="485"/>
      <c r="GP44" s="486"/>
      <c r="GQ44" s="486"/>
      <c r="GR44" s="486"/>
      <c r="GS44" s="486"/>
      <c r="GT44" s="486"/>
      <c r="GU44" s="486"/>
      <c r="GV44" s="486"/>
      <c r="GW44" s="486"/>
      <c r="GX44" s="486"/>
      <c r="GY44" s="486"/>
      <c r="GZ44" s="487"/>
      <c r="HA44" s="485"/>
      <c r="HB44" s="486"/>
      <c r="HC44" s="486"/>
      <c r="HD44" s="486"/>
      <c r="HE44" s="486"/>
      <c r="HF44" s="487"/>
      <c r="HG44" s="485"/>
      <c r="HH44" s="486"/>
      <c r="HI44" s="486"/>
      <c r="HJ44" s="486"/>
      <c r="HK44" s="486"/>
      <c r="HL44" s="487"/>
      <c r="HM44" s="485"/>
      <c r="HN44" s="486"/>
      <c r="HO44" s="486"/>
      <c r="HP44" s="486"/>
      <c r="HQ44" s="486"/>
      <c r="HR44" s="487"/>
      <c r="HS44" s="485"/>
      <c r="HT44" s="486"/>
      <c r="HU44" s="486"/>
      <c r="HV44" s="486"/>
      <c r="HW44" s="486"/>
      <c r="HX44" s="486"/>
      <c r="HY44" s="486"/>
      <c r="HZ44" s="486"/>
      <c r="IA44" s="486"/>
      <c r="IB44" s="487"/>
      <c r="IC44" s="485"/>
      <c r="ID44" s="486"/>
      <c r="IE44" s="486"/>
      <c r="IF44" s="486"/>
      <c r="IG44" s="486"/>
      <c r="IH44" s="487"/>
      <c r="II44" s="78"/>
    </row>
    <row r="45" spans="1:243" s="23" customFormat="1" ht="24" customHeight="1" outlineLevel="1" x14ac:dyDescent="0.15">
      <c r="A45" s="491"/>
      <c r="B45" s="492"/>
      <c r="C45" s="492"/>
      <c r="D45" s="493"/>
      <c r="E45" s="527"/>
      <c r="F45" s="528"/>
      <c r="G45" s="528"/>
      <c r="H45" s="528"/>
      <c r="I45" s="528"/>
      <c r="J45" s="528"/>
      <c r="K45" s="528"/>
      <c r="L45" s="528"/>
      <c r="M45" s="528"/>
      <c r="N45" s="528"/>
      <c r="O45" s="528"/>
      <c r="P45" s="528"/>
      <c r="Q45" s="528"/>
      <c r="R45" s="528"/>
      <c r="S45" s="528"/>
      <c r="T45" s="528"/>
      <c r="U45" s="528"/>
      <c r="V45" s="529"/>
      <c r="W45" s="491"/>
      <c r="X45" s="492"/>
      <c r="Y45" s="492"/>
      <c r="Z45" s="492"/>
      <c r="AA45" s="492"/>
      <c r="AB45" s="492"/>
      <c r="AC45" s="492"/>
      <c r="AD45" s="493"/>
      <c r="AE45" s="536"/>
      <c r="AF45" s="537"/>
      <c r="AG45" s="537"/>
      <c r="AH45" s="537"/>
      <c r="AI45" s="537"/>
      <c r="AJ45" s="537"/>
      <c r="AK45" s="538"/>
      <c r="AL45" s="860" t="s">
        <v>555</v>
      </c>
      <c r="AM45" s="861"/>
      <c r="AN45" s="861"/>
      <c r="AO45" s="861"/>
      <c r="AP45" s="861"/>
      <c r="AQ45" s="861"/>
      <c r="AR45" s="861"/>
      <c r="AS45" s="861"/>
      <c r="AT45" s="861"/>
      <c r="AU45" s="861"/>
      <c r="AV45" s="861"/>
      <c r="AW45" s="861"/>
      <c r="AX45" s="861"/>
      <c r="AY45" s="862"/>
      <c r="AZ45" s="469">
        <v>65</v>
      </c>
      <c r="BA45" s="469"/>
      <c r="BB45" s="469"/>
      <c r="BC45" s="469"/>
      <c r="BD45" s="469"/>
      <c r="BE45" s="470"/>
      <c r="BF45" s="471">
        <v>9.5</v>
      </c>
      <c r="BG45" s="469"/>
      <c r="BH45" s="469"/>
      <c r="BI45" s="469"/>
      <c r="BJ45" s="469"/>
      <c r="BK45" s="469"/>
      <c r="BL45" s="470"/>
      <c r="BM45" s="471">
        <v>0.22</v>
      </c>
      <c r="BN45" s="469"/>
      <c r="BO45" s="469"/>
      <c r="BP45" s="469"/>
      <c r="BQ45" s="469"/>
      <c r="BR45" s="469"/>
      <c r="BS45" s="470"/>
      <c r="BT45" s="455" t="s">
        <v>545</v>
      </c>
      <c r="BU45" s="456"/>
      <c r="BV45" s="456"/>
      <c r="BW45" s="456"/>
      <c r="BX45" s="456"/>
      <c r="BY45" s="457"/>
      <c r="BZ45" s="471">
        <v>0.23</v>
      </c>
      <c r="CA45" s="469"/>
      <c r="CB45" s="469"/>
      <c r="CC45" s="469"/>
      <c r="CD45" s="470"/>
      <c r="CE45" s="471">
        <v>200</v>
      </c>
      <c r="CF45" s="469"/>
      <c r="CG45" s="469"/>
      <c r="CH45" s="469"/>
      <c r="CI45" s="469"/>
      <c r="CJ45" s="470"/>
      <c r="CK45" s="471">
        <v>40.299999999999997</v>
      </c>
      <c r="CL45" s="469"/>
      <c r="CM45" s="469"/>
      <c r="CN45" s="469"/>
      <c r="CO45" s="469"/>
      <c r="CP45" s="469"/>
      <c r="CQ45" s="470"/>
      <c r="CR45" s="471">
        <v>0.22</v>
      </c>
      <c r="CS45" s="469"/>
      <c r="CT45" s="469"/>
      <c r="CU45" s="469"/>
      <c r="CV45" s="469"/>
      <c r="CW45" s="469"/>
      <c r="CX45" s="470"/>
      <c r="CY45" s="455" t="s">
        <v>545</v>
      </c>
      <c r="CZ45" s="456"/>
      <c r="DA45" s="456"/>
      <c r="DB45" s="456"/>
      <c r="DC45" s="456"/>
      <c r="DD45" s="457"/>
      <c r="DE45" s="471">
        <v>0.98</v>
      </c>
      <c r="DF45" s="469"/>
      <c r="DG45" s="469"/>
      <c r="DH45" s="469"/>
      <c r="DI45" s="470"/>
      <c r="DJ45" s="471">
        <v>2023</v>
      </c>
      <c r="DK45" s="469"/>
      <c r="DL45" s="469"/>
      <c r="DM45" s="469"/>
      <c r="DN45" s="469"/>
      <c r="DO45" s="470"/>
      <c r="DP45" s="471">
        <v>2023</v>
      </c>
      <c r="DQ45" s="469"/>
      <c r="DR45" s="469"/>
      <c r="DS45" s="469"/>
      <c r="DT45" s="469"/>
      <c r="DU45" s="470"/>
      <c r="DV45" s="481"/>
      <c r="DW45" s="482"/>
      <c r="DX45" s="482"/>
      <c r="DY45" s="483"/>
      <c r="DZ45" s="481"/>
      <c r="EA45" s="482"/>
      <c r="EB45" s="482"/>
      <c r="EC45" s="483"/>
      <c r="ED45" s="481"/>
      <c r="EE45" s="482"/>
      <c r="EF45" s="482"/>
      <c r="EG45" s="483"/>
      <c r="EH45" s="481"/>
      <c r="EI45" s="482"/>
      <c r="EJ45" s="482"/>
      <c r="EK45" s="482"/>
      <c r="EL45" s="482"/>
      <c r="EM45" s="483"/>
      <c r="EN45" s="481"/>
      <c r="EO45" s="482"/>
      <c r="EP45" s="482"/>
      <c r="EQ45" s="483"/>
      <c r="ER45" s="481"/>
      <c r="ES45" s="482"/>
      <c r="ET45" s="482"/>
      <c r="EU45" s="483"/>
      <c r="EV45" s="481"/>
      <c r="EW45" s="482"/>
      <c r="EX45" s="482"/>
      <c r="EY45" s="483"/>
      <c r="EZ45" s="481"/>
      <c r="FA45" s="482"/>
      <c r="FB45" s="482"/>
      <c r="FC45" s="482"/>
      <c r="FD45" s="482"/>
      <c r="FE45" s="483"/>
      <c r="FF45" s="481"/>
      <c r="FG45" s="482"/>
      <c r="FH45" s="482"/>
      <c r="FI45" s="482"/>
      <c r="FJ45" s="482"/>
      <c r="FK45" s="482"/>
      <c r="FL45" s="483"/>
      <c r="FM45" s="481"/>
      <c r="FN45" s="482"/>
      <c r="FO45" s="482"/>
      <c r="FP45" s="482"/>
      <c r="FQ45" s="482"/>
      <c r="FR45" s="482"/>
      <c r="FS45" s="483"/>
      <c r="FT45" s="481"/>
      <c r="FU45" s="482"/>
      <c r="FV45" s="482"/>
      <c r="FW45" s="482"/>
      <c r="FX45" s="482"/>
      <c r="FY45" s="482"/>
      <c r="FZ45" s="483"/>
      <c r="GA45" s="481"/>
      <c r="GB45" s="482"/>
      <c r="GC45" s="482"/>
      <c r="GD45" s="482"/>
      <c r="GE45" s="482"/>
      <c r="GF45" s="482"/>
      <c r="GG45" s="483"/>
      <c r="GH45" s="481"/>
      <c r="GI45" s="482"/>
      <c r="GJ45" s="482"/>
      <c r="GK45" s="482"/>
      <c r="GL45" s="482"/>
      <c r="GM45" s="482"/>
      <c r="GN45" s="483"/>
      <c r="GO45" s="481"/>
      <c r="GP45" s="482"/>
      <c r="GQ45" s="482"/>
      <c r="GR45" s="482"/>
      <c r="GS45" s="482"/>
      <c r="GT45" s="482"/>
      <c r="GU45" s="482"/>
      <c r="GV45" s="482"/>
      <c r="GW45" s="482"/>
      <c r="GX45" s="482"/>
      <c r="GY45" s="482"/>
      <c r="GZ45" s="483"/>
      <c r="HA45" s="481"/>
      <c r="HB45" s="482"/>
      <c r="HC45" s="482"/>
      <c r="HD45" s="482"/>
      <c r="HE45" s="482"/>
      <c r="HF45" s="483"/>
      <c r="HG45" s="481"/>
      <c r="HH45" s="482"/>
      <c r="HI45" s="482"/>
      <c r="HJ45" s="482"/>
      <c r="HK45" s="482"/>
      <c r="HL45" s="483"/>
      <c r="HM45" s="481"/>
      <c r="HN45" s="482"/>
      <c r="HO45" s="482"/>
      <c r="HP45" s="482"/>
      <c r="HQ45" s="482"/>
      <c r="HR45" s="483"/>
      <c r="HS45" s="481"/>
      <c r="HT45" s="482"/>
      <c r="HU45" s="482"/>
      <c r="HV45" s="482"/>
      <c r="HW45" s="482"/>
      <c r="HX45" s="482"/>
      <c r="HY45" s="482"/>
      <c r="HZ45" s="482"/>
      <c r="IA45" s="482"/>
      <c r="IB45" s="483"/>
      <c r="IC45" s="481"/>
      <c r="ID45" s="482"/>
      <c r="IE45" s="482"/>
      <c r="IF45" s="482"/>
      <c r="IG45" s="482"/>
      <c r="IH45" s="483"/>
      <c r="II45" s="78"/>
    </row>
    <row r="46" spans="1:243" s="23" customFormat="1" ht="22.5" customHeight="1" outlineLevel="1" x14ac:dyDescent="0.15">
      <c r="A46" s="453" t="s">
        <v>106</v>
      </c>
      <c r="B46" s="454"/>
      <c r="C46" s="454"/>
      <c r="D46" s="454"/>
      <c r="E46" s="455" t="str">
        <f>Мероприятия!D22</f>
        <v xml:space="preserve">Реконструкция тепловых сетей от котельной №1 в  с. Ома (до д. Почтовая 28 - увеличение диаметра) </v>
      </c>
      <c r="F46" s="456"/>
      <c r="G46" s="456"/>
      <c r="H46" s="456"/>
      <c r="I46" s="456"/>
      <c r="J46" s="456"/>
      <c r="K46" s="456"/>
      <c r="L46" s="456"/>
      <c r="M46" s="456"/>
      <c r="N46" s="456"/>
      <c r="O46" s="456"/>
      <c r="P46" s="456"/>
      <c r="Q46" s="456"/>
      <c r="R46" s="456"/>
      <c r="S46" s="456"/>
      <c r="T46" s="456"/>
      <c r="U46" s="456"/>
      <c r="V46" s="457"/>
      <c r="W46" s="454" t="s">
        <v>446</v>
      </c>
      <c r="X46" s="454"/>
      <c r="Y46" s="454"/>
      <c r="Z46" s="454"/>
      <c r="AA46" s="454"/>
      <c r="AB46" s="454"/>
      <c r="AC46" s="454"/>
      <c r="AD46" s="454"/>
      <c r="AE46" s="458" t="s">
        <v>410</v>
      </c>
      <c r="AF46" s="459"/>
      <c r="AG46" s="459"/>
      <c r="AH46" s="459"/>
      <c r="AI46" s="459"/>
      <c r="AJ46" s="459"/>
      <c r="AK46" s="459"/>
      <c r="AL46" s="466" t="s">
        <v>567</v>
      </c>
      <c r="AM46" s="467"/>
      <c r="AN46" s="467"/>
      <c r="AO46" s="467"/>
      <c r="AP46" s="467"/>
      <c r="AQ46" s="467"/>
      <c r="AR46" s="467"/>
      <c r="AS46" s="467"/>
      <c r="AT46" s="467"/>
      <c r="AU46" s="467"/>
      <c r="AV46" s="467"/>
      <c r="AW46" s="467"/>
      <c r="AX46" s="467"/>
      <c r="AY46" s="468"/>
      <c r="AZ46" s="469">
        <v>65</v>
      </c>
      <c r="BA46" s="469"/>
      <c r="BB46" s="469"/>
      <c r="BC46" s="469"/>
      <c r="BD46" s="469"/>
      <c r="BE46" s="470"/>
      <c r="BF46" s="471">
        <v>6.75</v>
      </c>
      <c r="BG46" s="469"/>
      <c r="BH46" s="469"/>
      <c r="BI46" s="469"/>
      <c r="BJ46" s="469"/>
      <c r="BK46" s="469"/>
      <c r="BL46" s="470"/>
      <c r="BM46" s="471">
        <v>0.38</v>
      </c>
      <c r="BN46" s="469"/>
      <c r="BO46" s="469"/>
      <c r="BP46" s="469"/>
      <c r="BQ46" s="469"/>
      <c r="BR46" s="469"/>
      <c r="BS46" s="470"/>
      <c r="BT46" s="455" t="s">
        <v>568</v>
      </c>
      <c r="BU46" s="456"/>
      <c r="BV46" s="456"/>
      <c r="BW46" s="456"/>
      <c r="BX46" s="456"/>
      <c r="BY46" s="457"/>
      <c r="BZ46" s="471">
        <v>0.13500000000000001</v>
      </c>
      <c r="CA46" s="469"/>
      <c r="CB46" s="469"/>
      <c r="CC46" s="469"/>
      <c r="CD46" s="470"/>
      <c r="CE46" s="471">
        <v>100</v>
      </c>
      <c r="CF46" s="469"/>
      <c r="CG46" s="469"/>
      <c r="CH46" s="469"/>
      <c r="CI46" s="469"/>
      <c r="CJ46" s="470"/>
      <c r="CK46" s="471">
        <v>17.5</v>
      </c>
      <c r="CL46" s="469"/>
      <c r="CM46" s="469"/>
      <c r="CN46" s="469"/>
      <c r="CO46" s="469"/>
      <c r="CP46" s="469"/>
      <c r="CQ46" s="470"/>
      <c r="CR46" s="471">
        <v>0.38</v>
      </c>
      <c r="CS46" s="469"/>
      <c r="CT46" s="469"/>
      <c r="CU46" s="469"/>
      <c r="CV46" s="469"/>
      <c r="CW46" s="469"/>
      <c r="CX46" s="470"/>
      <c r="CY46" s="455" t="s">
        <v>568</v>
      </c>
      <c r="CZ46" s="456"/>
      <c r="DA46" s="456"/>
      <c r="DB46" s="456"/>
      <c r="DC46" s="456"/>
      <c r="DD46" s="457"/>
      <c r="DE46" s="471">
        <v>0.35099999999999998</v>
      </c>
      <c r="DF46" s="469"/>
      <c r="DG46" s="469"/>
      <c r="DH46" s="469"/>
      <c r="DI46" s="470"/>
      <c r="DJ46" s="471">
        <f>Мероприятия!I22</f>
        <v>2023</v>
      </c>
      <c r="DK46" s="469"/>
      <c r="DL46" s="469"/>
      <c r="DM46" s="469"/>
      <c r="DN46" s="469"/>
      <c r="DO46" s="470"/>
      <c r="DP46" s="471">
        <f>Мероприятия!J22</f>
        <v>2023</v>
      </c>
      <c r="DQ46" s="469"/>
      <c r="DR46" s="469"/>
      <c r="DS46" s="469"/>
      <c r="DT46" s="469"/>
      <c r="DU46" s="470"/>
      <c r="DV46" s="460">
        <f>Мероприятия!Q22</f>
        <v>1899.4245583333336</v>
      </c>
      <c r="DW46" s="461"/>
      <c r="DX46" s="461"/>
      <c r="DY46" s="462"/>
      <c r="DZ46" s="460">
        <v>0</v>
      </c>
      <c r="EA46" s="461"/>
      <c r="EB46" s="461"/>
      <c r="EC46" s="462"/>
      <c r="ED46" s="460">
        <f t="shared" si="2"/>
        <v>1899.4245583333336</v>
      </c>
      <c r="EE46" s="461"/>
      <c r="EF46" s="461"/>
      <c r="EG46" s="462"/>
      <c r="EH46" s="460">
        <v>0</v>
      </c>
      <c r="EI46" s="461"/>
      <c r="EJ46" s="461"/>
      <c r="EK46" s="461"/>
      <c r="EL46" s="461"/>
      <c r="EM46" s="462"/>
      <c r="EN46" s="460">
        <f>Мероприятия!S22</f>
        <v>1899.4245583333336</v>
      </c>
      <c r="EO46" s="461"/>
      <c r="EP46" s="461"/>
      <c r="EQ46" s="462"/>
      <c r="ER46" s="460">
        <f>Мероприятия!W22</f>
        <v>0</v>
      </c>
      <c r="ES46" s="461"/>
      <c r="ET46" s="461"/>
      <c r="EU46" s="462"/>
      <c r="EV46" s="460">
        <f>Мероприятия!AA22</f>
        <v>0</v>
      </c>
      <c r="EW46" s="461"/>
      <c r="EX46" s="461"/>
      <c r="EY46" s="461"/>
      <c r="EZ46" s="460">
        <f>DV46-EH46-EN46-ER46-EV46</f>
        <v>0</v>
      </c>
      <c r="FA46" s="461"/>
      <c r="FB46" s="461"/>
      <c r="FC46" s="461"/>
      <c r="FD46" s="461"/>
      <c r="FE46" s="462"/>
      <c r="FF46" s="461">
        <f>Мероприятия!AJ22</f>
        <v>1899.4245583333336</v>
      </c>
      <c r="FG46" s="461"/>
      <c r="FH46" s="461"/>
      <c r="FI46" s="461"/>
      <c r="FJ46" s="461"/>
      <c r="FK46" s="461"/>
      <c r="FL46" s="462"/>
      <c r="FM46" s="460">
        <f>Мероприятия!AH22</f>
        <v>0</v>
      </c>
      <c r="FN46" s="461"/>
      <c r="FO46" s="461"/>
      <c r="FP46" s="461"/>
      <c r="FQ46" s="461"/>
      <c r="FR46" s="461"/>
      <c r="FS46" s="462"/>
      <c r="FT46" s="460">
        <v>0</v>
      </c>
      <c r="FU46" s="461"/>
      <c r="FV46" s="461"/>
      <c r="FW46" s="461"/>
      <c r="FX46" s="461"/>
      <c r="FY46" s="461"/>
      <c r="FZ46" s="462"/>
      <c r="GA46" s="460">
        <v>0</v>
      </c>
      <c r="GB46" s="461"/>
      <c r="GC46" s="461"/>
      <c r="GD46" s="461"/>
      <c r="GE46" s="461"/>
      <c r="GF46" s="461"/>
      <c r="GG46" s="462"/>
      <c r="GH46" s="460">
        <v>0</v>
      </c>
      <c r="GI46" s="461"/>
      <c r="GJ46" s="461"/>
      <c r="GK46" s="461"/>
      <c r="GL46" s="461"/>
      <c r="GM46" s="461"/>
      <c r="GN46" s="462"/>
      <c r="GO46" s="460">
        <v>0</v>
      </c>
      <c r="GP46" s="461"/>
      <c r="GQ46" s="461"/>
      <c r="GR46" s="461"/>
      <c r="GS46" s="461"/>
      <c r="GT46" s="461"/>
      <c r="GU46" s="461"/>
      <c r="GV46" s="461"/>
      <c r="GW46" s="461"/>
      <c r="GX46" s="461"/>
      <c r="GY46" s="461"/>
      <c r="GZ46" s="462"/>
      <c r="HA46" s="460">
        <v>0</v>
      </c>
      <c r="HB46" s="461"/>
      <c r="HC46" s="461"/>
      <c r="HD46" s="461"/>
      <c r="HE46" s="461"/>
      <c r="HF46" s="462"/>
      <c r="HG46" s="460">
        <v>0</v>
      </c>
      <c r="HH46" s="461"/>
      <c r="HI46" s="461"/>
      <c r="HJ46" s="461"/>
      <c r="HK46" s="461"/>
      <c r="HL46" s="462"/>
      <c r="HM46" s="460">
        <v>0</v>
      </c>
      <c r="HN46" s="461"/>
      <c r="HO46" s="461"/>
      <c r="HP46" s="461"/>
      <c r="HQ46" s="461"/>
      <c r="HR46" s="462"/>
      <c r="HS46" s="460">
        <f>Мероприятия!AG22</f>
        <v>0</v>
      </c>
      <c r="HT46" s="461"/>
      <c r="HU46" s="461"/>
      <c r="HV46" s="461"/>
      <c r="HW46" s="461"/>
      <c r="HX46" s="461"/>
      <c r="HY46" s="461"/>
      <c r="HZ46" s="461"/>
      <c r="IA46" s="461"/>
      <c r="IB46" s="462"/>
      <c r="IC46" s="460">
        <v>0</v>
      </c>
      <c r="ID46" s="461"/>
      <c r="IE46" s="461"/>
      <c r="IF46" s="461"/>
      <c r="IG46" s="461"/>
      <c r="IH46" s="462"/>
      <c r="II46" s="78">
        <f>SUM(FF46:IH46)-DV46</f>
        <v>0</v>
      </c>
    </row>
    <row r="47" spans="1:243" s="23" customFormat="1" ht="9" customHeight="1" x14ac:dyDescent="0.15">
      <c r="A47" s="617" t="s">
        <v>107</v>
      </c>
      <c r="B47" s="618"/>
      <c r="C47" s="618"/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  <c r="AC47" s="618"/>
      <c r="AD47" s="618"/>
      <c r="AE47" s="618"/>
      <c r="AF47" s="618"/>
      <c r="AG47" s="618"/>
      <c r="AH47" s="618"/>
      <c r="AI47" s="618"/>
      <c r="AJ47" s="618"/>
      <c r="AK47" s="618"/>
      <c r="AL47" s="618"/>
      <c r="AM47" s="618"/>
      <c r="AN47" s="618"/>
      <c r="AO47" s="618"/>
      <c r="AP47" s="618"/>
      <c r="AQ47" s="618"/>
      <c r="AR47" s="618"/>
      <c r="AS47" s="618"/>
      <c r="AT47" s="618"/>
      <c r="AU47" s="618"/>
      <c r="AV47" s="618"/>
      <c r="AW47" s="618"/>
      <c r="AX47" s="618"/>
      <c r="AY47" s="618"/>
      <c r="AZ47" s="618"/>
      <c r="BA47" s="618"/>
      <c r="BB47" s="618"/>
      <c r="BC47" s="618"/>
      <c r="BD47" s="618"/>
      <c r="BE47" s="618"/>
      <c r="BF47" s="618"/>
      <c r="BG47" s="618"/>
      <c r="BH47" s="618"/>
      <c r="BI47" s="618"/>
      <c r="BJ47" s="618"/>
      <c r="BK47" s="618"/>
      <c r="BL47" s="618"/>
      <c r="BM47" s="618"/>
      <c r="BN47" s="618"/>
      <c r="BO47" s="618"/>
      <c r="BP47" s="618"/>
      <c r="BQ47" s="618"/>
      <c r="BR47" s="618"/>
      <c r="BS47" s="618"/>
      <c r="BT47" s="618"/>
      <c r="BU47" s="618"/>
      <c r="BV47" s="618"/>
      <c r="BW47" s="618"/>
      <c r="BX47" s="618"/>
      <c r="BY47" s="618"/>
      <c r="BZ47" s="618"/>
      <c r="CA47" s="618"/>
      <c r="CB47" s="618"/>
      <c r="CC47" s="618"/>
      <c r="CD47" s="618"/>
      <c r="CE47" s="618"/>
      <c r="CF47" s="618"/>
      <c r="CG47" s="618"/>
      <c r="CH47" s="618"/>
      <c r="CI47" s="618"/>
      <c r="CJ47" s="618"/>
      <c r="CK47" s="618"/>
      <c r="CL47" s="618"/>
      <c r="CM47" s="618"/>
      <c r="CN47" s="618"/>
      <c r="CO47" s="618"/>
      <c r="CP47" s="618"/>
      <c r="CQ47" s="618"/>
      <c r="CR47" s="618"/>
      <c r="CS47" s="618"/>
      <c r="CT47" s="618"/>
      <c r="CU47" s="618"/>
      <c r="CV47" s="618"/>
      <c r="CW47" s="618"/>
      <c r="CX47" s="618"/>
      <c r="CY47" s="618"/>
      <c r="CZ47" s="618"/>
      <c r="DA47" s="618"/>
      <c r="DB47" s="618"/>
      <c r="DC47" s="618"/>
      <c r="DD47" s="618"/>
      <c r="DE47" s="618"/>
      <c r="DF47" s="618"/>
      <c r="DG47" s="618"/>
      <c r="DH47" s="618"/>
      <c r="DI47" s="619"/>
      <c r="DJ47" s="453"/>
      <c r="DK47" s="454"/>
      <c r="DL47" s="454"/>
      <c r="DM47" s="454"/>
      <c r="DN47" s="454"/>
      <c r="DO47" s="576"/>
      <c r="DP47" s="453"/>
      <c r="DQ47" s="454"/>
      <c r="DR47" s="454"/>
      <c r="DS47" s="454"/>
      <c r="DT47" s="454"/>
      <c r="DU47" s="576"/>
      <c r="DV47" s="605"/>
      <c r="DW47" s="606"/>
      <c r="DX47" s="606"/>
      <c r="DY47" s="607"/>
      <c r="DZ47" s="605"/>
      <c r="EA47" s="606"/>
      <c r="EB47" s="606"/>
      <c r="EC47" s="607"/>
      <c r="ED47" s="605"/>
      <c r="EE47" s="606"/>
      <c r="EF47" s="606"/>
      <c r="EG47" s="607"/>
      <c r="EH47" s="605"/>
      <c r="EI47" s="606"/>
      <c r="EJ47" s="606"/>
      <c r="EK47" s="606"/>
      <c r="EL47" s="606"/>
      <c r="EM47" s="607"/>
      <c r="EN47" s="605"/>
      <c r="EO47" s="606"/>
      <c r="EP47" s="606"/>
      <c r="EQ47" s="607"/>
      <c r="ER47" s="605"/>
      <c r="ES47" s="606"/>
      <c r="ET47" s="606"/>
      <c r="EU47" s="607"/>
      <c r="EV47" s="605"/>
      <c r="EW47" s="606"/>
      <c r="EX47" s="606"/>
      <c r="EY47" s="606"/>
      <c r="EZ47" s="605"/>
      <c r="FA47" s="606"/>
      <c r="FB47" s="606"/>
      <c r="FC47" s="606"/>
      <c r="FD47" s="606"/>
      <c r="FE47" s="607"/>
      <c r="FF47" s="606"/>
      <c r="FG47" s="606"/>
      <c r="FH47" s="606"/>
      <c r="FI47" s="606"/>
      <c r="FJ47" s="606"/>
      <c r="FK47" s="606"/>
      <c r="FL47" s="607"/>
      <c r="FM47" s="605"/>
      <c r="FN47" s="606"/>
      <c r="FO47" s="606"/>
      <c r="FP47" s="606"/>
      <c r="FQ47" s="606"/>
      <c r="FR47" s="606"/>
      <c r="FS47" s="607"/>
      <c r="FT47" s="605"/>
      <c r="FU47" s="606"/>
      <c r="FV47" s="606"/>
      <c r="FW47" s="606"/>
      <c r="FX47" s="606"/>
      <c r="FY47" s="606"/>
      <c r="FZ47" s="607"/>
      <c r="GA47" s="605"/>
      <c r="GB47" s="606"/>
      <c r="GC47" s="606"/>
      <c r="GD47" s="606"/>
      <c r="GE47" s="606"/>
      <c r="GF47" s="606"/>
      <c r="GG47" s="607"/>
      <c r="GH47" s="605"/>
      <c r="GI47" s="606"/>
      <c r="GJ47" s="606"/>
      <c r="GK47" s="606"/>
      <c r="GL47" s="606"/>
      <c r="GM47" s="606"/>
      <c r="GN47" s="607"/>
      <c r="GO47" s="605"/>
      <c r="GP47" s="606"/>
      <c r="GQ47" s="606"/>
      <c r="GR47" s="606"/>
      <c r="GS47" s="606"/>
      <c r="GT47" s="606"/>
      <c r="GU47" s="606"/>
      <c r="GV47" s="606"/>
      <c r="GW47" s="606"/>
      <c r="GX47" s="606"/>
      <c r="GY47" s="606"/>
      <c r="GZ47" s="607"/>
      <c r="HA47" s="605"/>
      <c r="HB47" s="606"/>
      <c r="HC47" s="606"/>
      <c r="HD47" s="606"/>
      <c r="HE47" s="606"/>
      <c r="HF47" s="607"/>
      <c r="HG47" s="605"/>
      <c r="HH47" s="606"/>
      <c r="HI47" s="606"/>
      <c r="HJ47" s="606"/>
      <c r="HK47" s="606"/>
      <c r="HL47" s="607"/>
      <c r="HM47" s="605"/>
      <c r="HN47" s="606"/>
      <c r="HO47" s="606"/>
      <c r="HP47" s="606"/>
      <c r="HQ47" s="606"/>
      <c r="HR47" s="607"/>
      <c r="HS47" s="605"/>
      <c r="HT47" s="606"/>
      <c r="HU47" s="606"/>
      <c r="HV47" s="606"/>
      <c r="HW47" s="606"/>
      <c r="HX47" s="606"/>
      <c r="HY47" s="606"/>
      <c r="HZ47" s="606"/>
      <c r="IA47" s="606"/>
      <c r="IB47" s="607"/>
      <c r="IC47" s="605"/>
      <c r="ID47" s="606"/>
      <c r="IE47" s="606"/>
      <c r="IF47" s="606"/>
      <c r="IG47" s="606"/>
      <c r="IH47" s="607"/>
    </row>
    <row r="48" spans="1:243" s="23" customFormat="1" ht="21.75" customHeight="1" outlineLevel="1" x14ac:dyDescent="0.15">
      <c r="A48" s="453" t="s">
        <v>108</v>
      </c>
      <c r="B48" s="454"/>
      <c r="C48" s="454"/>
      <c r="D48" s="454"/>
      <c r="E48" s="455" t="str">
        <f>Мероприятия!D7</f>
        <v>Проектирование и реконструкция здания котельной №1 в с. Великовисочное</v>
      </c>
      <c r="F48" s="456"/>
      <c r="G48" s="456"/>
      <c r="H48" s="456"/>
      <c r="I48" s="456"/>
      <c r="J48" s="456"/>
      <c r="K48" s="456"/>
      <c r="L48" s="456"/>
      <c r="M48" s="456"/>
      <c r="N48" s="456"/>
      <c r="O48" s="456"/>
      <c r="P48" s="456"/>
      <c r="Q48" s="456"/>
      <c r="R48" s="456"/>
      <c r="S48" s="456"/>
      <c r="T48" s="456"/>
      <c r="U48" s="456"/>
      <c r="V48" s="457"/>
      <c r="W48" s="454" t="s">
        <v>401</v>
      </c>
      <c r="X48" s="454"/>
      <c r="Y48" s="454"/>
      <c r="Z48" s="454"/>
      <c r="AA48" s="454"/>
      <c r="AB48" s="454"/>
      <c r="AC48" s="454"/>
      <c r="AD48" s="454"/>
      <c r="AE48" s="458" t="s">
        <v>397</v>
      </c>
      <c r="AF48" s="459"/>
      <c r="AG48" s="459"/>
      <c r="AH48" s="459"/>
      <c r="AI48" s="459"/>
      <c r="AJ48" s="459"/>
      <c r="AK48" s="459"/>
      <c r="AL48" s="466" t="s">
        <v>402</v>
      </c>
      <c r="AM48" s="467"/>
      <c r="AN48" s="467"/>
      <c r="AO48" s="467"/>
      <c r="AP48" s="467"/>
      <c r="AQ48" s="467"/>
      <c r="AR48" s="467"/>
      <c r="AS48" s="467"/>
      <c r="AT48" s="467"/>
      <c r="AU48" s="467"/>
      <c r="AV48" s="467"/>
      <c r="AW48" s="467"/>
      <c r="AX48" s="467"/>
      <c r="AY48" s="468"/>
      <c r="AZ48" s="469" t="s">
        <v>333</v>
      </c>
      <c r="BA48" s="469"/>
      <c r="BB48" s="469"/>
      <c r="BC48" s="469"/>
      <c r="BD48" s="469"/>
      <c r="BE48" s="470"/>
      <c r="BF48" s="471" t="s">
        <v>333</v>
      </c>
      <c r="BG48" s="469"/>
      <c r="BH48" s="469"/>
      <c r="BI48" s="469"/>
      <c r="BJ48" s="469"/>
      <c r="BK48" s="469"/>
      <c r="BL48" s="470"/>
      <c r="BM48" s="471" t="s">
        <v>333</v>
      </c>
      <c r="BN48" s="469"/>
      <c r="BO48" s="469"/>
      <c r="BP48" s="469"/>
      <c r="BQ48" s="469"/>
      <c r="BR48" s="469"/>
      <c r="BS48" s="470"/>
      <c r="BT48" s="455" t="s">
        <v>333</v>
      </c>
      <c r="BU48" s="456"/>
      <c r="BV48" s="456"/>
      <c r="BW48" s="456"/>
      <c r="BX48" s="456"/>
      <c r="BY48" s="457"/>
      <c r="BZ48" s="471">
        <v>1.8</v>
      </c>
      <c r="CA48" s="469"/>
      <c r="CB48" s="469"/>
      <c r="CC48" s="469"/>
      <c r="CD48" s="470"/>
      <c r="CE48" s="471" t="s">
        <v>333</v>
      </c>
      <c r="CF48" s="469"/>
      <c r="CG48" s="469"/>
      <c r="CH48" s="469"/>
      <c r="CI48" s="469"/>
      <c r="CJ48" s="470"/>
      <c r="CK48" s="471" t="s">
        <v>333</v>
      </c>
      <c r="CL48" s="469"/>
      <c r="CM48" s="469"/>
      <c r="CN48" s="469"/>
      <c r="CO48" s="469"/>
      <c r="CP48" s="469"/>
      <c r="CQ48" s="470"/>
      <c r="CR48" s="471" t="s">
        <v>333</v>
      </c>
      <c r="CS48" s="469"/>
      <c r="CT48" s="469"/>
      <c r="CU48" s="469"/>
      <c r="CV48" s="469"/>
      <c r="CW48" s="469"/>
      <c r="CX48" s="470"/>
      <c r="CY48" s="455" t="s">
        <v>333</v>
      </c>
      <c r="CZ48" s="456"/>
      <c r="DA48" s="456"/>
      <c r="DB48" s="456"/>
      <c r="DC48" s="456"/>
      <c r="DD48" s="457"/>
      <c r="DE48" s="471">
        <v>2.4</v>
      </c>
      <c r="DF48" s="469"/>
      <c r="DG48" s="469"/>
      <c r="DH48" s="469"/>
      <c r="DI48" s="470"/>
      <c r="DJ48" s="471">
        <f>Мероприятия!I7</f>
        <v>2024</v>
      </c>
      <c r="DK48" s="469"/>
      <c r="DL48" s="469"/>
      <c r="DM48" s="469"/>
      <c r="DN48" s="469"/>
      <c r="DO48" s="470"/>
      <c r="DP48" s="471">
        <f>Мероприятия!J7</f>
        <v>2026</v>
      </c>
      <c r="DQ48" s="469"/>
      <c r="DR48" s="469"/>
      <c r="DS48" s="469"/>
      <c r="DT48" s="469"/>
      <c r="DU48" s="470"/>
      <c r="DV48" s="460">
        <f>DZ48+ED48</f>
        <v>20074.248304512006</v>
      </c>
      <c r="DW48" s="461"/>
      <c r="DX48" s="461"/>
      <c r="DY48" s="462"/>
      <c r="DZ48" s="460">
        <f>(Мероприятия!L7)*ИПЦ!$J$18*ИПЦ!$K$18*ИПЦ!L18</f>
        <v>3788.8873227520007</v>
      </c>
      <c r="EA48" s="461"/>
      <c r="EB48" s="461"/>
      <c r="EC48" s="462"/>
      <c r="ED48" s="460">
        <f>(Мероприятия!L8)*ИПЦ!$J$18*ИПЦ!$K$18*ИПЦ!L18</f>
        <v>16285.360981760005</v>
      </c>
      <c r="EE48" s="461"/>
      <c r="EF48" s="461"/>
      <c r="EG48" s="462"/>
      <c r="EH48" s="460">
        <v>0</v>
      </c>
      <c r="EI48" s="461"/>
      <c r="EJ48" s="461"/>
      <c r="EK48" s="461"/>
      <c r="EL48" s="461"/>
      <c r="EM48" s="462"/>
      <c r="EN48" s="460">
        <f>Мероприятия!S7+Мероприятия!S8</f>
        <v>0</v>
      </c>
      <c r="EO48" s="461"/>
      <c r="EP48" s="461"/>
      <c r="EQ48" s="462"/>
      <c r="ER48" s="460">
        <f>Мероприятия!W7+Мероприятия!W8</f>
        <v>0</v>
      </c>
      <c r="ES48" s="461"/>
      <c r="ET48" s="461"/>
      <c r="EU48" s="462"/>
      <c r="EV48" s="460">
        <f>Мероприятия!AA7+Мероприятия!AA8</f>
        <v>3788.8873227520007</v>
      </c>
      <c r="EW48" s="461"/>
      <c r="EX48" s="461"/>
      <c r="EY48" s="461"/>
      <c r="EZ48" s="460">
        <f>DV48-EH48-EN48-ER48-EV48</f>
        <v>16285.360981760005</v>
      </c>
      <c r="FA48" s="461"/>
      <c r="FB48" s="461"/>
      <c r="FC48" s="461"/>
      <c r="FD48" s="461"/>
      <c r="FE48" s="462"/>
      <c r="FF48" s="461">
        <f>Мероприятия!AJ7+Мероприятия!AJ8</f>
        <v>3788.8873227520007</v>
      </c>
      <c r="FG48" s="461"/>
      <c r="FH48" s="461"/>
      <c r="FI48" s="461"/>
      <c r="FJ48" s="461"/>
      <c r="FK48" s="461"/>
      <c r="FL48" s="462"/>
      <c r="FM48" s="460">
        <f>Мероприятия!AH7+Мероприятия!AH8</f>
        <v>0</v>
      </c>
      <c r="FN48" s="461"/>
      <c r="FO48" s="461"/>
      <c r="FP48" s="461"/>
      <c r="FQ48" s="461"/>
      <c r="FR48" s="461"/>
      <c r="FS48" s="462"/>
      <c r="FT48" s="460">
        <v>0</v>
      </c>
      <c r="FU48" s="461"/>
      <c r="FV48" s="461"/>
      <c r="FW48" s="461"/>
      <c r="FX48" s="461"/>
      <c r="FY48" s="461"/>
      <c r="FZ48" s="462"/>
      <c r="GA48" s="460">
        <v>0</v>
      </c>
      <c r="GB48" s="461"/>
      <c r="GC48" s="461"/>
      <c r="GD48" s="461"/>
      <c r="GE48" s="461"/>
      <c r="GF48" s="461"/>
      <c r="GG48" s="462"/>
      <c r="GH48" s="460">
        <v>0</v>
      </c>
      <c r="GI48" s="461"/>
      <c r="GJ48" s="461"/>
      <c r="GK48" s="461"/>
      <c r="GL48" s="461"/>
      <c r="GM48" s="461"/>
      <c r="GN48" s="462"/>
      <c r="GO48" s="460">
        <v>0</v>
      </c>
      <c r="GP48" s="461"/>
      <c r="GQ48" s="461"/>
      <c r="GR48" s="461"/>
      <c r="GS48" s="461"/>
      <c r="GT48" s="461"/>
      <c r="GU48" s="461"/>
      <c r="GV48" s="461"/>
      <c r="GW48" s="461"/>
      <c r="GX48" s="461"/>
      <c r="GY48" s="461"/>
      <c r="GZ48" s="462"/>
      <c r="HA48" s="460">
        <v>0</v>
      </c>
      <c r="HB48" s="461"/>
      <c r="HC48" s="461"/>
      <c r="HD48" s="461"/>
      <c r="HE48" s="461"/>
      <c r="HF48" s="462"/>
      <c r="HG48" s="460">
        <v>0</v>
      </c>
      <c r="HH48" s="461"/>
      <c r="HI48" s="461"/>
      <c r="HJ48" s="461"/>
      <c r="HK48" s="461"/>
      <c r="HL48" s="462"/>
      <c r="HM48" s="460">
        <v>0</v>
      </c>
      <c r="HN48" s="461"/>
      <c r="HO48" s="461"/>
      <c r="HP48" s="461"/>
      <c r="HQ48" s="461"/>
      <c r="HR48" s="462"/>
      <c r="HS48" s="460">
        <f>Мероприятия!AG7+Мероприятия!AG8</f>
        <v>0</v>
      </c>
      <c r="HT48" s="461"/>
      <c r="HU48" s="461"/>
      <c r="HV48" s="461"/>
      <c r="HW48" s="461"/>
      <c r="HX48" s="461"/>
      <c r="HY48" s="461"/>
      <c r="HZ48" s="461"/>
      <c r="IA48" s="461"/>
      <c r="IB48" s="462"/>
      <c r="IC48" s="460">
        <v>0</v>
      </c>
      <c r="ID48" s="461"/>
      <c r="IE48" s="461"/>
      <c r="IF48" s="461"/>
      <c r="IG48" s="461"/>
      <c r="IH48" s="462"/>
      <c r="II48" s="78">
        <f>SUM(FF48:IH48)-DV48</f>
        <v>-16285.360981760005</v>
      </c>
    </row>
    <row r="49" spans="1:243" s="23" customFormat="1" ht="22.5" customHeight="1" outlineLevel="1" x14ac:dyDescent="0.15">
      <c r="A49" s="453" t="s">
        <v>454</v>
      </c>
      <c r="B49" s="454"/>
      <c r="C49" s="454"/>
      <c r="D49" s="454"/>
      <c r="E49" s="455" t="str">
        <f>Мероприятия!D25</f>
        <v>Поставка котла 1 МВт на пеллетах с дымовой трубой и бункером в котельную №1 в с. Ома</v>
      </c>
      <c r="F49" s="456"/>
      <c r="G49" s="456"/>
      <c r="H49" s="456"/>
      <c r="I49" s="456"/>
      <c r="J49" s="456"/>
      <c r="K49" s="456"/>
      <c r="L49" s="456"/>
      <c r="M49" s="456"/>
      <c r="N49" s="456"/>
      <c r="O49" s="456"/>
      <c r="P49" s="456"/>
      <c r="Q49" s="456"/>
      <c r="R49" s="456"/>
      <c r="S49" s="456"/>
      <c r="T49" s="456"/>
      <c r="U49" s="456"/>
      <c r="V49" s="457"/>
      <c r="W49" s="454" t="s">
        <v>463</v>
      </c>
      <c r="X49" s="454"/>
      <c r="Y49" s="454"/>
      <c r="Z49" s="454"/>
      <c r="AA49" s="454"/>
      <c r="AB49" s="454"/>
      <c r="AC49" s="454"/>
      <c r="AD49" s="454"/>
      <c r="AE49" s="458" t="s">
        <v>397</v>
      </c>
      <c r="AF49" s="459"/>
      <c r="AG49" s="459"/>
      <c r="AH49" s="459"/>
      <c r="AI49" s="459"/>
      <c r="AJ49" s="459"/>
      <c r="AK49" s="459"/>
      <c r="AL49" s="466" t="s">
        <v>1336</v>
      </c>
      <c r="AM49" s="467"/>
      <c r="AN49" s="467"/>
      <c r="AO49" s="467"/>
      <c r="AP49" s="467"/>
      <c r="AQ49" s="467"/>
      <c r="AR49" s="467"/>
      <c r="AS49" s="467"/>
      <c r="AT49" s="467"/>
      <c r="AU49" s="467"/>
      <c r="AV49" s="467"/>
      <c r="AW49" s="467"/>
      <c r="AX49" s="467"/>
      <c r="AY49" s="468"/>
      <c r="AZ49" s="469" t="s">
        <v>333</v>
      </c>
      <c r="BA49" s="469"/>
      <c r="BB49" s="469"/>
      <c r="BC49" s="469"/>
      <c r="BD49" s="469"/>
      <c r="BE49" s="470"/>
      <c r="BF49" s="471" t="s">
        <v>333</v>
      </c>
      <c r="BG49" s="469"/>
      <c r="BH49" s="469"/>
      <c r="BI49" s="469"/>
      <c r="BJ49" s="469"/>
      <c r="BK49" s="469"/>
      <c r="BL49" s="470"/>
      <c r="BM49" s="471" t="s">
        <v>333</v>
      </c>
      <c r="BN49" s="469"/>
      <c r="BO49" s="469"/>
      <c r="BP49" s="469"/>
      <c r="BQ49" s="469"/>
      <c r="BR49" s="469"/>
      <c r="BS49" s="470"/>
      <c r="BT49" s="455" t="s">
        <v>333</v>
      </c>
      <c r="BU49" s="456"/>
      <c r="BV49" s="456"/>
      <c r="BW49" s="456"/>
      <c r="BX49" s="456"/>
      <c r="BY49" s="457"/>
      <c r="BZ49" s="471">
        <v>0.8</v>
      </c>
      <c r="CA49" s="469"/>
      <c r="CB49" s="469"/>
      <c r="CC49" s="469"/>
      <c r="CD49" s="470"/>
      <c r="CE49" s="471" t="s">
        <v>333</v>
      </c>
      <c r="CF49" s="469"/>
      <c r="CG49" s="469"/>
      <c r="CH49" s="469"/>
      <c r="CI49" s="469"/>
      <c r="CJ49" s="470"/>
      <c r="CK49" s="471" t="s">
        <v>333</v>
      </c>
      <c r="CL49" s="469"/>
      <c r="CM49" s="469"/>
      <c r="CN49" s="469"/>
      <c r="CO49" s="469"/>
      <c r="CP49" s="469"/>
      <c r="CQ49" s="470"/>
      <c r="CR49" s="471" t="s">
        <v>333</v>
      </c>
      <c r="CS49" s="469"/>
      <c r="CT49" s="469"/>
      <c r="CU49" s="469"/>
      <c r="CV49" s="469"/>
      <c r="CW49" s="469"/>
      <c r="CX49" s="470"/>
      <c r="CY49" s="455" t="s">
        <v>333</v>
      </c>
      <c r="CZ49" s="456"/>
      <c r="DA49" s="456"/>
      <c r="DB49" s="456"/>
      <c r="DC49" s="456"/>
      <c r="DD49" s="457"/>
      <c r="DE49" s="471">
        <f>0.8+40*0.012</f>
        <v>1.28</v>
      </c>
      <c r="DF49" s="469"/>
      <c r="DG49" s="469"/>
      <c r="DH49" s="469"/>
      <c r="DI49" s="470"/>
      <c r="DJ49" s="471">
        <f>Мероприятия!I25</f>
        <v>2025</v>
      </c>
      <c r="DK49" s="469"/>
      <c r="DL49" s="469"/>
      <c r="DM49" s="469"/>
      <c r="DN49" s="469"/>
      <c r="DO49" s="470"/>
      <c r="DP49" s="471">
        <f>Мероприятия!J25</f>
        <v>2025</v>
      </c>
      <c r="DQ49" s="469"/>
      <c r="DR49" s="469"/>
      <c r="DS49" s="469"/>
      <c r="DT49" s="469"/>
      <c r="DU49" s="470"/>
      <c r="DV49" s="460">
        <f>Мероприятия!Q25</f>
        <v>8332.2916666666679</v>
      </c>
      <c r="DW49" s="461"/>
      <c r="DX49" s="461"/>
      <c r="DY49" s="462"/>
      <c r="DZ49" s="460">
        <v>0</v>
      </c>
      <c r="EA49" s="461"/>
      <c r="EB49" s="461"/>
      <c r="EC49" s="462"/>
      <c r="ED49" s="460">
        <f t="shared" ref="ED49" si="3">DV49-DZ49</f>
        <v>8332.2916666666679</v>
      </c>
      <c r="EE49" s="461"/>
      <c r="EF49" s="461"/>
      <c r="EG49" s="462"/>
      <c r="EH49" s="460">
        <v>0</v>
      </c>
      <c r="EI49" s="461"/>
      <c r="EJ49" s="461"/>
      <c r="EK49" s="461"/>
      <c r="EL49" s="461"/>
      <c r="EM49" s="462"/>
      <c r="EN49" s="460">
        <f>Мероприятия!S25</f>
        <v>0</v>
      </c>
      <c r="EO49" s="461"/>
      <c r="EP49" s="461"/>
      <c r="EQ49" s="462"/>
      <c r="ER49" s="460">
        <f>Мероприятия!W25</f>
        <v>0</v>
      </c>
      <c r="ES49" s="461"/>
      <c r="ET49" s="461"/>
      <c r="EU49" s="462"/>
      <c r="EV49" s="460">
        <f>Мероприятия!AA25</f>
        <v>8332.2916666666679</v>
      </c>
      <c r="EW49" s="461"/>
      <c r="EX49" s="461"/>
      <c r="EY49" s="461"/>
      <c r="EZ49" s="460">
        <f>DV49-EH49-EN49-ER49-EV49</f>
        <v>0</v>
      </c>
      <c r="FA49" s="461"/>
      <c r="FB49" s="461"/>
      <c r="FC49" s="461"/>
      <c r="FD49" s="461"/>
      <c r="FE49" s="462"/>
      <c r="FF49" s="461">
        <f>Мероприятия!AJ25</f>
        <v>83.32291666666606</v>
      </c>
      <c r="FG49" s="461"/>
      <c r="FH49" s="461"/>
      <c r="FI49" s="461"/>
      <c r="FJ49" s="461"/>
      <c r="FK49" s="461"/>
      <c r="FL49" s="462"/>
      <c r="FM49" s="460">
        <f>Мероприятия!AH25</f>
        <v>0</v>
      </c>
      <c r="FN49" s="461"/>
      <c r="FO49" s="461"/>
      <c r="FP49" s="461"/>
      <c r="FQ49" s="461"/>
      <c r="FR49" s="461"/>
      <c r="FS49" s="462"/>
      <c r="FT49" s="460">
        <v>0</v>
      </c>
      <c r="FU49" s="461"/>
      <c r="FV49" s="461"/>
      <c r="FW49" s="461"/>
      <c r="FX49" s="461"/>
      <c r="FY49" s="461"/>
      <c r="FZ49" s="462"/>
      <c r="GA49" s="460">
        <v>0</v>
      </c>
      <c r="GB49" s="461"/>
      <c r="GC49" s="461"/>
      <c r="GD49" s="461"/>
      <c r="GE49" s="461"/>
      <c r="GF49" s="461"/>
      <c r="GG49" s="462"/>
      <c r="GH49" s="460">
        <f>Мероприятия!AE27</f>
        <v>1122.2339999999999</v>
      </c>
      <c r="GI49" s="461"/>
      <c r="GJ49" s="461"/>
      <c r="GK49" s="461"/>
      <c r="GL49" s="461"/>
      <c r="GM49" s="461"/>
      <c r="GN49" s="462"/>
      <c r="GO49" s="460">
        <v>0</v>
      </c>
      <c r="GP49" s="461"/>
      <c r="GQ49" s="461"/>
      <c r="GR49" s="461"/>
      <c r="GS49" s="461"/>
      <c r="GT49" s="461"/>
      <c r="GU49" s="461"/>
      <c r="GV49" s="461"/>
      <c r="GW49" s="461"/>
      <c r="GX49" s="461"/>
      <c r="GY49" s="461"/>
      <c r="GZ49" s="462"/>
      <c r="HA49" s="460">
        <v>0</v>
      </c>
      <c r="HB49" s="461"/>
      <c r="HC49" s="461"/>
      <c r="HD49" s="461"/>
      <c r="HE49" s="461"/>
      <c r="HF49" s="462"/>
      <c r="HG49" s="460">
        <v>0</v>
      </c>
      <c r="HH49" s="461"/>
      <c r="HI49" s="461"/>
      <c r="HJ49" s="461"/>
      <c r="HK49" s="461"/>
      <c r="HL49" s="462"/>
      <c r="HM49" s="460">
        <v>0</v>
      </c>
      <c r="HN49" s="461"/>
      <c r="HO49" s="461"/>
      <c r="HP49" s="461"/>
      <c r="HQ49" s="461"/>
      <c r="HR49" s="462"/>
      <c r="HS49" s="460">
        <f>Мероприятия!AG25</f>
        <v>8248.9687500000018</v>
      </c>
      <c r="HT49" s="461"/>
      <c r="HU49" s="461"/>
      <c r="HV49" s="461"/>
      <c r="HW49" s="461"/>
      <c r="HX49" s="461"/>
      <c r="HY49" s="461"/>
      <c r="HZ49" s="461"/>
      <c r="IA49" s="461"/>
      <c r="IB49" s="462"/>
      <c r="IC49" s="460">
        <v>0</v>
      </c>
      <c r="ID49" s="461"/>
      <c r="IE49" s="461"/>
      <c r="IF49" s="461"/>
      <c r="IG49" s="461"/>
      <c r="IH49" s="462"/>
      <c r="II49" s="78">
        <f>SUM(FF49:IH49)-DV49</f>
        <v>1122.2340000000004</v>
      </c>
    </row>
    <row r="50" spans="1:243" s="23" customFormat="1" ht="22.5" customHeight="1" outlineLevel="1" x14ac:dyDescent="0.15">
      <c r="A50" s="453" t="s">
        <v>1335</v>
      </c>
      <c r="B50" s="454"/>
      <c r="C50" s="454"/>
      <c r="D50" s="454"/>
      <c r="E50" s="455" t="str">
        <f>Мероприятия!D38</f>
        <v>Поставка котла 1 МВт на пеллетах с дымовой трубой и бункером в котельную №1 в с. Несь</v>
      </c>
      <c r="F50" s="456"/>
      <c r="G50" s="456"/>
      <c r="H50" s="456"/>
      <c r="I50" s="456"/>
      <c r="J50" s="456"/>
      <c r="K50" s="456"/>
      <c r="L50" s="456"/>
      <c r="M50" s="456"/>
      <c r="N50" s="456"/>
      <c r="O50" s="456"/>
      <c r="P50" s="456"/>
      <c r="Q50" s="456"/>
      <c r="R50" s="456"/>
      <c r="S50" s="456"/>
      <c r="T50" s="456"/>
      <c r="U50" s="456"/>
      <c r="V50" s="457"/>
      <c r="W50" s="459" t="s">
        <v>1415</v>
      </c>
      <c r="X50" s="459"/>
      <c r="Y50" s="459"/>
      <c r="Z50" s="459"/>
      <c r="AA50" s="459"/>
      <c r="AB50" s="459"/>
      <c r="AC50" s="459"/>
      <c r="AD50" s="459"/>
      <c r="AE50" s="458" t="s">
        <v>397</v>
      </c>
      <c r="AF50" s="459"/>
      <c r="AG50" s="459"/>
      <c r="AH50" s="459"/>
      <c r="AI50" s="459"/>
      <c r="AJ50" s="459"/>
      <c r="AK50" s="459"/>
      <c r="AL50" s="466" t="s">
        <v>418</v>
      </c>
      <c r="AM50" s="467"/>
      <c r="AN50" s="467"/>
      <c r="AO50" s="467"/>
      <c r="AP50" s="467"/>
      <c r="AQ50" s="467"/>
      <c r="AR50" s="467"/>
      <c r="AS50" s="467"/>
      <c r="AT50" s="467"/>
      <c r="AU50" s="467"/>
      <c r="AV50" s="467"/>
      <c r="AW50" s="467"/>
      <c r="AX50" s="467"/>
      <c r="AY50" s="468"/>
      <c r="AZ50" s="469" t="s">
        <v>333</v>
      </c>
      <c r="BA50" s="469"/>
      <c r="BB50" s="469"/>
      <c r="BC50" s="469"/>
      <c r="BD50" s="469"/>
      <c r="BE50" s="470"/>
      <c r="BF50" s="471" t="s">
        <v>333</v>
      </c>
      <c r="BG50" s="469"/>
      <c r="BH50" s="469"/>
      <c r="BI50" s="469"/>
      <c r="BJ50" s="469"/>
      <c r="BK50" s="469"/>
      <c r="BL50" s="470"/>
      <c r="BM50" s="471" t="s">
        <v>333</v>
      </c>
      <c r="BN50" s="469"/>
      <c r="BO50" s="469"/>
      <c r="BP50" s="469"/>
      <c r="BQ50" s="469"/>
      <c r="BR50" s="469"/>
      <c r="BS50" s="470"/>
      <c r="BT50" s="455" t="s">
        <v>333</v>
      </c>
      <c r="BU50" s="456"/>
      <c r="BV50" s="456"/>
      <c r="BW50" s="456"/>
      <c r="BX50" s="456"/>
      <c r="BY50" s="457"/>
      <c r="BZ50" s="471">
        <v>1.1499999999999999</v>
      </c>
      <c r="CA50" s="469"/>
      <c r="CB50" s="469"/>
      <c r="CC50" s="469"/>
      <c r="CD50" s="470"/>
      <c r="CE50" s="471" t="s">
        <v>333</v>
      </c>
      <c r="CF50" s="469"/>
      <c r="CG50" s="469"/>
      <c r="CH50" s="469"/>
      <c r="CI50" s="469"/>
      <c r="CJ50" s="470"/>
      <c r="CK50" s="471" t="s">
        <v>333</v>
      </c>
      <c r="CL50" s="469"/>
      <c r="CM50" s="469"/>
      <c r="CN50" s="469"/>
      <c r="CO50" s="469"/>
      <c r="CP50" s="469"/>
      <c r="CQ50" s="470"/>
      <c r="CR50" s="471" t="s">
        <v>333</v>
      </c>
      <c r="CS50" s="469"/>
      <c r="CT50" s="469"/>
      <c r="CU50" s="469"/>
      <c r="CV50" s="469"/>
      <c r="CW50" s="469"/>
      <c r="CX50" s="470"/>
      <c r="CY50" s="455" t="s">
        <v>333</v>
      </c>
      <c r="CZ50" s="456"/>
      <c r="DA50" s="456"/>
      <c r="DB50" s="456"/>
      <c r="DC50" s="456"/>
      <c r="DD50" s="457"/>
      <c r="DE50" s="471">
        <f>1.15+30*0.012</f>
        <v>1.5099999999999998</v>
      </c>
      <c r="DF50" s="469"/>
      <c r="DG50" s="469"/>
      <c r="DH50" s="469"/>
      <c r="DI50" s="470"/>
      <c r="DJ50" s="471">
        <f>Мероприятия!I38</f>
        <v>2024</v>
      </c>
      <c r="DK50" s="469"/>
      <c r="DL50" s="469"/>
      <c r="DM50" s="469"/>
      <c r="DN50" s="469"/>
      <c r="DO50" s="470"/>
      <c r="DP50" s="471">
        <f>Мероприятия!J38</f>
        <v>2025</v>
      </c>
      <c r="DQ50" s="469"/>
      <c r="DR50" s="469"/>
      <c r="DS50" s="469"/>
      <c r="DT50" s="469"/>
      <c r="DU50" s="470"/>
      <c r="DV50" s="460">
        <f>Мероприятия!Q38</f>
        <v>8742.023133333334</v>
      </c>
      <c r="DW50" s="461"/>
      <c r="DX50" s="461"/>
      <c r="DY50" s="462"/>
      <c r="DZ50" s="460">
        <v>0</v>
      </c>
      <c r="EA50" s="461"/>
      <c r="EB50" s="461"/>
      <c r="EC50" s="462"/>
      <c r="ED50" s="460">
        <f t="shared" ref="ED50" si="4">DV50-DZ50</f>
        <v>8742.023133333334</v>
      </c>
      <c r="EE50" s="461"/>
      <c r="EF50" s="461"/>
      <c r="EG50" s="462"/>
      <c r="EH50" s="460">
        <v>0</v>
      </c>
      <c r="EI50" s="461"/>
      <c r="EJ50" s="461"/>
      <c r="EK50" s="461"/>
      <c r="EL50" s="461"/>
      <c r="EM50" s="462"/>
      <c r="EN50" s="460">
        <f>Мероприятия!S38</f>
        <v>0</v>
      </c>
      <c r="EO50" s="461"/>
      <c r="EP50" s="461"/>
      <c r="EQ50" s="462"/>
      <c r="ER50" s="460">
        <f>Мероприятия!W38</f>
        <v>6368.1342533333336</v>
      </c>
      <c r="ES50" s="461"/>
      <c r="ET50" s="461"/>
      <c r="EU50" s="462"/>
      <c r="EV50" s="460">
        <f>Мероприятия!AA38</f>
        <v>2373.8888800000004</v>
      </c>
      <c r="EW50" s="461"/>
      <c r="EX50" s="461"/>
      <c r="EY50" s="461"/>
      <c r="EZ50" s="460">
        <f>DV50-EH50-EN50-ER50-EV50</f>
        <v>0</v>
      </c>
      <c r="FA50" s="461"/>
      <c r="FB50" s="461"/>
      <c r="FC50" s="461"/>
      <c r="FD50" s="461"/>
      <c r="FE50" s="462"/>
      <c r="FF50" s="461">
        <f>Мероприятия!AJ38</f>
        <v>64.67134253333279</v>
      </c>
      <c r="FG50" s="461"/>
      <c r="FH50" s="461"/>
      <c r="FI50" s="461"/>
      <c r="FJ50" s="461"/>
      <c r="FK50" s="461"/>
      <c r="FL50" s="462"/>
      <c r="FM50" s="460">
        <f>Мероприятия!AH38</f>
        <v>0</v>
      </c>
      <c r="FN50" s="461"/>
      <c r="FO50" s="461"/>
      <c r="FP50" s="461"/>
      <c r="FQ50" s="461"/>
      <c r="FR50" s="461"/>
      <c r="FS50" s="462"/>
      <c r="FT50" s="460">
        <v>0</v>
      </c>
      <c r="FU50" s="461"/>
      <c r="FV50" s="461"/>
      <c r="FW50" s="461"/>
      <c r="FX50" s="461"/>
      <c r="FY50" s="461"/>
      <c r="FZ50" s="462"/>
      <c r="GA50" s="460">
        <v>0</v>
      </c>
      <c r="GB50" s="461"/>
      <c r="GC50" s="461"/>
      <c r="GD50" s="461"/>
      <c r="GE50" s="461"/>
      <c r="GF50" s="461"/>
      <c r="GG50" s="462"/>
      <c r="GH50" s="460">
        <v>0</v>
      </c>
      <c r="GI50" s="461"/>
      <c r="GJ50" s="461"/>
      <c r="GK50" s="461"/>
      <c r="GL50" s="461"/>
      <c r="GM50" s="461"/>
      <c r="GN50" s="462"/>
      <c r="GO50" s="460">
        <v>0</v>
      </c>
      <c r="GP50" s="461"/>
      <c r="GQ50" s="461"/>
      <c r="GR50" s="461"/>
      <c r="GS50" s="461"/>
      <c r="GT50" s="461"/>
      <c r="GU50" s="461"/>
      <c r="GV50" s="461"/>
      <c r="GW50" s="461"/>
      <c r="GX50" s="461"/>
      <c r="GY50" s="461"/>
      <c r="GZ50" s="462"/>
      <c r="HA50" s="460">
        <v>0</v>
      </c>
      <c r="HB50" s="461"/>
      <c r="HC50" s="461"/>
      <c r="HD50" s="461"/>
      <c r="HE50" s="461"/>
      <c r="HF50" s="462"/>
      <c r="HG50" s="460">
        <v>0</v>
      </c>
      <c r="HH50" s="461"/>
      <c r="HI50" s="461"/>
      <c r="HJ50" s="461"/>
      <c r="HK50" s="461"/>
      <c r="HL50" s="462"/>
      <c r="HM50" s="460">
        <v>0</v>
      </c>
      <c r="HN50" s="461"/>
      <c r="HO50" s="461"/>
      <c r="HP50" s="461"/>
      <c r="HQ50" s="461"/>
      <c r="HR50" s="462"/>
      <c r="HS50" s="460">
        <f>Мероприятия!AG38</f>
        <v>8677.3517908000013</v>
      </c>
      <c r="HT50" s="461"/>
      <c r="HU50" s="461"/>
      <c r="HV50" s="461"/>
      <c r="HW50" s="461"/>
      <c r="HX50" s="461"/>
      <c r="HY50" s="461"/>
      <c r="HZ50" s="461"/>
      <c r="IA50" s="461"/>
      <c r="IB50" s="462"/>
      <c r="IC50" s="460">
        <v>0</v>
      </c>
      <c r="ID50" s="461"/>
      <c r="IE50" s="461"/>
      <c r="IF50" s="461"/>
      <c r="IG50" s="461"/>
      <c r="IH50" s="462"/>
      <c r="II50" s="78">
        <f>SUM(FF50:IH50)-DV50</f>
        <v>0</v>
      </c>
    </row>
    <row r="51" spans="1:243" s="231" customFormat="1" ht="9" customHeight="1" x14ac:dyDescent="0.15">
      <c r="A51" s="448" t="s">
        <v>110</v>
      </c>
      <c r="B51" s="449"/>
      <c r="C51" s="449"/>
      <c r="D51" s="449"/>
      <c r="E51" s="449"/>
      <c r="F51" s="449"/>
      <c r="G51" s="449"/>
      <c r="H51" s="449"/>
      <c r="I51" s="449"/>
      <c r="J51" s="449"/>
      <c r="K51" s="449"/>
      <c r="L51" s="449"/>
      <c r="M51" s="449"/>
      <c r="N51" s="449"/>
      <c r="O51" s="449"/>
      <c r="P51" s="449"/>
      <c r="Q51" s="449"/>
      <c r="R51" s="449"/>
      <c r="S51" s="449"/>
      <c r="T51" s="449"/>
      <c r="U51" s="449"/>
      <c r="V51" s="450"/>
      <c r="W51" s="566"/>
      <c r="X51" s="566"/>
      <c r="Y51" s="566"/>
      <c r="Z51" s="566"/>
      <c r="AA51" s="566"/>
      <c r="AB51" s="566"/>
      <c r="AC51" s="566"/>
      <c r="AD51" s="566"/>
      <c r="AE51" s="560"/>
      <c r="AF51" s="561"/>
      <c r="AG51" s="561"/>
      <c r="AH51" s="561"/>
      <c r="AI51" s="561"/>
      <c r="AJ51" s="561"/>
      <c r="AK51" s="561"/>
      <c r="AL51" s="562"/>
      <c r="AM51" s="563"/>
      <c r="AN51" s="563"/>
      <c r="AO51" s="563"/>
      <c r="AP51" s="563"/>
      <c r="AQ51" s="563"/>
      <c r="AR51" s="563"/>
      <c r="AS51" s="563"/>
      <c r="AT51" s="563"/>
      <c r="AU51" s="563"/>
      <c r="AV51" s="563"/>
      <c r="AW51" s="563"/>
      <c r="AX51" s="563"/>
      <c r="AY51" s="564"/>
      <c r="AZ51" s="446"/>
      <c r="BA51" s="446"/>
      <c r="BB51" s="446"/>
      <c r="BC51" s="446"/>
      <c r="BD51" s="446"/>
      <c r="BE51" s="447"/>
      <c r="BF51" s="445"/>
      <c r="BG51" s="446"/>
      <c r="BH51" s="446"/>
      <c r="BI51" s="446"/>
      <c r="BJ51" s="446"/>
      <c r="BK51" s="446"/>
      <c r="BL51" s="447"/>
      <c r="BM51" s="445"/>
      <c r="BN51" s="446"/>
      <c r="BO51" s="446"/>
      <c r="BP51" s="446"/>
      <c r="BQ51" s="446"/>
      <c r="BR51" s="446"/>
      <c r="BS51" s="447"/>
      <c r="BT51" s="562"/>
      <c r="BU51" s="563"/>
      <c r="BV51" s="563"/>
      <c r="BW51" s="563"/>
      <c r="BX51" s="563"/>
      <c r="BY51" s="564"/>
      <c r="BZ51" s="445"/>
      <c r="CA51" s="446"/>
      <c r="CB51" s="446"/>
      <c r="CC51" s="446"/>
      <c r="CD51" s="447"/>
      <c r="CE51" s="445"/>
      <c r="CF51" s="446"/>
      <c r="CG51" s="446"/>
      <c r="CH51" s="446"/>
      <c r="CI51" s="446"/>
      <c r="CJ51" s="447"/>
      <c r="CK51" s="445"/>
      <c r="CL51" s="446"/>
      <c r="CM51" s="446"/>
      <c r="CN51" s="446"/>
      <c r="CO51" s="446"/>
      <c r="CP51" s="446"/>
      <c r="CQ51" s="447"/>
      <c r="CR51" s="445"/>
      <c r="CS51" s="446"/>
      <c r="CT51" s="446"/>
      <c r="CU51" s="446"/>
      <c r="CV51" s="446"/>
      <c r="CW51" s="446"/>
      <c r="CX51" s="447"/>
      <c r="CY51" s="562"/>
      <c r="CZ51" s="563"/>
      <c r="DA51" s="563"/>
      <c r="DB51" s="563"/>
      <c r="DC51" s="563"/>
      <c r="DD51" s="564"/>
      <c r="DE51" s="445"/>
      <c r="DF51" s="446"/>
      <c r="DG51" s="446"/>
      <c r="DH51" s="446"/>
      <c r="DI51" s="447"/>
      <c r="DJ51" s="565"/>
      <c r="DK51" s="566"/>
      <c r="DL51" s="566"/>
      <c r="DM51" s="566"/>
      <c r="DN51" s="566"/>
      <c r="DO51" s="567"/>
      <c r="DP51" s="565"/>
      <c r="DQ51" s="566"/>
      <c r="DR51" s="566"/>
      <c r="DS51" s="566"/>
      <c r="DT51" s="566"/>
      <c r="DU51" s="567"/>
      <c r="DV51" s="484">
        <f>SUM(DV15:DY38,DV43:DY46,DV48:DY50,DV40:DY41)</f>
        <v>387721.90583380859</v>
      </c>
      <c r="DW51" s="446"/>
      <c r="DX51" s="446"/>
      <c r="DY51" s="447"/>
      <c r="DZ51" s="484">
        <f>SUM(DZ15:EC38,DZ43:EC46,DZ48:EC50,DZ40:EC41)</f>
        <v>3788.8873227520007</v>
      </c>
      <c r="EA51" s="446"/>
      <c r="EB51" s="446"/>
      <c r="EC51" s="447"/>
      <c r="ED51" s="484">
        <f>SUM(ED15:EG37,ED40:EG41,ED43:EG46,ED48:EG50)</f>
        <v>383933.01851105661</v>
      </c>
      <c r="EE51" s="446"/>
      <c r="EF51" s="446"/>
      <c r="EG51" s="447"/>
      <c r="EH51" s="484">
        <f>SUM(EH15:EM37,EH40:EM41,EH43:EM46,EH48:EM50)</f>
        <v>0</v>
      </c>
      <c r="EI51" s="446"/>
      <c r="EJ51" s="446"/>
      <c r="EK51" s="446"/>
      <c r="EL51" s="446"/>
      <c r="EM51" s="447"/>
      <c r="EN51" s="484">
        <f>SUM(EN15:EQ37,EN40:EQ41,EN43:EQ46,EN48:EQ50)</f>
        <v>21303.895774999997</v>
      </c>
      <c r="EO51" s="446"/>
      <c r="EP51" s="446"/>
      <c r="EQ51" s="447"/>
      <c r="ER51" s="484">
        <f>SUM(ER15:EU37,ER40:EU41,ER43:EU46,ER48:EU50)</f>
        <v>26457.911587086666</v>
      </c>
      <c r="ES51" s="446"/>
      <c r="ET51" s="446"/>
      <c r="EU51" s="447"/>
      <c r="EV51" s="484">
        <f>SUM(EV15:EY37,EV40:EY41,EV43:EY46,EV48:EY50)</f>
        <v>203202.99115662856</v>
      </c>
      <c r="EW51" s="446"/>
      <c r="EX51" s="446"/>
      <c r="EY51" s="446"/>
      <c r="EZ51" s="484">
        <f>SUM(EZ15:FE37,EZ40:FE41,EZ43:FE46,EZ48:FE50)</f>
        <v>136757.10731509334</v>
      </c>
      <c r="FA51" s="446"/>
      <c r="FB51" s="446"/>
      <c r="FC51" s="446"/>
      <c r="FD51" s="446"/>
      <c r="FE51" s="447"/>
      <c r="FF51" s="568">
        <f>SUM(FF15:FL37,FF40:FL41,FF43:FL46,FF48:FL50)</f>
        <v>32103.141641609862</v>
      </c>
      <c r="FG51" s="446"/>
      <c r="FH51" s="446"/>
      <c r="FI51" s="446"/>
      <c r="FJ51" s="446"/>
      <c r="FK51" s="446"/>
      <c r="FL51" s="447"/>
      <c r="FM51" s="484">
        <f>SUM(FM15:FS37,FM40:FS41,FM43:FS46,FM48:FS50)</f>
        <v>388.94099999999997</v>
      </c>
      <c r="FN51" s="446"/>
      <c r="FO51" s="446"/>
      <c r="FP51" s="446"/>
      <c r="FQ51" s="446"/>
      <c r="FR51" s="446"/>
      <c r="FS51" s="447"/>
      <c r="FT51" s="484">
        <f>SUM(FT15:FZ37,FT40:FZ41,FT43:FZ46,FT48:FZ50)</f>
        <v>0</v>
      </c>
      <c r="FU51" s="446"/>
      <c r="FV51" s="446"/>
      <c r="FW51" s="446"/>
      <c r="FX51" s="446"/>
      <c r="FY51" s="446"/>
      <c r="FZ51" s="447"/>
      <c r="GA51" s="484">
        <f>SUM(GA15:GG37,GA40:GG41,GA43:GG46,GA48:GG50)</f>
        <v>0</v>
      </c>
      <c r="GB51" s="446"/>
      <c r="GC51" s="446"/>
      <c r="GD51" s="446"/>
      <c r="GE51" s="446"/>
      <c r="GF51" s="446"/>
      <c r="GG51" s="447"/>
      <c r="GH51" s="484">
        <f>SUM(GH15:GN37,GH40:GN41,GH43:GN46,GH48:GN50)</f>
        <v>1122.2339999999999</v>
      </c>
      <c r="GI51" s="446"/>
      <c r="GJ51" s="446"/>
      <c r="GK51" s="446"/>
      <c r="GL51" s="446"/>
      <c r="GM51" s="446"/>
      <c r="GN51" s="447"/>
      <c r="GO51" s="484">
        <f>SUM(GO15:GZ37,GO40:GZ41,GO43:GZ46,GO48:GZ50)</f>
        <v>0</v>
      </c>
      <c r="GP51" s="446"/>
      <c r="GQ51" s="446"/>
      <c r="GR51" s="446"/>
      <c r="GS51" s="446"/>
      <c r="GT51" s="446"/>
      <c r="GU51" s="446"/>
      <c r="GV51" s="446"/>
      <c r="GW51" s="446"/>
      <c r="GX51" s="446"/>
      <c r="GY51" s="446"/>
      <c r="GZ51" s="447"/>
      <c r="HA51" s="484">
        <f>SUM(HA15:HF37,HA40:HF41,HA43:HF46,HA48:HF50)</f>
        <v>0</v>
      </c>
      <c r="HB51" s="446"/>
      <c r="HC51" s="446"/>
      <c r="HD51" s="446"/>
      <c r="HE51" s="446"/>
      <c r="HF51" s="447"/>
      <c r="HG51" s="484">
        <f>SUM(HG15:HL37,HG40:HL41,HG43:HL46,HG48:HL50)</f>
        <v>0</v>
      </c>
      <c r="HH51" s="446"/>
      <c r="HI51" s="446"/>
      <c r="HJ51" s="446"/>
      <c r="HK51" s="446"/>
      <c r="HL51" s="447"/>
      <c r="HM51" s="484">
        <f>SUM(HM15:HR37,HM40:HR41,HM43:HR46,HM48:HR50)</f>
        <v>0</v>
      </c>
      <c r="HN51" s="446"/>
      <c r="HO51" s="446"/>
      <c r="HP51" s="446"/>
      <c r="HQ51" s="446"/>
      <c r="HR51" s="447"/>
      <c r="HS51" s="484">
        <f>SUM(HS15:IB37,HS40:IB41,HS43:IB46,HS48:IB50)</f>
        <v>217350.48187710537</v>
      </c>
      <c r="HT51" s="446"/>
      <c r="HU51" s="446"/>
      <c r="HV51" s="446"/>
      <c r="HW51" s="446"/>
      <c r="HX51" s="446"/>
      <c r="HY51" s="446"/>
      <c r="HZ51" s="446"/>
      <c r="IA51" s="446"/>
      <c r="IB51" s="447"/>
      <c r="IC51" s="484">
        <f>SUM(IC15:IH37,IC40:IH41,IC43:IH46,IC48:IH50)</f>
        <v>0</v>
      </c>
      <c r="ID51" s="446"/>
      <c r="IE51" s="446"/>
      <c r="IF51" s="446"/>
      <c r="IG51" s="446"/>
      <c r="IH51" s="447"/>
    </row>
    <row r="52" spans="1:243" s="23" customFormat="1" ht="9" customHeight="1" x14ac:dyDescent="0.15">
      <c r="A52" s="451" t="s">
        <v>111</v>
      </c>
      <c r="B52" s="452"/>
      <c r="C52" s="452"/>
      <c r="D52" s="452"/>
      <c r="E52" s="452"/>
      <c r="F52" s="452"/>
      <c r="G52" s="452"/>
      <c r="H52" s="452"/>
      <c r="I52" s="452"/>
      <c r="J52" s="452"/>
      <c r="K52" s="452"/>
      <c r="L52" s="452"/>
      <c r="M52" s="452"/>
      <c r="N52" s="452"/>
      <c r="O52" s="452"/>
      <c r="P52" s="452"/>
      <c r="Q52" s="452"/>
      <c r="R52" s="452"/>
      <c r="S52" s="452"/>
      <c r="T52" s="452"/>
      <c r="U52" s="452"/>
      <c r="V52" s="452"/>
      <c r="W52" s="452"/>
      <c r="X52" s="452"/>
      <c r="Y52" s="452"/>
      <c r="Z52" s="452"/>
      <c r="AA52" s="452"/>
      <c r="AB52" s="452"/>
      <c r="AC52" s="452"/>
      <c r="AD52" s="452"/>
      <c r="AE52" s="452"/>
      <c r="AF52" s="452"/>
      <c r="AG52" s="452"/>
      <c r="AH52" s="452"/>
      <c r="AI52" s="452"/>
      <c r="AJ52" s="452"/>
      <c r="AK52" s="452"/>
      <c r="AL52" s="452"/>
      <c r="AM52" s="452"/>
      <c r="AN52" s="452"/>
      <c r="AO52" s="452"/>
      <c r="AP52" s="452"/>
      <c r="AQ52" s="452"/>
      <c r="AR52" s="452"/>
      <c r="AS52" s="452"/>
      <c r="AT52" s="452"/>
      <c r="AU52" s="452"/>
      <c r="AV52" s="452"/>
      <c r="AW52" s="452"/>
      <c r="AX52" s="452"/>
      <c r="AY52" s="452"/>
      <c r="AZ52" s="452"/>
      <c r="BA52" s="452"/>
      <c r="BB52" s="452"/>
      <c r="BC52" s="452"/>
      <c r="BD52" s="452"/>
      <c r="BE52" s="452"/>
      <c r="BF52" s="452"/>
      <c r="BG52" s="452"/>
      <c r="BH52" s="452"/>
      <c r="BI52" s="452"/>
      <c r="BJ52" s="452"/>
      <c r="BK52" s="452"/>
      <c r="BL52" s="452"/>
      <c r="BM52" s="452"/>
      <c r="BN52" s="452"/>
      <c r="BO52" s="452"/>
      <c r="BP52" s="452"/>
      <c r="BQ52" s="452"/>
      <c r="BR52" s="452"/>
      <c r="BS52" s="452"/>
      <c r="BT52" s="452"/>
      <c r="BU52" s="452"/>
      <c r="BV52" s="452"/>
      <c r="BW52" s="452"/>
      <c r="BX52" s="452"/>
      <c r="BY52" s="452"/>
      <c r="BZ52" s="452"/>
      <c r="CA52" s="452"/>
      <c r="CB52" s="452"/>
      <c r="CC52" s="452"/>
      <c r="CD52" s="569"/>
      <c r="CE52" s="475"/>
      <c r="CF52" s="476"/>
      <c r="CG52" s="476"/>
      <c r="CH52" s="476"/>
      <c r="CI52" s="476"/>
      <c r="CJ52" s="477"/>
      <c r="CK52" s="475"/>
      <c r="CL52" s="476"/>
      <c r="CM52" s="476"/>
      <c r="CN52" s="476"/>
      <c r="CO52" s="476"/>
      <c r="CP52" s="476"/>
      <c r="CQ52" s="477"/>
      <c r="CR52" s="475"/>
      <c r="CS52" s="476"/>
      <c r="CT52" s="476"/>
      <c r="CU52" s="476"/>
      <c r="CV52" s="476"/>
      <c r="CW52" s="476"/>
      <c r="CX52" s="477"/>
      <c r="CY52" s="466"/>
      <c r="CZ52" s="467"/>
      <c r="DA52" s="467"/>
      <c r="DB52" s="467"/>
      <c r="DC52" s="467"/>
      <c r="DD52" s="468"/>
      <c r="DE52" s="475"/>
      <c r="DF52" s="476"/>
      <c r="DG52" s="476"/>
      <c r="DH52" s="476"/>
      <c r="DI52" s="477"/>
      <c r="DJ52" s="453"/>
      <c r="DK52" s="454"/>
      <c r="DL52" s="454"/>
      <c r="DM52" s="454"/>
      <c r="DN52" s="454"/>
      <c r="DO52" s="576"/>
      <c r="DP52" s="453"/>
      <c r="DQ52" s="454"/>
      <c r="DR52" s="454"/>
      <c r="DS52" s="454"/>
      <c r="DT52" s="454"/>
      <c r="DU52" s="576"/>
      <c r="DV52" s="475"/>
      <c r="DW52" s="476"/>
      <c r="DX52" s="476"/>
      <c r="DY52" s="477"/>
      <c r="DZ52" s="475"/>
      <c r="EA52" s="476"/>
      <c r="EB52" s="476"/>
      <c r="EC52" s="477"/>
      <c r="ED52" s="475"/>
      <c r="EE52" s="476"/>
      <c r="EF52" s="476"/>
      <c r="EG52" s="477"/>
      <c r="EH52" s="475"/>
      <c r="EI52" s="476"/>
      <c r="EJ52" s="476"/>
      <c r="EK52" s="476"/>
      <c r="EL52" s="476"/>
      <c r="EM52" s="477"/>
      <c r="EN52" s="475"/>
      <c r="EO52" s="476"/>
      <c r="EP52" s="476"/>
      <c r="EQ52" s="477"/>
      <c r="ER52" s="475"/>
      <c r="ES52" s="476"/>
      <c r="ET52" s="476"/>
      <c r="EU52" s="477"/>
      <c r="EV52" s="475"/>
      <c r="EW52" s="476"/>
      <c r="EX52" s="476"/>
      <c r="EY52" s="476"/>
      <c r="EZ52" s="475"/>
      <c r="FA52" s="476"/>
      <c r="FB52" s="476"/>
      <c r="FC52" s="476"/>
      <c r="FD52" s="476"/>
      <c r="FE52" s="477"/>
      <c r="FF52" s="476"/>
      <c r="FG52" s="476"/>
      <c r="FH52" s="476"/>
      <c r="FI52" s="476"/>
      <c r="FJ52" s="476"/>
      <c r="FK52" s="476"/>
      <c r="FL52" s="477"/>
      <c r="FM52" s="475"/>
      <c r="FN52" s="476"/>
      <c r="FO52" s="476"/>
      <c r="FP52" s="476"/>
      <c r="FQ52" s="476"/>
      <c r="FR52" s="476"/>
      <c r="FS52" s="477"/>
      <c r="FT52" s="475"/>
      <c r="FU52" s="476"/>
      <c r="FV52" s="476"/>
      <c r="FW52" s="476"/>
      <c r="FX52" s="476"/>
      <c r="FY52" s="476"/>
      <c r="FZ52" s="477"/>
      <c r="GA52" s="475"/>
      <c r="GB52" s="476"/>
      <c r="GC52" s="476"/>
      <c r="GD52" s="476"/>
      <c r="GE52" s="476"/>
      <c r="GF52" s="476"/>
      <c r="GG52" s="477"/>
      <c r="GH52" s="475"/>
      <c r="GI52" s="476"/>
      <c r="GJ52" s="476"/>
      <c r="GK52" s="476"/>
      <c r="GL52" s="476"/>
      <c r="GM52" s="476"/>
      <c r="GN52" s="477"/>
      <c r="GO52" s="475"/>
      <c r="GP52" s="476"/>
      <c r="GQ52" s="476"/>
      <c r="GR52" s="476"/>
      <c r="GS52" s="476"/>
      <c r="GT52" s="476"/>
      <c r="GU52" s="476"/>
      <c r="GV52" s="476"/>
      <c r="GW52" s="476"/>
      <c r="GX52" s="476"/>
      <c r="GY52" s="476"/>
      <c r="GZ52" s="477"/>
      <c r="HA52" s="475"/>
      <c r="HB52" s="476"/>
      <c r="HC52" s="476"/>
      <c r="HD52" s="476"/>
      <c r="HE52" s="476"/>
      <c r="HF52" s="477"/>
      <c r="HG52" s="475"/>
      <c r="HH52" s="476"/>
      <c r="HI52" s="476"/>
      <c r="HJ52" s="476"/>
      <c r="HK52" s="476"/>
      <c r="HL52" s="477"/>
      <c r="HM52" s="475"/>
      <c r="HN52" s="476"/>
      <c r="HO52" s="476"/>
      <c r="HP52" s="476"/>
      <c r="HQ52" s="476"/>
      <c r="HR52" s="477"/>
      <c r="HS52" s="475"/>
      <c r="HT52" s="476"/>
      <c r="HU52" s="476"/>
      <c r="HV52" s="476"/>
      <c r="HW52" s="476"/>
      <c r="HX52" s="476"/>
      <c r="HY52" s="476"/>
      <c r="HZ52" s="476"/>
      <c r="IA52" s="476"/>
      <c r="IB52" s="477"/>
      <c r="IC52" s="475"/>
      <c r="ID52" s="476"/>
      <c r="IE52" s="476"/>
      <c r="IF52" s="476"/>
      <c r="IG52" s="476"/>
      <c r="IH52" s="477"/>
    </row>
    <row r="53" spans="1:243" s="23" customFormat="1" ht="9" hidden="1" customHeight="1" outlineLevel="1" x14ac:dyDescent="0.15">
      <c r="A53" s="453" t="s">
        <v>112</v>
      </c>
      <c r="B53" s="454"/>
      <c r="C53" s="454"/>
      <c r="D53" s="454"/>
      <c r="E53" s="455"/>
      <c r="F53" s="456"/>
      <c r="G53" s="456"/>
      <c r="H53" s="456"/>
      <c r="I53" s="456"/>
      <c r="J53" s="456"/>
      <c r="K53" s="456"/>
      <c r="L53" s="456"/>
      <c r="M53" s="456"/>
      <c r="N53" s="456"/>
      <c r="O53" s="456"/>
      <c r="P53" s="456"/>
      <c r="Q53" s="456"/>
      <c r="R53" s="456"/>
      <c r="S53" s="456"/>
      <c r="T53" s="456"/>
      <c r="U53" s="456"/>
      <c r="V53" s="457"/>
      <c r="W53" s="454"/>
      <c r="X53" s="454"/>
      <c r="Y53" s="454"/>
      <c r="Z53" s="454"/>
      <c r="AA53" s="454"/>
      <c r="AB53" s="454"/>
      <c r="AC53" s="454"/>
      <c r="AD53" s="454"/>
      <c r="AE53" s="458"/>
      <c r="AF53" s="459"/>
      <c r="AG53" s="459"/>
      <c r="AH53" s="459"/>
      <c r="AI53" s="459"/>
      <c r="AJ53" s="459"/>
      <c r="AK53" s="459"/>
      <c r="AL53" s="466"/>
      <c r="AM53" s="467"/>
      <c r="AN53" s="467"/>
      <c r="AO53" s="467"/>
      <c r="AP53" s="467"/>
      <c r="AQ53" s="467"/>
      <c r="AR53" s="467"/>
      <c r="AS53" s="467"/>
      <c r="AT53" s="467"/>
      <c r="AU53" s="467"/>
      <c r="AV53" s="467"/>
      <c r="AW53" s="467"/>
      <c r="AX53" s="467"/>
      <c r="AY53" s="468"/>
      <c r="AZ53" s="476"/>
      <c r="BA53" s="476"/>
      <c r="BB53" s="476"/>
      <c r="BC53" s="476"/>
      <c r="BD53" s="476"/>
      <c r="BE53" s="477"/>
      <c r="BF53" s="475"/>
      <c r="BG53" s="476"/>
      <c r="BH53" s="476"/>
      <c r="BI53" s="476"/>
      <c r="BJ53" s="476"/>
      <c r="BK53" s="476"/>
      <c r="BL53" s="477"/>
      <c r="BM53" s="475"/>
      <c r="BN53" s="476"/>
      <c r="BO53" s="476"/>
      <c r="BP53" s="476"/>
      <c r="BQ53" s="476"/>
      <c r="BR53" s="476"/>
      <c r="BS53" s="477"/>
      <c r="BT53" s="466"/>
      <c r="BU53" s="467"/>
      <c r="BV53" s="467"/>
      <c r="BW53" s="467"/>
      <c r="BX53" s="467"/>
      <c r="BY53" s="468"/>
      <c r="BZ53" s="475"/>
      <c r="CA53" s="476"/>
      <c r="CB53" s="476"/>
      <c r="CC53" s="476"/>
      <c r="CD53" s="477"/>
      <c r="CE53" s="475"/>
      <c r="CF53" s="476"/>
      <c r="CG53" s="476"/>
      <c r="CH53" s="476"/>
      <c r="CI53" s="476"/>
      <c r="CJ53" s="477"/>
      <c r="CK53" s="475"/>
      <c r="CL53" s="476"/>
      <c r="CM53" s="476"/>
      <c r="CN53" s="476"/>
      <c r="CO53" s="476"/>
      <c r="CP53" s="476"/>
      <c r="CQ53" s="477"/>
      <c r="CR53" s="475"/>
      <c r="CS53" s="476"/>
      <c r="CT53" s="476"/>
      <c r="CU53" s="476"/>
      <c r="CV53" s="476"/>
      <c r="CW53" s="476"/>
      <c r="CX53" s="477"/>
      <c r="CY53" s="466"/>
      <c r="CZ53" s="467"/>
      <c r="DA53" s="467"/>
      <c r="DB53" s="467"/>
      <c r="DC53" s="467"/>
      <c r="DD53" s="468"/>
      <c r="DE53" s="475"/>
      <c r="DF53" s="476"/>
      <c r="DG53" s="476"/>
      <c r="DH53" s="476"/>
      <c r="DI53" s="477"/>
      <c r="DJ53" s="453"/>
      <c r="DK53" s="454"/>
      <c r="DL53" s="454"/>
      <c r="DM53" s="454"/>
      <c r="DN53" s="454"/>
      <c r="DO53" s="576"/>
      <c r="DP53" s="453"/>
      <c r="DQ53" s="454"/>
      <c r="DR53" s="454"/>
      <c r="DS53" s="454"/>
      <c r="DT53" s="454"/>
      <c r="DU53" s="576"/>
      <c r="DV53" s="475"/>
      <c r="DW53" s="476"/>
      <c r="DX53" s="476"/>
      <c r="DY53" s="477"/>
      <c r="DZ53" s="475"/>
      <c r="EA53" s="476"/>
      <c r="EB53" s="476"/>
      <c r="EC53" s="477"/>
      <c r="ED53" s="475"/>
      <c r="EE53" s="476"/>
      <c r="EF53" s="476"/>
      <c r="EG53" s="477"/>
      <c r="EH53" s="475"/>
      <c r="EI53" s="476"/>
      <c r="EJ53" s="476"/>
      <c r="EK53" s="476"/>
      <c r="EL53" s="476"/>
      <c r="EM53" s="477"/>
      <c r="EN53" s="475"/>
      <c r="EO53" s="476"/>
      <c r="EP53" s="476"/>
      <c r="EQ53" s="477"/>
      <c r="ER53" s="475"/>
      <c r="ES53" s="476"/>
      <c r="ET53" s="476"/>
      <c r="EU53" s="477"/>
      <c r="EV53" s="475"/>
      <c r="EW53" s="476"/>
      <c r="EX53" s="476"/>
      <c r="EY53" s="476"/>
      <c r="EZ53" s="475"/>
      <c r="FA53" s="476"/>
      <c r="FB53" s="476"/>
      <c r="FC53" s="476"/>
      <c r="FD53" s="476"/>
      <c r="FE53" s="477"/>
      <c r="FF53" s="476"/>
      <c r="FG53" s="476"/>
      <c r="FH53" s="476"/>
      <c r="FI53" s="476"/>
      <c r="FJ53" s="476"/>
      <c r="FK53" s="476"/>
      <c r="FL53" s="477"/>
      <c r="FM53" s="475"/>
      <c r="FN53" s="476"/>
      <c r="FO53" s="476"/>
      <c r="FP53" s="476"/>
      <c r="FQ53" s="476"/>
      <c r="FR53" s="476"/>
      <c r="FS53" s="477"/>
      <c r="FT53" s="475"/>
      <c r="FU53" s="476"/>
      <c r="FV53" s="476"/>
      <c r="FW53" s="476"/>
      <c r="FX53" s="476"/>
      <c r="FY53" s="476"/>
      <c r="FZ53" s="477"/>
      <c r="GA53" s="475"/>
      <c r="GB53" s="476"/>
      <c r="GC53" s="476"/>
      <c r="GD53" s="476"/>
      <c r="GE53" s="476"/>
      <c r="GF53" s="476"/>
      <c r="GG53" s="477"/>
      <c r="GH53" s="475"/>
      <c r="GI53" s="476"/>
      <c r="GJ53" s="476"/>
      <c r="GK53" s="476"/>
      <c r="GL53" s="476"/>
      <c r="GM53" s="476"/>
      <c r="GN53" s="477"/>
      <c r="GO53" s="475"/>
      <c r="GP53" s="476"/>
      <c r="GQ53" s="476"/>
      <c r="GR53" s="476"/>
      <c r="GS53" s="476"/>
      <c r="GT53" s="476"/>
      <c r="GU53" s="476"/>
      <c r="GV53" s="476"/>
      <c r="GW53" s="476"/>
      <c r="GX53" s="476"/>
      <c r="GY53" s="476"/>
      <c r="GZ53" s="477"/>
      <c r="HA53" s="475"/>
      <c r="HB53" s="476"/>
      <c r="HC53" s="476"/>
      <c r="HD53" s="476"/>
      <c r="HE53" s="476"/>
      <c r="HF53" s="477"/>
      <c r="HG53" s="475"/>
      <c r="HH53" s="476"/>
      <c r="HI53" s="476"/>
      <c r="HJ53" s="476"/>
      <c r="HK53" s="476"/>
      <c r="HL53" s="477"/>
      <c r="HM53" s="475"/>
      <c r="HN53" s="476"/>
      <c r="HO53" s="476"/>
      <c r="HP53" s="476"/>
      <c r="HQ53" s="476"/>
      <c r="HR53" s="477"/>
      <c r="HS53" s="475"/>
      <c r="HT53" s="476"/>
      <c r="HU53" s="476"/>
      <c r="HV53" s="476"/>
      <c r="HW53" s="476"/>
      <c r="HX53" s="476"/>
      <c r="HY53" s="476"/>
      <c r="HZ53" s="476"/>
      <c r="IA53" s="476"/>
      <c r="IB53" s="477"/>
      <c r="IC53" s="475"/>
      <c r="ID53" s="476"/>
      <c r="IE53" s="476"/>
      <c r="IF53" s="476"/>
      <c r="IG53" s="476"/>
      <c r="IH53" s="477"/>
    </row>
    <row r="54" spans="1:243" s="23" customFormat="1" ht="9" hidden="1" customHeight="1" outlineLevel="1" x14ac:dyDescent="0.15">
      <c r="A54" s="453" t="s">
        <v>113</v>
      </c>
      <c r="B54" s="454"/>
      <c r="C54" s="454"/>
      <c r="D54" s="454"/>
      <c r="E54" s="455"/>
      <c r="F54" s="456"/>
      <c r="G54" s="456"/>
      <c r="H54" s="456"/>
      <c r="I54" s="456"/>
      <c r="J54" s="456"/>
      <c r="K54" s="456"/>
      <c r="L54" s="456"/>
      <c r="M54" s="456"/>
      <c r="N54" s="456"/>
      <c r="O54" s="456"/>
      <c r="P54" s="456"/>
      <c r="Q54" s="456"/>
      <c r="R54" s="456"/>
      <c r="S54" s="456"/>
      <c r="T54" s="456"/>
      <c r="U54" s="456"/>
      <c r="V54" s="457"/>
      <c r="W54" s="454"/>
      <c r="X54" s="454"/>
      <c r="Y54" s="454"/>
      <c r="Z54" s="454"/>
      <c r="AA54" s="454"/>
      <c r="AB54" s="454"/>
      <c r="AC54" s="454"/>
      <c r="AD54" s="454"/>
      <c r="AE54" s="458"/>
      <c r="AF54" s="459"/>
      <c r="AG54" s="459"/>
      <c r="AH54" s="459"/>
      <c r="AI54" s="459"/>
      <c r="AJ54" s="459"/>
      <c r="AK54" s="459"/>
      <c r="AL54" s="466"/>
      <c r="AM54" s="467"/>
      <c r="AN54" s="467"/>
      <c r="AO54" s="467"/>
      <c r="AP54" s="467"/>
      <c r="AQ54" s="467"/>
      <c r="AR54" s="467"/>
      <c r="AS54" s="467"/>
      <c r="AT54" s="467"/>
      <c r="AU54" s="467"/>
      <c r="AV54" s="467"/>
      <c r="AW54" s="467"/>
      <c r="AX54" s="467"/>
      <c r="AY54" s="468"/>
      <c r="AZ54" s="476"/>
      <c r="BA54" s="476"/>
      <c r="BB54" s="476"/>
      <c r="BC54" s="476"/>
      <c r="BD54" s="476"/>
      <c r="BE54" s="477"/>
      <c r="BF54" s="475"/>
      <c r="BG54" s="476"/>
      <c r="BH54" s="476"/>
      <c r="BI54" s="476"/>
      <c r="BJ54" s="476"/>
      <c r="BK54" s="476"/>
      <c r="BL54" s="477"/>
      <c r="BM54" s="475"/>
      <c r="BN54" s="476"/>
      <c r="BO54" s="476"/>
      <c r="BP54" s="476"/>
      <c r="BQ54" s="476"/>
      <c r="BR54" s="476"/>
      <c r="BS54" s="477"/>
      <c r="BT54" s="466"/>
      <c r="BU54" s="467"/>
      <c r="BV54" s="467"/>
      <c r="BW54" s="467"/>
      <c r="BX54" s="467"/>
      <c r="BY54" s="468"/>
      <c r="BZ54" s="475"/>
      <c r="CA54" s="476"/>
      <c r="CB54" s="476"/>
      <c r="CC54" s="476"/>
      <c r="CD54" s="477"/>
      <c r="CE54" s="475"/>
      <c r="CF54" s="476"/>
      <c r="CG54" s="476"/>
      <c r="CH54" s="476"/>
      <c r="CI54" s="476"/>
      <c r="CJ54" s="477"/>
      <c r="CK54" s="475"/>
      <c r="CL54" s="476"/>
      <c r="CM54" s="476"/>
      <c r="CN54" s="476"/>
      <c r="CO54" s="476"/>
      <c r="CP54" s="476"/>
      <c r="CQ54" s="477"/>
      <c r="CR54" s="475"/>
      <c r="CS54" s="476"/>
      <c r="CT54" s="476"/>
      <c r="CU54" s="476"/>
      <c r="CV54" s="476"/>
      <c r="CW54" s="476"/>
      <c r="CX54" s="477"/>
      <c r="CY54" s="466"/>
      <c r="CZ54" s="467"/>
      <c r="DA54" s="467"/>
      <c r="DB54" s="467"/>
      <c r="DC54" s="467"/>
      <c r="DD54" s="468"/>
      <c r="DE54" s="475"/>
      <c r="DF54" s="476"/>
      <c r="DG54" s="476"/>
      <c r="DH54" s="476"/>
      <c r="DI54" s="477"/>
      <c r="DJ54" s="453"/>
      <c r="DK54" s="454"/>
      <c r="DL54" s="454"/>
      <c r="DM54" s="454"/>
      <c r="DN54" s="454"/>
      <c r="DO54" s="576"/>
      <c r="DP54" s="453"/>
      <c r="DQ54" s="454"/>
      <c r="DR54" s="454"/>
      <c r="DS54" s="454"/>
      <c r="DT54" s="454"/>
      <c r="DU54" s="576"/>
      <c r="DV54" s="475"/>
      <c r="DW54" s="476"/>
      <c r="DX54" s="476"/>
      <c r="DY54" s="477"/>
      <c r="DZ54" s="475"/>
      <c r="EA54" s="476"/>
      <c r="EB54" s="476"/>
      <c r="EC54" s="477"/>
      <c r="ED54" s="475"/>
      <c r="EE54" s="476"/>
      <c r="EF54" s="476"/>
      <c r="EG54" s="477"/>
      <c r="EH54" s="475"/>
      <c r="EI54" s="476"/>
      <c r="EJ54" s="476"/>
      <c r="EK54" s="476"/>
      <c r="EL54" s="476"/>
      <c r="EM54" s="477"/>
      <c r="EN54" s="475"/>
      <c r="EO54" s="476"/>
      <c r="EP54" s="476"/>
      <c r="EQ54" s="477"/>
      <c r="ER54" s="475"/>
      <c r="ES54" s="476"/>
      <c r="ET54" s="476"/>
      <c r="EU54" s="477"/>
      <c r="EV54" s="475"/>
      <c r="EW54" s="476"/>
      <c r="EX54" s="476"/>
      <c r="EY54" s="476"/>
      <c r="EZ54" s="475"/>
      <c r="FA54" s="476"/>
      <c r="FB54" s="476"/>
      <c r="FC54" s="476"/>
      <c r="FD54" s="476"/>
      <c r="FE54" s="477"/>
      <c r="FF54" s="476"/>
      <c r="FG54" s="476"/>
      <c r="FH54" s="476"/>
      <c r="FI54" s="476"/>
      <c r="FJ54" s="476"/>
      <c r="FK54" s="476"/>
      <c r="FL54" s="477"/>
      <c r="FM54" s="475"/>
      <c r="FN54" s="476"/>
      <c r="FO54" s="476"/>
      <c r="FP54" s="476"/>
      <c r="FQ54" s="476"/>
      <c r="FR54" s="476"/>
      <c r="FS54" s="477"/>
      <c r="FT54" s="475"/>
      <c r="FU54" s="476"/>
      <c r="FV54" s="476"/>
      <c r="FW54" s="476"/>
      <c r="FX54" s="476"/>
      <c r="FY54" s="476"/>
      <c r="FZ54" s="477"/>
      <c r="GA54" s="475"/>
      <c r="GB54" s="476"/>
      <c r="GC54" s="476"/>
      <c r="GD54" s="476"/>
      <c r="GE54" s="476"/>
      <c r="GF54" s="476"/>
      <c r="GG54" s="477"/>
      <c r="GH54" s="475"/>
      <c r="GI54" s="476"/>
      <c r="GJ54" s="476"/>
      <c r="GK54" s="476"/>
      <c r="GL54" s="476"/>
      <c r="GM54" s="476"/>
      <c r="GN54" s="477"/>
      <c r="GO54" s="475"/>
      <c r="GP54" s="476"/>
      <c r="GQ54" s="476"/>
      <c r="GR54" s="476"/>
      <c r="GS54" s="476"/>
      <c r="GT54" s="476"/>
      <c r="GU54" s="476"/>
      <c r="GV54" s="476"/>
      <c r="GW54" s="476"/>
      <c r="GX54" s="476"/>
      <c r="GY54" s="476"/>
      <c r="GZ54" s="477"/>
      <c r="HA54" s="475"/>
      <c r="HB54" s="476"/>
      <c r="HC54" s="476"/>
      <c r="HD54" s="476"/>
      <c r="HE54" s="476"/>
      <c r="HF54" s="477"/>
      <c r="HG54" s="475"/>
      <c r="HH54" s="476"/>
      <c r="HI54" s="476"/>
      <c r="HJ54" s="476"/>
      <c r="HK54" s="476"/>
      <c r="HL54" s="477"/>
      <c r="HM54" s="475"/>
      <c r="HN54" s="476"/>
      <c r="HO54" s="476"/>
      <c r="HP54" s="476"/>
      <c r="HQ54" s="476"/>
      <c r="HR54" s="477"/>
      <c r="HS54" s="475"/>
      <c r="HT54" s="476"/>
      <c r="HU54" s="476"/>
      <c r="HV54" s="476"/>
      <c r="HW54" s="476"/>
      <c r="HX54" s="476"/>
      <c r="HY54" s="476"/>
      <c r="HZ54" s="476"/>
      <c r="IA54" s="476"/>
      <c r="IB54" s="477"/>
      <c r="IC54" s="475"/>
      <c r="ID54" s="476"/>
      <c r="IE54" s="476"/>
      <c r="IF54" s="476"/>
      <c r="IG54" s="476"/>
      <c r="IH54" s="477"/>
    </row>
    <row r="55" spans="1:243" s="231" customFormat="1" ht="9" customHeight="1" collapsed="1" x14ac:dyDescent="0.15">
      <c r="A55" s="448" t="s">
        <v>109</v>
      </c>
      <c r="B55" s="449"/>
      <c r="C55" s="449"/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  <c r="O55" s="449"/>
      <c r="P55" s="449"/>
      <c r="Q55" s="449"/>
      <c r="R55" s="449"/>
      <c r="S55" s="449"/>
      <c r="T55" s="449"/>
      <c r="U55" s="449"/>
      <c r="V55" s="450"/>
      <c r="W55" s="566"/>
      <c r="X55" s="566"/>
      <c r="Y55" s="566"/>
      <c r="Z55" s="566"/>
      <c r="AA55" s="566"/>
      <c r="AB55" s="566"/>
      <c r="AC55" s="566"/>
      <c r="AD55" s="566"/>
      <c r="AE55" s="560"/>
      <c r="AF55" s="561"/>
      <c r="AG55" s="561"/>
      <c r="AH55" s="561"/>
      <c r="AI55" s="561"/>
      <c r="AJ55" s="561"/>
      <c r="AK55" s="561"/>
      <c r="AL55" s="562"/>
      <c r="AM55" s="563"/>
      <c r="AN55" s="563"/>
      <c r="AO55" s="563"/>
      <c r="AP55" s="563"/>
      <c r="AQ55" s="563"/>
      <c r="AR55" s="563"/>
      <c r="AS55" s="563"/>
      <c r="AT55" s="563"/>
      <c r="AU55" s="563"/>
      <c r="AV55" s="563"/>
      <c r="AW55" s="563"/>
      <c r="AX55" s="563"/>
      <c r="AY55" s="564"/>
      <c r="AZ55" s="446"/>
      <c r="BA55" s="446"/>
      <c r="BB55" s="446"/>
      <c r="BC55" s="446"/>
      <c r="BD55" s="446"/>
      <c r="BE55" s="447"/>
      <c r="BF55" s="445"/>
      <c r="BG55" s="446"/>
      <c r="BH55" s="446"/>
      <c r="BI55" s="446"/>
      <c r="BJ55" s="446"/>
      <c r="BK55" s="446"/>
      <c r="BL55" s="447"/>
      <c r="BM55" s="445"/>
      <c r="BN55" s="446"/>
      <c r="BO55" s="446"/>
      <c r="BP55" s="446"/>
      <c r="BQ55" s="446"/>
      <c r="BR55" s="446"/>
      <c r="BS55" s="447"/>
      <c r="BT55" s="562"/>
      <c r="BU55" s="563"/>
      <c r="BV55" s="563"/>
      <c r="BW55" s="563"/>
      <c r="BX55" s="563"/>
      <c r="BY55" s="564"/>
      <c r="BZ55" s="445"/>
      <c r="CA55" s="446"/>
      <c r="CB55" s="446"/>
      <c r="CC55" s="446"/>
      <c r="CD55" s="447"/>
      <c r="CE55" s="445"/>
      <c r="CF55" s="446"/>
      <c r="CG55" s="446"/>
      <c r="CH55" s="446"/>
      <c r="CI55" s="446"/>
      <c r="CJ55" s="447"/>
      <c r="CK55" s="445"/>
      <c r="CL55" s="446"/>
      <c r="CM55" s="446"/>
      <c r="CN55" s="446"/>
      <c r="CO55" s="446"/>
      <c r="CP55" s="446"/>
      <c r="CQ55" s="447"/>
      <c r="CR55" s="445"/>
      <c r="CS55" s="446"/>
      <c r="CT55" s="446"/>
      <c r="CU55" s="446"/>
      <c r="CV55" s="446"/>
      <c r="CW55" s="446"/>
      <c r="CX55" s="447"/>
      <c r="CY55" s="562"/>
      <c r="CZ55" s="563"/>
      <c r="DA55" s="563"/>
      <c r="DB55" s="563"/>
      <c r="DC55" s="563"/>
      <c r="DD55" s="564"/>
      <c r="DE55" s="445"/>
      <c r="DF55" s="446"/>
      <c r="DG55" s="446"/>
      <c r="DH55" s="446"/>
      <c r="DI55" s="447"/>
      <c r="DJ55" s="565"/>
      <c r="DK55" s="566"/>
      <c r="DL55" s="566"/>
      <c r="DM55" s="566"/>
      <c r="DN55" s="566"/>
      <c r="DO55" s="567"/>
      <c r="DP55" s="565"/>
      <c r="DQ55" s="566"/>
      <c r="DR55" s="566"/>
      <c r="DS55" s="566"/>
      <c r="DT55" s="566"/>
      <c r="DU55" s="567"/>
      <c r="DV55" s="445">
        <f>SUM(DV53:DY54)</f>
        <v>0</v>
      </c>
      <c r="DW55" s="446"/>
      <c r="DX55" s="446"/>
      <c r="DY55" s="447"/>
      <c r="DZ55" s="445">
        <f>SUM(DZ53:EC54)</f>
        <v>0</v>
      </c>
      <c r="EA55" s="446"/>
      <c r="EB55" s="446"/>
      <c r="EC55" s="447"/>
      <c r="ED55" s="445">
        <f>SUM(ED53:EG54)</f>
        <v>0</v>
      </c>
      <c r="EE55" s="446"/>
      <c r="EF55" s="446"/>
      <c r="EG55" s="447"/>
      <c r="EH55" s="445">
        <f>SUM(EH53:EM54)</f>
        <v>0</v>
      </c>
      <c r="EI55" s="446"/>
      <c r="EJ55" s="446"/>
      <c r="EK55" s="446"/>
      <c r="EL55" s="446"/>
      <c r="EM55" s="447"/>
      <c r="EN55" s="445">
        <f>SUM(EN53:EQ54)</f>
        <v>0</v>
      </c>
      <c r="EO55" s="446"/>
      <c r="EP55" s="446"/>
      <c r="EQ55" s="447"/>
      <c r="ER55" s="445">
        <f>SUM(ER53:EU54)</f>
        <v>0</v>
      </c>
      <c r="ES55" s="446"/>
      <c r="ET55" s="446"/>
      <c r="EU55" s="447"/>
      <c r="EV55" s="445">
        <f>SUM(EV53:EY54)</f>
        <v>0</v>
      </c>
      <c r="EW55" s="446"/>
      <c r="EX55" s="446"/>
      <c r="EY55" s="446"/>
      <c r="EZ55" s="445">
        <f>SUM(EZ53:FE54)</f>
        <v>0</v>
      </c>
      <c r="FA55" s="446"/>
      <c r="FB55" s="446"/>
      <c r="FC55" s="446"/>
      <c r="FD55" s="446"/>
      <c r="FE55" s="447"/>
      <c r="FF55" s="446">
        <f>SUM(FF53:FL54)</f>
        <v>0</v>
      </c>
      <c r="FG55" s="446"/>
      <c r="FH55" s="446"/>
      <c r="FI55" s="446"/>
      <c r="FJ55" s="446"/>
      <c r="FK55" s="446"/>
      <c r="FL55" s="447"/>
      <c r="FM55" s="445">
        <f>SUM(FM53:FS54)</f>
        <v>0</v>
      </c>
      <c r="FN55" s="446"/>
      <c r="FO55" s="446"/>
      <c r="FP55" s="446"/>
      <c r="FQ55" s="446"/>
      <c r="FR55" s="446"/>
      <c r="FS55" s="447"/>
      <c r="FT55" s="445">
        <f>SUM(FT53:FZ54)</f>
        <v>0</v>
      </c>
      <c r="FU55" s="446"/>
      <c r="FV55" s="446"/>
      <c r="FW55" s="446"/>
      <c r="FX55" s="446"/>
      <c r="FY55" s="446"/>
      <c r="FZ55" s="447"/>
      <c r="GA55" s="445">
        <f>SUM(GA53:GG54)</f>
        <v>0</v>
      </c>
      <c r="GB55" s="446"/>
      <c r="GC55" s="446"/>
      <c r="GD55" s="446"/>
      <c r="GE55" s="446"/>
      <c r="GF55" s="446"/>
      <c r="GG55" s="447"/>
      <c r="GH55" s="445">
        <f>SUM(GH53:GN54)</f>
        <v>0</v>
      </c>
      <c r="GI55" s="446"/>
      <c r="GJ55" s="446"/>
      <c r="GK55" s="446"/>
      <c r="GL55" s="446"/>
      <c r="GM55" s="446"/>
      <c r="GN55" s="447"/>
      <c r="GO55" s="445">
        <f>SUM(GO53:GZ54)</f>
        <v>0</v>
      </c>
      <c r="GP55" s="446"/>
      <c r="GQ55" s="446"/>
      <c r="GR55" s="446"/>
      <c r="GS55" s="446"/>
      <c r="GT55" s="446"/>
      <c r="GU55" s="446"/>
      <c r="GV55" s="446"/>
      <c r="GW55" s="446"/>
      <c r="GX55" s="446"/>
      <c r="GY55" s="446"/>
      <c r="GZ55" s="447"/>
      <c r="HA55" s="445">
        <f>SUM(HA53:HF54)</f>
        <v>0</v>
      </c>
      <c r="HB55" s="446"/>
      <c r="HC55" s="446"/>
      <c r="HD55" s="446"/>
      <c r="HE55" s="446"/>
      <c r="HF55" s="447"/>
      <c r="HG55" s="445">
        <f>SUM(HG53:HL54)</f>
        <v>0</v>
      </c>
      <c r="HH55" s="446"/>
      <c r="HI55" s="446"/>
      <c r="HJ55" s="446"/>
      <c r="HK55" s="446"/>
      <c r="HL55" s="447"/>
      <c r="HM55" s="445">
        <f>SUM(HM53:HR54)</f>
        <v>0</v>
      </c>
      <c r="HN55" s="446"/>
      <c r="HO55" s="446"/>
      <c r="HP55" s="446"/>
      <c r="HQ55" s="446"/>
      <c r="HR55" s="447"/>
      <c r="HS55" s="445">
        <f>SUM(HS53:IB54)</f>
        <v>0</v>
      </c>
      <c r="HT55" s="446"/>
      <c r="HU55" s="446"/>
      <c r="HV55" s="446"/>
      <c r="HW55" s="446"/>
      <c r="HX55" s="446"/>
      <c r="HY55" s="446"/>
      <c r="HZ55" s="446"/>
      <c r="IA55" s="446"/>
      <c r="IB55" s="447"/>
      <c r="IC55" s="445">
        <f>SUM(IC53:IH54)</f>
        <v>0</v>
      </c>
      <c r="ID55" s="446"/>
      <c r="IE55" s="446"/>
      <c r="IF55" s="446"/>
      <c r="IG55" s="446"/>
      <c r="IH55" s="447"/>
    </row>
    <row r="56" spans="1:243" s="24" customFormat="1" ht="9" customHeight="1" x14ac:dyDescent="0.15">
      <c r="A56" s="614" t="s">
        <v>248</v>
      </c>
      <c r="B56" s="615"/>
      <c r="C56" s="615"/>
      <c r="D56" s="615"/>
      <c r="E56" s="615"/>
      <c r="F56" s="615"/>
      <c r="G56" s="615"/>
      <c r="H56" s="615"/>
      <c r="I56" s="615"/>
      <c r="J56" s="615"/>
      <c r="K56" s="615"/>
      <c r="L56" s="615"/>
      <c r="M56" s="615"/>
      <c r="N56" s="615"/>
      <c r="O56" s="615"/>
      <c r="P56" s="615"/>
      <c r="Q56" s="615"/>
      <c r="R56" s="615"/>
      <c r="S56" s="615"/>
      <c r="T56" s="615"/>
      <c r="U56" s="615"/>
      <c r="V56" s="615"/>
      <c r="W56" s="615"/>
      <c r="X56" s="615"/>
      <c r="Y56" s="615"/>
      <c r="Z56" s="615"/>
      <c r="AA56" s="615"/>
      <c r="AB56" s="615"/>
      <c r="AC56" s="615"/>
      <c r="AD56" s="615"/>
      <c r="AE56" s="615"/>
      <c r="AF56" s="615"/>
      <c r="AG56" s="615"/>
      <c r="AH56" s="615"/>
      <c r="AI56" s="615"/>
      <c r="AJ56" s="615"/>
      <c r="AK56" s="615"/>
      <c r="AL56" s="615"/>
      <c r="AM56" s="615"/>
      <c r="AN56" s="615"/>
      <c r="AO56" s="615"/>
      <c r="AP56" s="615"/>
      <c r="AQ56" s="615"/>
      <c r="AR56" s="615"/>
      <c r="AS56" s="615"/>
      <c r="AT56" s="615"/>
      <c r="AU56" s="615"/>
      <c r="AV56" s="615"/>
      <c r="AW56" s="615"/>
      <c r="AX56" s="615"/>
      <c r="AY56" s="615"/>
      <c r="AZ56" s="615"/>
      <c r="BA56" s="615"/>
      <c r="BB56" s="615"/>
      <c r="BC56" s="615"/>
      <c r="BD56" s="615"/>
      <c r="BE56" s="615"/>
      <c r="BF56" s="615"/>
      <c r="BG56" s="615"/>
      <c r="BH56" s="615"/>
      <c r="BI56" s="615"/>
      <c r="BJ56" s="615"/>
      <c r="BK56" s="615"/>
      <c r="BL56" s="615"/>
      <c r="BM56" s="615"/>
      <c r="BN56" s="615"/>
      <c r="BO56" s="615"/>
      <c r="BP56" s="615"/>
      <c r="BQ56" s="615"/>
      <c r="BR56" s="615"/>
      <c r="BS56" s="615"/>
      <c r="BT56" s="615"/>
      <c r="BU56" s="615"/>
      <c r="BV56" s="615"/>
      <c r="BW56" s="615"/>
      <c r="BX56" s="615"/>
      <c r="BY56" s="615"/>
      <c r="BZ56" s="615"/>
      <c r="CA56" s="615"/>
      <c r="CB56" s="615"/>
      <c r="CC56" s="615"/>
      <c r="CD56" s="615"/>
      <c r="CE56" s="615"/>
      <c r="CF56" s="615"/>
      <c r="CG56" s="615"/>
      <c r="CH56" s="615"/>
      <c r="CI56" s="615"/>
      <c r="CJ56" s="615"/>
      <c r="CK56" s="615"/>
      <c r="CL56" s="615"/>
      <c r="CM56" s="615"/>
      <c r="CN56" s="615"/>
      <c r="CO56" s="615"/>
      <c r="CP56" s="615"/>
      <c r="CQ56" s="615"/>
      <c r="CR56" s="615"/>
      <c r="CS56" s="615"/>
      <c r="CT56" s="615"/>
      <c r="CU56" s="615"/>
      <c r="CV56" s="615"/>
      <c r="CW56" s="615"/>
      <c r="CX56" s="615"/>
      <c r="CY56" s="615"/>
      <c r="CZ56" s="615"/>
      <c r="DA56" s="615"/>
      <c r="DB56" s="615"/>
      <c r="DC56" s="615"/>
      <c r="DD56" s="615"/>
      <c r="DE56" s="615"/>
      <c r="DF56" s="615"/>
      <c r="DG56" s="615"/>
      <c r="DH56" s="615"/>
      <c r="DI56" s="615"/>
      <c r="DJ56" s="615"/>
      <c r="DK56" s="615"/>
      <c r="DL56" s="615"/>
      <c r="DM56" s="615"/>
      <c r="DN56" s="615"/>
      <c r="DO56" s="615"/>
      <c r="DP56" s="615"/>
      <c r="DQ56" s="615"/>
      <c r="DR56" s="615"/>
      <c r="DS56" s="615"/>
      <c r="DT56" s="615"/>
      <c r="DU56" s="616"/>
      <c r="DV56" s="463"/>
      <c r="DW56" s="464"/>
      <c r="DX56" s="464"/>
      <c r="DY56" s="465"/>
      <c r="DZ56" s="463"/>
      <c r="EA56" s="464"/>
      <c r="EB56" s="464"/>
      <c r="EC56" s="465"/>
      <c r="ED56" s="463"/>
      <c r="EE56" s="464"/>
      <c r="EF56" s="464"/>
      <c r="EG56" s="465"/>
      <c r="EH56" s="463"/>
      <c r="EI56" s="464"/>
      <c r="EJ56" s="464"/>
      <c r="EK56" s="464"/>
      <c r="EL56" s="464"/>
      <c r="EM56" s="465"/>
      <c r="EN56" s="463"/>
      <c r="EO56" s="464"/>
      <c r="EP56" s="464"/>
      <c r="EQ56" s="465"/>
      <c r="ER56" s="463"/>
      <c r="ES56" s="464"/>
      <c r="ET56" s="464"/>
      <c r="EU56" s="465"/>
      <c r="EV56" s="463"/>
      <c r="EW56" s="464"/>
      <c r="EX56" s="464"/>
      <c r="EY56" s="464"/>
      <c r="EZ56" s="463"/>
      <c r="FA56" s="464"/>
      <c r="FB56" s="464"/>
      <c r="FC56" s="464"/>
      <c r="FD56" s="464"/>
      <c r="FE56" s="465"/>
      <c r="FF56" s="464"/>
      <c r="FG56" s="464"/>
      <c r="FH56" s="464"/>
      <c r="FI56" s="464"/>
      <c r="FJ56" s="464"/>
      <c r="FK56" s="464"/>
      <c r="FL56" s="465"/>
      <c r="FM56" s="463"/>
      <c r="FN56" s="464"/>
      <c r="FO56" s="464"/>
      <c r="FP56" s="464"/>
      <c r="FQ56" s="464"/>
      <c r="FR56" s="464"/>
      <c r="FS56" s="465"/>
      <c r="FT56" s="463"/>
      <c r="FU56" s="464"/>
      <c r="FV56" s="464"/>
      <c r="FW56" s="464"/>
      <c r="FX56" s="464"/>
      <c r="FY56" s="464"/>
      <c r="FZ56" s="465"/>
      <c r="GA56" s="463"/>
      <c r="GB56" s="464"/>
      <c r="GC56" s="464"/>
      <c r="GD56" s="464"/>
      <c r="GE56" s="464"/>
      <c r="GF56" s="464"/>
      <c r="GG56" s="465"/>
      <c r="GH56" s="463"/>
      <c r="GI56" s="464"/>
      <c r="GJ56" s="464"/>
      <c r="GK56" s="464"/>
      <c r="GL56" s="464"/>
      <c r="GM56" s="464"/>
      <c r="GN56" s="465"/>
      <c r="GO56" s="463"/>
      <c r="GP56" s="464"/>
      <c r="GQ56" s="464"/>
      <c r="GR56" s="464"/>
      <c r="GS56" s="464"/>
      <c r="GT56" s="464"/>
      <c r="GU56" s="464"/>
      <c r="GV56" s="464"/>
      <c r="GW56" s="464"/>
      <c r="GX56" s="464"/>
      <c r="GY56" s="464"/>
      <c r="GZ56" s="465"/>
      <c r="HA56" s="463"/>
      <c r="HB56" s="464"/>
      <c r="HC56" s="464"/>
      <c r="HD56" s="464"/>
      <c r="HE56" s="464"/>
      <c r="HF56" s="465"/>
      <c r="HG56" s="463"/>
      <c r="HH56" s="464"/>
      <c r="HI56" s="464"/>
      <c r="HJ56" s="464"/>
      <c r="HK56" s="464"/>
      <c r="HL56" s="465"/>
      <c r="HM56" s="463"/>
      <c r="HN56" s="464"/>
      <c r="HO56" s="464"/>
      <c r="HP56" s="464"/>
      <c r="HQ56" s="464"/>
      <c r="HR56" s="465"/>
      <c r="HS56" s="463"/>
      <c r="HT56" s="464"/>
      <c r="HU56" s="464"/>
      <c r="HV56" s="464"/>
      <c r="HW56" s="464"/>
      <c r="HX56" s="464"/>
      <c r="HY56" s="464"/>
      <c r="HZ56" s="464"/>
      <c r="IA56" s="464"/>
      <c r="IB56" s="465"/>
      <c r="IC56" s="463"/>
      <c r="ID56" s="464"/>
      <c r="IE56" s="464"/>
      <c r="IF56" s="464"/>
      <c r="IG56" s="464"/>
      <c r="IH56" s="465"/>
    </row>
    <row r="57" spans="1:243" s="23" customFormat="1" ht="9" customHeight="1" x14ac:dyDescent="0.15">
      <c r="A57" s="451" t="s">
        <v>114</v>
      </c>
      <c r="B57" s="452"/>
      <c r="C57" s="452"/>
      <c r="D57" s="452"/>
      <c r="E57" s="452"/>
      <c r="F57" s="452"/>
      <c r="G57" s="452"/>
      <c r="H57" s="452"/>
      <c r="I57" s="452"/>
      <c r="J57" s="452"/>
      <c r="K57" s="452"/>
      <c r="L57" s="452"/>
      <c r="M57" s="452"/>
      <c r="N57" s="452"/>
      <c r="O57" s="452"/>
      <c r="P57" s="452"/>
      <c r="Q57" s="452"/>
      <c r="R57" s="452"/>
      <c r="S57" s="452"/>
      <c r="T57" s="452"/>
      <c r="U57" s="452"/>
      <c r="V57" s="452"/>
      <c r="W57" s="452"/>
      <c r="X57" s="452"/>
      <c r="Y57" s="452"/>
      <c r="Z57" s="452"/>
      <c r="AA57" s="452"/>
      <c r="AB57" s="452"/>
      <c r="AC57" s="452"/>
      <c r="AD57" s="452"/>
      <c r="AE57" s="452"/>
      <c r="AF57" s="452"/>
      <c r="AG57" s="452"/>
      <c r="AH57" s="452"/>
      <c r="AI57" s="452"/>
      <c r="AJ57" s="452"/>
      <c r="AK57" s="452"/>
      <c r="AL57" s="466"/>
      <c r="AM57" s="467"/>
      <c r="AN57" s="467"/>
      <c r="AO57" s="467"/>
      <c r="AP57" s="467"/>
      <c r="AQ57" s="467"/>
      <c r="AR57" s="467"/>
      <c r="AS57" s="467"/>
      <c r="AT57" s="467"/>
      <c r="AU57" s="467"/>
      <c r="AV57" s="467"/>
      <c r="AW57" s="467"/>
      <c r="AX57" s="467"/>
      <c r="AY57" s="468"/>
      <c r="AZ57" s="476"/>
      <c r="BA57" s="476"/>
      <c r="BB57" s="476"/>
      <c r="BC57" s="476"/>
      <c r="BD57" s="476"/>
      <c r="BE57" s="477"/>
      <c r="BF57" s="475"/>
      <c r="BG57" s="476"/>
      <c r="BH57" s="476"/>
      <c r="BI57" s="476"/>
      <c r="BJ57" s="476"/>
      <c r="BK57" s="476"/>
      <c r="BL57" s="477"/>
      <c r="BM57" s="475"/>
      <c r="BN57" s="476"/>
      <c r="BO57" s="476"/>
      <c r="BP57" s="476"/>
      <c r="BQ57" s="476"/>
      <c r="BR57" s="476"/>
      <c r="BS57" s="477"/>
      <c r="BT57" s="466"/>
      <c r="BU57" s="467"/>
      <c r="BV57" s="467"/>
      <c r="BW57" s="467"/>
      <c r="BX57" s="467"/>
      <c r="BY57" s="468"/>
      <c r="BZ57" s="475"/>
      <c r="CA57" s="476"/>
      <c r="CB57" s="476"/>
      <c r="CC57" s="476"/>
      <c r="CD57" s="477"/>
      <c r="CE57" s="475"/>
      <c r="CF57" s="476"/>
      <c r="CG57" s="476"/>
      <c r="CH57" s="476"/>
      <c r="CI57" s="476"/>
      <c r="CJ57" s="477"/>
      <c r="CK57" s="475"/>
      <c r="CL57" s="476"/>
      <c r="CM57" s="476"/>
      <c r="CN57" s="476"/>
      <c r="CO57" s="476"/>
      <c r="CP57" s="476"/>
      <c r="CQ57" s="477"/>
      <c r="CR57" s="475"/>
      <c r="CS57" s="476"/>
      <c r="CT57" s="476"/>
      <c r="CU57" s="476"/>
      <c r="CV57" s="476"/>
      <c r="CW57" s="476"/>
      <c r="CX57" s="477"/>
      <c r="CY57" s="466"/>
      <c r="CZ57" s="467"/>
      <c r="DA57" s="467"/>
      <c r="DB57" s="467"/>
      <c r="DC57" s="467"/>
      <c r="DD57" s="468"/>
      <c r="DE57" s="475"/>
      <c r="DF57" s="476"/>
      <c r="DG57" s="476"/>
      <c r="DH57" s="476"/>
      <c r="DI57" s="477"/>
      <c r="DJ57" s="453"/>
      <c r="DK57" s="454"/>
      <c r="DL57" s="454"/>
      <c r="DM57" s="454"/>
      <c r="DN57" s="454"/>
      <c r="DO57" s="576"/>
      <c r="DP57" s="453"/>
      <c r="DQ57" s="454"/>
      <c r="DR57" s="454"/>
      <c r="DS57" s="454"/>
      <c r="DT57" s="454"/>
      <c r="DU57" s="576"/>
      <c r="DV57" s="475"/>
      <c r="DW57" s="476"/>
      <c r="DX57" s="476"/>
      <c r="DY57" s="477"/>
      <c r="DZ57" s="475"/>
      <c r="EA57" s="476"/>
      <c r="EB57" s="476"/>
      <c r="EC57" s="477"/>
      <c r="ED57" s="475"/>
      <c r="EE57" s="476"/>
      <c r="EF57" s="476"/>
      <c r="EG57" s="477"/>
      <c r="EH57" s="475"/>
      <c r="EI57" s="476"/>
      <c r="EJ57" s="476"/>
      <c r="EK57" s="476"/>
      <c r="EL57" s="476"/>
      <c r="EM57" s="477"/>
      <c r="EN57" s="475"/>
      <c r="EO57" s="476"/>
      <c r="EP57" s="476"/>
      <c r="EQ57" s="477"/>
      <c r="ER57" s="475"/>
      <c r="ES57" s="476"/>
      <c r="ET57" s="476"/>
      <c r="EU57" s="477"/>
      <c r="EV57" s="475"/>
      <c r="EW57" s="476"/>
      <c r="EX57" s="476"/>
      <c r="EY57" s="476"/>
      <c r="EZ57" s="475"/>
      <c r="FA57" s="476"/>
      <c r="FB57" s="476"/>
      <c r="FC57" s="476"/>
      <c r="FD57" s="476"/>
      <c r="FE57" s="477"/>
      <c r="FF57" s="476"/>
      <c r="FG57" s="476"/>
      <c r="FH57" s="476"/>
      <c r="FI57" s="476"/>
      <c r="FJ57" s="476"/>
      <c r="FK57" s="476"/>
      <c r="FL57" s="477"/>
      <c r="FM57" s="475"/>
      <c r="FN57" s="476"/>
      <c r="FO57" s="476"/>
      <c r="FP57" s="476"/>
      <c r="FQ57" s="476"/>
      <c r="FR57" s="476"/>
      <c r="FS57" s="477"/>
      <c r="FT57" s="475"/>
      <c r="FU57" s="476"/>
      <c r="FV57" s="476"/>
      <c r="FW57" s="476"/>
      <c r="FX57" s="476"/>
      <c r="FY57" s="476"/>
      <c r="FZ57" s="477"/>
      <c r="GA57" s="475"/>
      <c r="GB57" s="476"/>
      <c r="GC57" s="476"/>
      <c r="GD57" s="476"/>
      <c r="GE57" s="476"/>
      <c r="GF57" s="476"/>
      <c r="GG57" s="477"/>
      <c r="GH57" s="475"/>
      <c r="GI57" s="476"/>
      <c r="GJ57" s="476"/>
      <c r="GK57" s="476"/>
      <c r="GL57" s="476"/>
      <c r="GM57" s="476"/>
      <c r="GN57" s="477"/>
      <c r="GO57" s="475"/>
      <c r="GP57" s="476"/>
      <c r="GQ57" s="476"/>
      <c r="GR57" s="476"/>
      <c r="GS57" s="476"/>
      <c r="GT57" s="476"/>
      <c r="GU57" s="476"/>
      <c r="GV57" s="476"/>
      <c r="GW57" s="476"/>
      <c r="GX57" s="476"/>
      <c r="GY57" s="476"/>
      <c r="GZ57" s="477"/>
      <c r="HA57" s="475"/>
      <c r="HB57" s="476"/>
      <c r="HC57" s="476"/>
      <c r="HD57" s="476"/>
      <c r="HE57" s="476"/>
      <c r="HF57" s="477"/>
      <c r="HG57" s="475"/>
      <c r="HH57" s="476"/>
      <c r="HI57" s="476"/>
      <c r="HJ57" s="476"/>
      <c r="HK57" s="476"/>
      <c r="HL57" s="477"/>
      <c r="HM57" s="475"/>
      <c r="HN57" s="476"/>
      <c r="HO57" s="476"/>
      <c r="HP57" s="476"/>
      <c r="HQ57" s="476"/>
      <c r="HR57" s="477"/>
      <c r="HS57" s="475"/>
      <c r="HT57" s="476"/>
      <c r="HU57" s="476"/>
      <c r="HV57" s="476"/>
      <c r="HW57" s="476"/>
      <c r="HX57" s="476"/>
      <c r="HY57" s="476"/>
      <c r="HZ57" s="476"/>
      <c r="IA57" s="476"/>
      <c r="IB57" s="477"/>
      <c r="IC57" s="475"/>
      <c r="ID57" s="476"/>
      <c r="IE57" s="476"/>
      <c r="IF57" s="476"/>
      <c r="IG57" s="476"/>
      <c r="IH57" s="477"/>
    </row>
    <row r="58" spans="1:243" s="23" customFormat="1" ht="9" hidden="1" customHeight="1" outlineLevel="1" x14ac:dyDescent="0.15">
      <c r="A58" s="453" t="s">
        <v>115</v>
      </c>
      <c r="B58" s="454"/>
      <c r="C58" s="454"/>
      <c r="D58" s="454"/>
      <c r="E58" s="455"/>
      <c r="F58" s="456"/>
      <c r="G58" s="456"/>
      <c r="H58" s="456"/>
      <c r="I58" s="456"/>
      <c r="J58" s="456"/>
      <c r="K58" s="456"/>
      <c r="L58" s="456"/>
      <c r="M58" s="456"/>
      <c r="N58" s="456"/>
      <c r="O58" s="456"/>
      <c r="P58" s="456"/>
      <c r="Q58" s="456"/>
      <c r="R58" s="456"/>
      <c r="S58" s="456"/>
      <c r="T58" s="456"/>
      <c r="U58" s="456"/>
      <c r="V58" s="457"/>
      <c r="W58" s="454"/>
      <c r="X58" s="454"/>
      <c r="Y58" s="454"/>
      <c r="Z58" s="454"/>
      <c r="AA58" s="454"/>
      <c r="AB58" s="454"/>
      <c r="AC58" s="454"/>
      <c r="AD58" s="454"/>
      <c r="AE58" s="458"/>
      <c r="AF58" s="459"/>
      <c r="AG58" s="459"/>
      <c r="AH58" s="459"/>
      <c r="AI58" s="459"/>
      <c r="AJ58" s="459"/>
      <c r="AK58" s="459"/>
      <c r="AL58" s="466"/>
      <c r="AM58" s="467"/>
      <c r="AN58" s="467"/>
      <c r="AO58" s="467"/>
      <c r="AP58" s="467"/>
      <c r="AQ58" s="467"/>
      <c r="AR58" s="467"/>
      <c r="AS58" s="467"/>
      <c r="AT58" s="467"/>
      <c r="AU58" s="467"/>
      <c r="AV58" s="467"/>
      <c r="AW58" s="467"/>
      <c r="AX58" s="467"/>
      <c r="AY58" s="468"/>
      <c r="AZ58" s="476"/>
      <c r="BA58" s="476"/>
      <c r="BB58" s="476"/>
      <c r="BC58" s="476"/>
      <c r="BD58" s="476"/>
      <c r="BE58" s="477"/>
      <c r="BF58" s="475"/>
      <c r="BG58" s="476"/>
      <c r="BH58" s="476"/>
      <c r="BI58" s="476"/>
      <c r="BJ58" s="476"/>
      <c r="BK58" s="476"/>
      <c r="BL58" s="477"/>
      <c r="BM58" s="475"/>
      <c r="BN58" s="476"/>
      <c r="BO58" s="476"/>
      <c r="BP58" s="476"/>
      <c r="BQ58" s="476"/>
      <c r="BR58" s="476"/>
      <c r="BS58" s="477"/>
      <c r="BT58" s="466"/>
      <c r="BU58" s="467"/>
      <c r="BV58" s="467"/>
      <c r="BW58" s="467"/>
      <c r="BX58" s="467"/>
      <c r="BY58" s="468"/>
      <c r="BZ58" s="475"/>
      <c r="CA58" s="476"/>
      <c r="CB58" s="476"/>
      <c r="CC58" s="476"/>
      <c r="CD58" s="477"/>
      <c r="CE58" s="475"/>
      <c r="CF58" s="476"/>
      <c r="CG58" s="476"/>
      <c r="CH58" s="476"/>
      <c r="CI58" s="476"/>
      <c r="CJ58" s="477"/>
      <c r="CK58" s="475"/>
      <c r="CL58" s="476"/>
      <c r="CM58" s="476"/>
      <c r="CN58" s="476"/>
      <c r="CO58" s="476"/>
      <c r="CP58" s="476"/>
      <c r="CQ58" s="477"/>
      <c r="CR58" s="475"/>
      <c r="CS58" s="476"/>
      <c r="CT58" s="476"/>
      <c r="CU58" s="476"/>
      <c r="CV58" s="476"/>
      <c r="CW58" s="476"/>
      <c r="CX58" s="477"/>
      <c r="CY58" s="466"/>
      <c r="CZ58" s="467"/>
      <c r="DA58" s="467"/>
      <c r="DB58" s="467"/>
      <c r="DC58" s="467"/>
      <c r="DD58" s="468"/>
      <c r="DE58" s="475"/>
      <c r="DF58" s="476"/>
      <c r="DG58" s="476"/>
      <c r="DH58" s="476"/>
      <c r="DI58" s="477"/>
      <c r="DJ58" s="453"/>
      <c r="DK58" s="454"/>
      <c r="DL58" s="454"/>
      <c r="DM58" s="454"/>
      <c r="DN58" s="454"/>
      <c r="DO58" s="576"/>
      <c r="DP58" s="453"/>
      <c r="DQ58" s="454"/>
      <c r="DR58" s="454"/>
      <c r="DS58" s="454"/>
      <c r="DT58" s="454"/>
      <c r="DU58" s="576"/>
      <c r="DV58" s="475"/>
      <c r="DW58" s="476"/>
      <c r="DX58" s="476"/>
      <c r="DY58" s="477"/>
      <c r="DZ58" s="475"/>
      <c r="EA58" s="476"/>
      <c r="EB58" s="476"/>
      <c r="EC58" s="477"/>
      <c r="ED58" s="475"/>
      <c r="EE58" s="476"/>
      <c r="EF58" s="476"/>
      <c r="EG58" s="477"/>
      <c r="EH58" s="475"/>
      <c r="EI58" s="476"/>
      <c r="EJ58" s="476"/>
      <c r="EK58" s="476"/>
      <c r="EL58" s="476"/>
      <c r="EM58" s="477"/>
      <c r="EN58" s="475"/>
      <c r="EO58" s="476"/>
      <c r="EP58" s="476"/>
      <c r="EQ58" s="477"/>
      <c r="ER58" s="475"/>
      <c r="ES58" s="476"/>
      <c r="ET58" s="476"/>
      <c r="EU58" s="477"/>
      <c r="EV58" s="475"/>
      <c r="EW58" s="476"/>
      <c r="EX58" s="476"/>
      <c r="EY58" s="476"/>
      <c r="EZ58" s="475"/>
      <c r="FA58" s="476"/>
      <c r="FB58" s="476"/>
      <c r="FC58" s="476"/>
      <c r="FD58" s="476"/>
      <c r="FE58" s="477"/>
      <c r="FF58" s="476"/>
      <c r="FG58" s="476"/>
      <c r="FH58" s="476"/>
      <c r="FI58" s="476"/>
      <c r="FJ58" s="476"/>
      <c r="FK58" s="476"/>
      <c r="FL58" s="477"/>
      <c r="FM58" s="475"/>
      <c r="FN58" s="476"/>
      <c r="FO58" s="476"/>
      <c r="FP58" s="476"/>
      <c r="FQ58" s="476"/>
      <c r="FR58" s="476"/>
      <c r="FS58" s="477"/>
      <c r="FT58" s="475"/>
      <c r="FU58" s="476"/>
      <c r="FV58" s="476"/>
      <c r="FW58" s="476"/>
      <c r="FX58" s="476"/>
      <c r="FY58" s="476"/>
      <c r="FZ58" s="477"/>
      <c r="GA58" s="475"/>
      <c r="GB58" s="476"/>
      <c r="GC58" s="476"/>
      <c r="GD58" s="476"/>
      <c r="GE58" s="476"/>
      <c r="GF58" s="476"/>
      <c r="GG58" s="477"/>
      <c r="GH58" s="475"/>
      <c r="GI58" s="476"/>
      <c r="GJ58" s="476"/>
      <c r="GK58" s="476"/>
      <c r="GL58" s="476"/>
      <c r="GM58" s="476"/>
      <c r="GN58" s="477"/>
      <c r="GO58" s="475"/>
      <c r="GP58" s="476"/>
      <c r="GQ58" s="476"/>
      <c r="GR58" s="476"/>
      <c r="GS58" s="476"/>
      <c r="GT58" s="476"/>
      <c r="GU58" s="476"/>
      <c r="GV58" s="476"/>
      <c r="GW58" s="476"/>
      <c r="GX58" s="476"/>
      <c r="GY58" s="476"/>
      <c r="GZ58" s="477"/>
      <c r="HA58" s="475"/>
      <c r="HB58" s="476"/>
      <c r="HC58" s="476"/>
      <c r="HD58" s="476"/>
      <c r="HE58" s="476"/>
      <c r="HF58" s="477"/>
      <c r="HG58" s="475"/>
      <c r="HH58" s="476"/>
      <c r="HI58" s="476"/>
      <c r="HJ58" s="476"/>
      <c r="HK58" s="476"/>
      <c r="HL58" s="477"/>
      <c r="HM58" s="475"/>
      <c r="HN58" s="476"/>
      <c r="HO58" s="476"/>
      <c r="HP58" s="476"/>
      <c r="HQ58" s="476"/>
      <c r="HR58" s="477"/>
      <c r="HS58" s="475"/>
      <c r="HT58" s="476"/>
      <c r="HU58" s="476"/>
      <c r="HV58" s="476"/>
      <c r="HW58" s="476"/>
      <c r="HX58" s="476"/>
      <c r="HY58" s="476"/>
      <c r="HZ58" s="476"/>
      <c r="IA58" s="476"/>
      <c r="IB58" s="477"/>
      <c r="IC58" s="475"/>
      <c r="ID58" s="476"/>
      <c r="IE58" s="476"/>
      <c r="IF58" s="476"/>
      <c r="IG58" s="476"/>
      <c r="IH58" s="477"/>
    </row>
    <row r="59" spans="1:243" s="23" customFormat="1" ht="9" hidden="1" customHeight="1" outlineLevel="1" x14ac:dyDescent="0.15">
      <c r="A59" s="453" t="s">
        <v>116</v>
      </c>
      <c r="B59" s="454"/>
      <c r="C59" s="454"/>
      <c r="D59" s="454"/>
      <c r="E59" s="455"/>
      <c r="F59" s="456"/>
      <c r="G59" s="456"/>
      <c r="H59" s="456"/>
      <c r="I59" s="456"/>
      <c r="J59" s="456"/>
      <c r="K59" s="456"/>
      <c r="L59" s="456"/>
      <c r="M59" s="456"/>
      <c r="N59" s="456"/>
      <c r="O59" s="456"/>
      <c r="P59" s="456"/>
      <c r="Q59" s="456"/>
      <c r="R59" s="456"/>
      <c r="S59" s="456"/>
      <c r="T59" s="456"/>
      <c r="U59" s="456"/>
      <c r="V59" s="457"/>
      <c r="W59" s="454"/>
      <c r="X59" s="454"/>
      <c r="Y59" s="454"/>
      <c r="Z59" s="454"/>
      <c r="AA59" s="454"/>
      <c r="AB59" s="454"/>
      <c r="AC59" s="454"/>
      <c r="AD59" s="454"/>
      <c r="AE59" s="458"/>
      <c r="AF59" s="459"/>
      <c r="AG59" s="459"/>
      <c r="AH59" s="459"/>
      <c r="AI59" s="459"/>
      <c r="AJ59" s="459"/>
      <c r="AK59" s="459"/>
      <c r="AL59" s="466"/>
      <c r="AM59" s="467"/>
      <c r="AN59" s="467"/>
      <c r="AO59" s="467"/>
      <c r="AP59" s="467"/>
      <c r="AQ59" s="467"/>
      <c r="AR59" s="467"/>
      <c r="AS59" s="467"/>
      <c r="AT59" s="467"/>
      <c r="AU59" s="467"/>
      <c r="AV59" s="467"/>
      <c r="AW59" s="467"/>
      <c r="AX59" s="467"/>
      <c r="AY59" s="468"/>
      <c r="AZ59" s="476"/>
      <c r="BA59" s="476"/>
      <c r="BB59" s="476"/>
      <c r="BC59" s="476"/>
      <c r="BD59" s="476"/>
      <c r="BE59" s="477"/>
      <c r="BF59" s="475"/>
      <c r="BG59" s="476"/>
      <c r="BH59" s="476"/>
      <c r="BI59" s="476"/>
      <c r="BJ59" s="476"/>
      <c r="BK59" s="476"/>
      <c r="BL59" s="477"/>
      <c r="BM59" s="475"/>
      <c r="BN59" s="476"/>
      <c r="BO59" s="476"/>
      <c r="BP59" s="476"/>
      <c r="BQ59" s="476"/>
      <c r="BR59" s="476"/>
      <c r="BS59" s="477"/>
      <c r="BT59" s="466"/>
      <c r="BU59" s="467"/>
      <c r="BV59" s="467"/>
      <c r="BW59" s="467"/>
      <c r="BX59" s="467"/>
      <c r="BY59" s="468"/>
      <c r="BZ59" s="475"/>
      <c r="CA59" s="476"/>
      <c r="CB59" s="476"/>
      <c r="CC59" s="476"/>
      <c r="CD59" s="477"/>
      <c r="CE59" s="475"/>
      <c r="CF59" s="476"/>
      <c r="CG59" s="476"/>
      <c r="CH59" s="476"/>
      <c r="CI59" s="476"/>
      <c r="CJ59" s="477"/>
      <c r="CK59" s="475"/>
      <c r="CL59" s="476"/>
      <c r="CM59" s="476"/>
      <c r="CN59" s="476"/>
      <c r="CO59" s="476"/>
      <c r="CP59" s="476"/>
      <c r="CQ59" s="477"/>
      <c r="CR59" s="475"/>
      <c r="CS59" s="476"/>
      <c r="CT59" s="476"/>
      <c r="CU59" s="476"/>
      <c r="CV59" s="476"/>
      <c r="CW59" s="476"/>
      <c r="CX59" s="477"/>
      <c r="CY59" s="466"/>
      <c r="CZ59" s="467"/>
      <c r="DA59" s="467"/>
      <c r="DB59" s="467"/>
      <c r="DC59" s="467"/>
      <c r="DD59" s="468"/>
      <c r="DE59" s="475"/>
      <c r="DF59" s="476"/>
      <c r="DG59" s="476"/>
      <c r="DH59" s="476"/>
      <c r="DI59" s="477"/>
      <c r="DJ59" s="453"/>
      <c r="DK59" s="454"/>
      <c r="DL59" s="454"/>
      <c r="DM59" s="454"/>
      <c r="DN59" s="454"/>
      <c r="DO59" s="576"/>
      <c r="DP59" s="453"/>
      <c r="DQ59" s="454"/>
      <c r="DR59" s="454"/>
      <c r="DS59" s="454"/>
      <c r="DT59" s="454"/>
      <c r="DU59" s="576"/>
      <c r="DV59" s="475"/>
      <c r="DW59" s="476"/>
      <c r="DX59" s="476"/>
      <c r="DY59" s="477"/>
      <c r="DZ59" s="475"/>
      <c r="EA59" s="476"/>
      <c r="EB59" s="476"/>
      <c r="EC59" s="477"/>
      <c r="ED59" s="475"/>
      <c r="EE59" s="476"/>
      <c r="EF59" s="476"/>
      <c r="EG59" s="477"/>
      <c r="EH59" s="475"/>
      <c r="EI59" s="476"/>
      <c r="EJ59" s="476"/>
      <c r="EK59" s="476"/>
      <c r="EL59" s="476"/>
      <c r="EM59" s="477"/>
      <c r="EN59" s="475"/>
      <c r="EO59" s="476"/>
      <c r="EP59" s="476"/>
      <c r="EQ59" s="477"/>
      <c r="ER59" s="475"/>
      <c r="ES59" s="476"/>
      <c r="ET59" s="476"/>
      <c r="EU59" s="477"/>
      <c r="EV59" s="475"/>
      <c r="EW59" s="476"/>
      <c r="EX59" s="476"/>
      <c r="EY59" s="476"/>
      <c r="EZ59" s="475"/>
      <c r="FA59" s="476"/>
      <c r="FB59" s="476"/>
      <c r="FC59" s="476"/>
      <c r="FD59" s="476"/>
      <c r="FE59" s="477"/>
      <c r="FF59" s="476"/>
      <c r="FG59" s="476"/>
      <c r="FH59" s="476"/>
      <c r="FI59" s="476"/>
      <c r="FJ59" s="476"/>
      <c r="FK59" s="476"/>
      <c r="FL59" s="477"/>
      <c r="FM59" s="475"/>
      <c r="FN59" s="476"/>
      <c r="FO59" s="476"/>
      <c r="FP59" s="476"/>
      <c r="FQ59" s="476"/>
      <c r="FR59" s="476"/>
      <c r="FS59" s="477"/>
      <c r="FT59" s="475"/>
      <c r="FU59" s="476"/>
      <c r="FV59" s="476"/>
      <c r="FW59" s="476"/>
      <c r="FX59" s="476"/>
      <c r="FY59" s="476"/>
      <c r="FZ59" s="477"/>
      <c r="GA59" s="475"/>
      <c r="GB59" s="476"/>
      <c r="GC59" s="476"/>
      <c r="GD59" s="476"/>
      <c r="GE59" s="476"/>
      <c r="GF59" s="476"/>
      <c r="GG59" s="477"/>
      <c r="GH59" s="475"/>
      <c r="GI59" s="476"/>
      <c r="GJ59" s="476"/>
      <c r="GK59" s="476"/>
      <c r="GL59" s="476"/>
      <c r="GM59" s="476"/>
      <c r="GN59" s="477"/>
      <c r="GO59" s="475"/>
      <c r="GP59" s="476"/>
      <c r="GQ59" s="476"/>
      <c r="GR59" s="476"/>
      <c r="GS59" s="476"/>
      <c r="GT59" s="476"/>
      <c r="GU59" s="476"/>
      <c r="GV59" s="476"/>
      <c r="GW59" s="476"/>
      <c r="GX59" s="476"/>
      <c r="GY59" s="476"/>
      <c r="GZ59" s="477"/>
      <c r="HA59" s="475"/>
      <c r="HB59" s="476"/>
      <c r="HC59" s="476"/>
      <c r="HD59" s="476"/>
      <c r="HE59" s="476"/>
      <c r="HF59" s="477"/>
      <c r="HG59" s="475"/>
      <c r="HH59" s="476"/>
      <c r="HI59" s="476"/>
      <c r="HJ59" s="476"/>
      <c r="HK59" s="476"/>
      <c r="HL59" s="477"/>
      <c r="HM59" s="475"/>
      <c r="HN59" s="476"/>
      <c r="HO59" s="476"/>
      <c r="HP59" s="476"/>
      <c r="HQ59" s="476"/>
      <c r="HR59" s="477"/>
      <c r="HS59" s="475"/>
      <c r="HT59" s="476"/>
      <c r="HU59" s="476"/>
      <c r="HV59" s="476"/>
      <c r="HW59" s="476"/>
      <c r="HX59" s="476"/>
      <c r="HY59" s="476"/>
      <c r="HZ59" s="476"/>
      <c r="IA59" s="476"/>
      <c r="IB59" s="477"/>
      <c r="IC59" s="475"/>
      <c r="ID59" s="476"/>
      <c r="IE59" s="476"/>
      <c r="IF59" s="476"/>
      <c r="IG59" s="476"/>
      <c r="IH59" s="477"/>
    </row>
    <row r="60" spans="1:243" s="23" customFormat="1" ht="9" customHeight="1" collapsed="1" x14ac:dyDescent="0.15">
      <c r="A60" s="451" t="s">
        <v>117</v>
      </c>
      <c r="B60" s="452"/>
      <c r="C60" s="452"/>
      <c r="D60" s="452"/>
      <c r="E60" s="452"/>
      <c r="F60" s="452"/>
      <c r="G60" s="452"/>
      <c r="H60" s="452"/>
      <c r="I60" s="452"/>
      <c r="J60" s="452"/>
      <c r="K60" s="452"/>
      <c r="L60" s="452"/>
      <c r="M60" s="452"/>
      <c r="N60" s="452"/>
      <c r="O60" s="452"/>
      <c r="P60" s="452"/>
      <c r="Q60" s="452"/>
      <c r="R60" s="452"/>
      <c r="S60" s="452"/>
      <c r="T60" s="452"/>
      <c r="U60" s="452"/>
      <c r="V60" s="452"/>
      <c r="W60" s="452"/>
      <c r="X60" s="452"/>
      <c r="Y60" s="452"/>
      <c r="Z60" s="452"/>
      <c r="AA60" s="452"/>
      <c r="AB60" s="452"/>
      <c r="AC60" s="452"/>
      <c r="AD60" s="452"/>
      <c r="AE60" s="452"/>
      <c r="AF60" s="452"/>
      <c r="AG60" s="452"/>
      <c r="AH60" s="452"/>
      <c r="AI60" s="452"/>
      <c r="AJ60" s="452"/>
      <c r="AK60" s="452"/>
      <c r="AL60" s="452"/>
      <c r="AM60" s="452"/>
      <c r="AN60" s="452"/>
      <c r="AO60" s="452"/>
      <c r="AP60" s="452"/>
      <c r="AQ60" s="452"/>
      <c r="AR60" s="452"/>
      <c r="AS60" s="452"/>
      <c r="AT60" s="452"/>
      <c r="AU60" s="452"/>
      <c r="AV60" s="452"/>
      <c r="AW60" s="452"/>
      <c r="AX60" s="452"/>
      <c r="AY60" s="452"/>
      <c r="AZ60" s="452"/>
      <c r="BA60" s="452"/>
      <c r="BB60" s="452"/>
      <c r="BC60" s="452"/>
      <c r="BD60" s="452"/>
      <c r="BE60" s="452"/>
      <c r="BF60" s="452"/>
      <c r="BG60" s="452"/>
      <c r="BH60" s="452"/>
      <c r="BI60" s="452"/>
      <c r="BJ60" s="452"/>
      <c r="BK60" s="452"/>
      <c r="BL60" s="569"/>
      <c r="BM60" s="475"/>
      <c r="BN60" s="476"/>
      <c r="BO60" s="476"/>
      <c r="BP60" s="476"/>
      <c r="BQ60" s="476"/>
      <c r="BR60" s="476"/>
      <c r="BS60" s="477"/>
      <c r="BT60" s="466"/>
      <c r="BU60" s="467"/>
      <c r="BV60" s="467"/>
      <c r="BW60" s="467"/>
      <c r="BX60" s="467"/>
      <c r="BY60" s="468"/>
      <c r="BZ60" s="475"/>
      <c r="CA60" s="476"/>
      <c r="CB60" s="476"/>
      <c r="CC60" s="476"/>
      <c r="CD60" s="477"/>
      <c r="CE60" s="475"/>
      <c r="CF60" s="476"/>
      <c r="CG60" s="476"/>
      <c r="CH60" s="476"/>
      <c r="CI60" s="476"/>
      <c r="CJ60" s="477"/>
      <c r="CK60" s="475"/>
      <c r="CL60" s="476"/>
      <c r="CM60" s="476"/>
      <c r="CN60" s="476"/>
      <c r="CO60" s="476"/>
      <c r="CP60" s="476"/>
      <c r="CQ60" s="477"/>
      <c r="CR60" s="475"/>
      <c r="CS60" s="476"/>
      <c r="CT60" s="476"/>
      <c r="CU60" s="476"/>
      <c r="CV60" s="476"/>
      <c r="CW60" s="476"/>
      <c r="CX60" s="477"/>
      <c r="CY60" s="466"/>
      <c r="CZ60" s="467"/>
      <c r="DA60" s="467"/>
      <c r="DB60" s="467"/>
      <c r="DC60" s="467"/>
      <c r="DD60" s="468"/>
      <c r="DE60" s="475"/>
      <c r="DF60" s="476"/>
      <c r="DG60" s="476"/>
      <c r="DH60" s="476"/>
      <c r="DI60" s="477"/>
      <c r="DJ60" s="453"/>
      <c r="DK60" s="454"/>
      <c r="DL60" s="454"/>
      <c r="DM60" s="454"/>
      <c r="DN60" s="454"/>
      <c r="DO60" s="576"/>
      <c r="DP60" s="453"/>
      <c r="DQ60" s="454"/>
      <c r="DR60" s="454"/>
      <c r="DS60" s="454"/>
      <c r="DT60" s="454"/>
      <c r="DU60" s="576"/>
      <c r="DV60" s="475"/>
      <c r="DW60" s="476"/>
      <c r="DX60" s="476"/>
      <c r="DY60" s="477"/>
      <c r="DZ60" s="475"/>
      <c r="EA60" s="476"/>
      <c r="EB60" s="476"/>
      <c r="EC60" s="477"/>
      <c r="ED60" s="475"/>
      <c r="EE60" s="476"/>
      <c r="EF60" s="476"/>
      <c r="EG60" s="477"/>
      <c r="EH60" s="475"/>
      <c r="EI60" s="476"/>
      <c r="EJ60" s="476"/>
      <c r="EK60" s="476"/>
      <c r="EL60" s="476"/>
      <c r="EM60" s="477"/>
      <c r="EN60" s="475"/>
      <c r="EO60" s="476"/>
      <c r="EP60" s="476"/>
      <c r="EQ60" s="477"/>
      <c r="ER60" s="475"/>
      <c r="ES60" s="476"/>
      <c r="ET60" s="476"/>
      <c r="EU60" s="477"/>
      <c r="EV60" s="475"/>
      <c r="EW60" s="476"/>
      <c r="EX60" s="476"/>
      <c r="EY60" s="476"/>
      <c r="EZ60" s="475"/>
      <c r="FA60" s="476"/>
      <c r="FB60" s="476"/>
      <c r="FC60" s="476"/>
      <c r="FD60" s="476"/>
      <c r="FE60" s="477"/>
      <c r="FF60" s="476"/>
      <c r="FG60" s="476"/>
      <c r="FH60" s="476"/>
      <c r="FI60" s="476"/>
      <c r="FJ60" s="476"/>
      <c r="FK60" s="476"/>
      <c r="FL60" s="477"/>
      <c r="FM60" s="475"/>
      <c r="FN60" s="476"/>
      <c r="FO60" s="476"/>
      <c r="FP60" s="476"/>
      <c r="FQ60" s="476"/>
      <c r="FR60" s="476"/>
      <c r="FS60" s="477"/>
      <c r="FT60" s="475"/>
      <c r="FU60" s="476"/>
      <c r="FV60" s="476"/>
      <c r="FW60" s="476"/>
      <c r="FX60" s="476"/>
      <c r="FY60" s="476"/>
      <c r="FZ60" s="477"/>
      <c r="GA60" s="475"/>
      <c r="GB60" s="476"/>
      <c r="GC60" s="476"/>
      <c r="GD60" s="476"/>
      <c r="GE60" s="476"/>
      <c r="GF60" s="476"/>
      <c r="GG60" s="477"/>
      <c r="GH60" s="475"/>
      <c r="GI60" s="476"/>
      <c r="GJ60" s="476"/>
      <c r="GK60" s="476"/>
      <c r="GL60" s="476"/>
      <c r="GM60" s="476"/>
      <c r="GN60" s="477"/>
      <c r="GO60" s="475"/>
      <c r="GP60" s="476"/>
      <c r="GQ60" s="476"/>
      <c r="GR60" s="476"/>
      <c r="GS60" s="476"/>
      <c r="GT60" s="476"/>
      <c r="GU60" s="476"/>
      <c r="GV60" s="476"/>
      <c r="GW60" s="476"/>
      <c r="GX60" s="476"/>
      <c r="GY60" s="476"/>
      <c r="GZ60" s="477"/>
      <c r="HA60" s="475"/>
      <c r="HB60" s="476"/>
      <c r="HC60" s="476"/>
      <c r="HD60" s="476"/>
      <c r="HE60" s="476"/>
      <c r="HF60" s="477"/>
      <c r="HG60" s="475"/>
      <c r="HH60" s="476"/>
      <c r="HI60" s="476"/>
      <c r="HJ60" s="476"/>
      <c r="HK60" s="476"/>
      <c r="HL60" s="477"/>
      <c r="HM60" s="475"/>
      <c r="HN60" s="476"/>
      <c r="HO60" s="476"/>
      <c r="HP60" s="476"/>
      <c r="HQ60" s="476"/>
      <c r="HR60" s="477"/>
      <c r="HS60" s="475"/>
      <c r="HT60" s="476"/>
      <c r="HU60" s="476"/>
      <c r="HV60" s="476"/>
      <c r="HW60" s="476"/>
      <c r="HX60" s="476"/>
      <c r="HY60" s="476"/>
      <c r="HZ60" s="476"/>
      <c r="IA60" s="476"/>
      <c r="IB60" s="477"/>
      <c r="IC60" s="475"/>
      <c r="ID60" s="476"/>
      <c r="IE60" s="476"/>
      <c r="IF60" s="476"/>
      <c r="IG60" s="476"/>
      <c r="IH60" s="477"/>
    </row>
    <row r="61" spans="1:243" s="23" customFormat="1" ht="19.5" customHeight="1" outlineLevel="1" x14ac:dyDescent="0.15">
      <c r="A61" s="453" t="s">
        <v>118</v>
      </c>
      <c r="B61" s="454"/>
      <c r="C61" s="454"/>
      <c r="D61" s="454"/>
      <c r="E61" s="455" t="str">
        <f>Мероприятия!D9</f>
        <v>Проектирование и реконструкция здания котельной №3 в с. Великовисочное</v>
      </c>
      <c r="F61" s="456"/>
      <c r="G61" s="456"/>
      <c r="H61" s="456"/>
      <c r="I61" s="456"/>
      <c r="J61" s="456"/>
      <c r="K61" s="456"/>
      <c r="L61" s="456"/>
      <c r="M61" s="456"/>
      <c r="N61" s="456"/>
      <c r="O61" s="456"/>
      <c r="P61" s="456"/>
      <c r="Q61" s="456"/>
      <c r="R61" s="456"/>
      <c r="S61" s="456"/>
      <c r="T61" s="456"/>
      <c r="U61" s="456"/>
      <c r="V61" s="457"/>
      <c r="W61" s="454" t="s">
        <v>398</v>
      </c>
      <c r="X61" s="454"/>
      <c r="Y61" s="454"/>
      <c r="Z61" s="454"/>
      <c r="AA61" s="454"/>
      <c r="AB61" s="454"/>
      <c r="AC61" s="454"/>
      <c r="AD61" s="454"/>
      <c r="AE61" s="458" t="s">
        <v>397</v>
      </c>
      <c r="AF61" s="459"/>
      <c r="AG61" s="459"/>
      <c r="AH61" s="459"/>
      <c r="AI61" s="459"/>
      <c r="AJ61" s="459"/>
      <c r="AK61" s="459"/>
      <c r="AL61" s="466" t="s">
        <v>442</v>
      </c>
      <c r="AM61" s="467"/>
      <c r="AN61" s="467"/>
      <c r="AO61" s="467"/>
      <c r="AP61" s="467"/>
      <c r="AQ61" s="467"/>
      <c r="AR61" s="467"/>
      <c r="AS61" s="467"/>
      <c r="AT61" s="467"/>
      <c r="AU61" s="467"/>
      <c r="AV61" s="467"/>
      <c r="AW61" s="467"/>
      <c r="AX61" s="467"/>
      <c r="AY61" s="468"/>
      <c r="AZ61" s="469" t="s">
        <v>333</v>
      </c>
      <c r="BA61" s="469"/>
      <c r="BB61" s="469"/>
      <c r="BC61" s="469"/>
      <c r="BD61" s="469"/>
      <c r="BE61" s="470"/>
      <c r="BF61" s="471" t="s">
        <v>333</v>
      </c>
      <c r="BG61" s="469"/>
      <c r="BH61" s="469"/>
      <c r="BI61" s="469"/>
      <c r="BJ61" s="469"/>
      <c r="BK61" s="469"/>
      <c r="BL61" s="470"/>
      <c r="BM61" s="471" t="s">
        <v>333</v>
      </c>
      <c r="BN61" s="469"/>
      <c r="BO61" s="469"/>
      <c r="BP61" s="469"/>
      <c r="BQ61" s="469"/>
      <c r="BR61" s="469"/>
      <c r="BS61" s="470"/>
      <c r="BT61" s="472" t="s">
        <v>333</v>
      </c>
      <c r="BU61" s="473"/>
      <c r="BV61" s="473"/>
      <c r="BW61" s="473"/>
      <c r="BX61" s="473"/>
      <c r="BY61" s="474"/>
      <c r="BZ61" s="471">
        <v>1.54</v>
      </c>
      <c r="CA61" s="469"/>
      <c r="CB61" s="469"/>
      <c r="CC61" s="469"/>
      <c r="CD61" s="470"/>
      <c r="CE61" s="471" t="s">
        <v>333</v>
      </c>
      <c r="CF61" s="469"/>
      <c r="CG61" s="469"/>
      <c r="CH61" s="469"/>
      <c r="CI61" s="469"/>
      <c r="CJ61" s="470"/>
      <c r="CK61" s="471" t="s">
        <v>333</v>
      </c>
      <c r="CL61" s="469"/>
      <c r="CM61" s="469"/>
      <c r="CN61" s="469"/>
      <c r="CO61" s="469"/>
      <c r="CP61" s="469"/>
      <c r="CQ61" s="470"/>
      <c r="CR61" s="471" t="s">
        <v>333</v>
      </c>
      <c r="CS61" s="469"/>
      <c r="CT61" s="469"/>
      <c r="CU61" s="469"/>
      <c r="CV61" s="469"/>
      <c r="CW61" s="469"/>
      <c r="CX61" s="470"/>
      <c r="CY61" s="472" t="s">
        <v>333</v>
      </c>
      <c r="CZ61" s="473"/>
      <c r="DA61" s="473"/>
      <c r="DB61" s="473"/>
      <c r="DC61" s="473"/>
      <c r="DD61" s="474"/>
      <c r="DE61" s="471">
        <v>1.8</v>
      </c>
      <c r="DF61" s="469"/>
      <c r="DG61" s="469"/>
      <c r="DH61" s="469"/>
      <c r="DI61" s="470"/>
      <c r="DJ61" s="471">
        <f>Мероприятия!I9</f>
        <v>2023</v>
      </c>
      <c r="DK61" s="469"/>
      <c r="DL61" s="469"/>
      <c r="DM61" s="469"/>
      <c r="DN61" s="469"/>
      <c r="DO61" s="470"/>
      <c r="DP61" s="471">
        <f>Мероприятия!J9</f>
        <v>2025</v>
      </c>
      <c r="DQ61" s="469"/>
      <c r="DR61" s="469"/>
      <c r="DS61" s="469"/>
      <c r="DT61" s="469"/>
      <c r="DU61" s="470"/>
      <c r="DV61" s="460">
        <f>Мероприятия!Q9+Мероприятия!Q10</f>
        <v>16792.602867200003</v>
      </c>
      <c r="DW61" s="461"/>
      <c r="DX61" s="461"/>
      <c r="DY61" s="462"/>
      <c r="DZ61" s="460">
        <f>Мероприятия!V9</f>
        <v>2572.25</v>
      </c>
      <c r="EA61" s="461"/>
      <c r="EB61" s="461"/>
      <c r="EC61" s="462"/>
      <c r="ED61" s="460">
        <f t="shared" ref="ED61:ED62" si="5">DV61-DZ61</f>
        <v>14220.352867200003</v>
      </c>
      <c r="EE61" s="461"/>
      <c r="EF61" s="461"/>
      <c r="EG61" s="462"/>
      <c r="EH61" s="460">
        <v>0</v>
      </c>
      <c r="EI61" s="461"/>
      <c r="EJ61" s="461"/>
      <c r="EK61" s="461"/>
      <c r="EL61" s="461"/>
      <c r="EM61" s="462"/>
      <c r="EN61" s="460">
        <f>Мероприятия!S9+Мероприятия!S10</f>
        <v>2572.25</v>
      </c>
      <c r="EO61" s="461"/>
      <c r="EP61" s="461"/>
      <c r="EQ61" s="462"/>
      <c r="ER61" s="460">
        <f>Мероприятия!W9+Мероприятия!W10</f>
        <v>2572.25</v>
      </c>
      <c r="ES61" s="461"/>
      <c r="ET61" s="461"/>
      <c r="EU61" s="462"/>
      <c r="EV61" s="460">
        <f>Мероприятия!AA9+Мероприятия!AA10</f>
        <v>11648.102867200001</v>
      </c>
      <c r="EW61" s="461"/>
      <c r="EX61" s="461"/>
      <c r="EY61" s="461"/>
      <c r="EZ61" s="460">
        <f t="shared" ref="EZ61:EZ63" si="6">DV61-EH61-EN61-ER61-EV61</f>
        <v>0</v>
      </c>
      <c r="FA61" s="461"/>
      <c r="FB61" s="461"/>
      <c r="FC61" s="461"/>
      <c r="FD61" s="461"/>
      <c r="FE61" s="462"/>
      <c r="FF61" s="461">
        <f>Мероприятия!AJ9+Мероприятия!AJ10</f>
        <v>5582.1949999999997</v>
      </c>
      <c r="FG61" s="461"/>
      <c r="FH61" s="461"/>
      <c r="FI61" s="461"/>
      <c r="FJ61" s="461"/>
      <c r="FK61" s="461"/>
      <c r="FL61" s="462"/>
      <c r="FM61" s="460">
        <f>Мероприятия!AH9+Мероприятия!AH10</f>
        <v>0</v>
      </c>
      <c r="FN61" s="461"/>
      <c r="FO61" s="461"/>
      <c r="FP61" s="461"/>
      <c r="FQ61" s="461"/>
      <c r="FR61" s="461"/>
      <c r="FS61" s="462"/>
      <c r="FT61" s="460">
        <v>0</v>
      </c>
      <c r="FU61" s="461"/>
      <c r="FV61" s="461"/>
      <c r="FW61" s="461"/>
      <c r="FX61" s="461"/>
      <c r="FY61" s="461"/>
      <c r="FZ61" s="462"/>
      <c r="GA61" s="460">
        <v>0</v>
      </c>
      <c r="GB61" s="461"/>
      <c r="GC61" s="461"/>
      <c r="GD61" s="461"/>
      <c r="GE61" s="461"/>
      <c r="GF61" s="461"/>
      <c r="GG61" s="462"/>
      <c r="GH61" s="460">
        <v>0</v>
      </c>
      <c r="GI61" s="461"/>
      <c r="GJ61" s="461"/>
      <c r="GK61" s="461"/>
      <c r="GL61" s="461"/>
      <c r="GM61" s="461"/>
      <c r="GN61" s="462"/>
      <c r="GO61" s="460">
        <v>0</v>
      </c>
      <c r="GP61" s="461"/>
      <c r="GQ61" s="461"/>
      <c r="GR61" s="461"/>
      <c r="GS61" s="461"/>
      <c r="GT61" s="461"/>
      <c r="GU61" s="461"/>
      <c r="GV61" s="461"/>
      <c r="GW61" s="461"/>
      <c r="GX61" s="461"/>
      <c r="GY61" s="461"/>
      <c r="GZ61" s="462"/>
      <c r="HA61" s="460">
        <v>0</v>
      </c>
      <c r="HB61" s="461"/>
      <c r="HC61" s="461"/>
      <c r="HD61" s="461"/>
      <c r="HE61" s="461"/>
      <c r="HF61" s="462"/>
      <c r="HG61" s="460">
        <v>0</v>
      </c>
      <c r="HH61" s="461"/>
      <c r="HI61" s="461"/>
      <c r="HJ61" s="461"/>
      <c r="HK61" s="461"/>
      <c r="HL61" s="462"/>
      <c r="HM61" s="460">
        <v>0</v>
      </c>
      <c r="HN61" s="461"/>
      <c r="HO61" s="461"/>
      <c r="HP61" s="461"/>
      <c r="HQ61" s="461"/>
      <c r="HR61" s="462"/>
      <c r="HS61" s="460">
        <f>Мероприятия!AG9+Мероприятия!AG10</f>
        <v>11210.407867200001</v>
      </c>
      <c r="HT61" s="461"/>
      <c r="HU61" s="461"/>
      <c r="HV61" s="461"/>
      <c r="HW61" s="461"/>
      <c r="HX61" s="461"/>
      <c r="HY61" s="461"/>
      <c r="HZ61" s="461"/>
      <c r="IA61" s="461"/>
      <c r="IB61" s="462"/>
      <c r="IC61" s="460">
        <v>0</v>
      </c>
      <c r="ID61" s="461"/>
      <c r="IE61" s="461"/>
      <c r="IF61" s="461"/>
      <c r="IG61" s="461"/>
      <c r="IH61" s="462"/>
      <c r="II61" s="78">
        <f>SUM(FF61:IH61)-DV61</f>
        <v>0</v>
      </c>
    </row>
    <row r="62" spans="1:243" s="23" customFormat="1" ht="15.75" customHeight="1" outlineLevel="1" x14ac:dyDescent="0.15">
      <c r="A62" s="453" t="s">
        <v>119</v>
      </c>
      <c r="B62" s="454"/>
      <c r="C62" s="454"/>
      <c r="D62" s="454"/>
      <c r="E62" s="455" t="str">
        <f>Мероприятия!D20</f>
        <v>Реконструкция котельной №4 (амбулатория) в п. У-Кара</v>
      </c>
      <c r="F62" s="456"/>
      <c r="G62" s="456"/>
      <c r="H62" s="456"/>
      <c r="I62" s="456"/>
      <c r="J62" s="456"/>
      <c r="K62" s="456"/>
      <c r="L62" s="456"/>
      <c r="M62" s="456"/>
      <c r="N62" s="456"/>
      <c r="O62" s="456"/>
      <c r="P62" s="456"/>
      <c r="Q62" s="456"/>
      <c r="R62" s="456"/>
      <c r="S62" s="456"/>
      <c r="T62" s="456"/>
      <c r="U62" s="456"/>
      <c r="V62" s="457"/>
      <c r="W62" s="454" t="s">
        <v>441</v>
      </c>
      <c r="X62" s="454"/>
      <c r="Y62" s="454"/>
      <c r="Z62" s="454"/>
      <c r="AA62" s="454"/>
      <c r="AB62" s="454"/>
      <c r="AC62" s="454"/>
      <c r="AD62" s="454"/>
      <c r="AE62" s="458" t="s">
        <v>397</v>
      </c>
      <c r="AF62" s="459"/>
      <c r="AG62" s="459"/>
      <c r="AH62" s="459"/>
      <c r="AI62" s="459"/>
      <c r="AJ62" s="459"/>
      <c r="AK62" s="459"/>
      <c r="AL62" s="466" t="s">
        <v>443</v>
      </c>
      <c r="AM62" s="467"/>
      <c r="AN62" s="467"/>
      <c r="AO62" s="467"/>
      <c r="AP62" s="467"/>
      <c r="AQ62" s="467"/>
      <c r="AR62" s="467"/>
      <c r="AS62" s="467"/>
      <c r="AT62" s="467"/>
      <c r="AU62" s="467"/>
      <c r="AV62" s="467"/>
      <c r="AW62" s="467"/>
      <c r="AX62" s="467"/>
      <c r="AY62" s="468"/>
      <c r="AZ62" s="469" t="s">
        <v>333</v>
      </c>
      <c r="BA62" s="469"/>
      <c r="BB62" s="469"/>
      <c r="BC62" s="469"/>
      <c r="BD62" s="469"/>
      <c r="BE62" s="470"/>
      <c r="BF62" s="471" t="s">
        <v>333</v>
      </c>
      <c r="BG62" s="469"/>
      <c r="BH62" s="469"/>
      <c r="BI62" s="469"/>
      <c r="BJ62" s="469"/>
      <c r="BK62" s="469"/>
      <c r="BL62" s="470"/>
      <c r="BM62" s="471" t="s">
        <v>333</v>
      </c>
      <c r="BN62" s="469"/>
      <c r="BO62" s="469"/>
      <c r="BP62" s="469"/>
      <c r="BQ62" s="469"/>
      <c r="BR62" s="469"/>
      <c r="BS62" s="470"/>
      <c r="BT62" s="472" t="s">
        <v>333</v>
      </c>
      <c r="BU62" s="473"/>
      <c r="BV62" s="473"/>
      <c r="BW62" s="473"/>
      <c r="BX62" s="473"/>
      <c r="BY62" s="474"/>
      <c r="BZ62" s="471">
        <v>0.14199999999999999</v>
      </c>
      <c r="CA62" s="469"/>
      <c r="CB62" s="469"/>
      <c r="CC62" s="469"/>
      <c r="CD62" s="470"/>
      <c r="CE62" s="471" t="s">
        <v>333</v>
      </c>
      <c r="CF62" s="469"/>
      <c r="CG62" s="469"/>
      <c r="CH62" s="469"/>
      <c r="CI62" s="469"/>
      <c r="CJ62" s="470"/>
      <c r="CK62" s="471" t="s">
        <v>333</v>
      </c>
      <c r="CL62" s="469"/>
      <c r="CM62" s="469"/>
      <c r="CN62" s="469"/>
      <c r="CO62" s="469"/>
      <c r="CP62" s="469"/>
      <c r="CQ62" s="470"/>
      <c r="CR62" s="471" t="s">
        <v>333</v>
      </c>
      <c r="CS62" s="469"/>
      <c r="CT62" s="469"/>
      <c r="CU62" s="469"/>
      <c r="CV62" s="469"/>
      <c r="CW62" s="469"/>
      <c r="CX62" s="470"/>
      <c r="CY62" s="472" t="s">
        <v>333</v>
      </c>
      <c r="CZ62" s="473"/>
      <c r="DA62" s="473"/>
      <c r="DB62" s="473"/>
      <c r="DC62" s="473"/>
      <c r="DD62" s="474"/>
      <c r="DE62" s="471">
        <v>0.16200000000000001</v>
      </c>
      <c r="DF62" s="469"/>
      <c r="DG62" s="469"/>
      <c r="DH62" s="469"/>
      <c r="DI62" s="470"/>
      <c r="DJ62" s="471">
        <f>Мероприятия!I20</f>
        <v>2023</v>
      </c>
      <c r="DK62" s="469"/>
      <c r="DL62" s="469"/>
      <c r="DM62" s="469"/>
      <c r="DN62" s="469"/>
      <c r="DO62" s="470"/>
      <c r="DP62" s="471">
        <f>Мероприятия!J20</f>
        <v>2023</v>
      </c>
      <c r="DQ62" s="469"/>
      <c r="DR62" s="469"/>
      <c r="DS62" s="469"/>
      <c r="DT62" s="469"/>
      <c r="DU62" s="470"/>
      <c r="DV62" s="460">
        <f>Мероприятия!Q20</f>
        <v>2653.8308400000001</v>
      </c>
      <c r="DW62" s="461"/>
      <c r="DX62" s="461"/>
      <c r="DY62" s="462"/>
      <c r="DZ62" s="460">
        <v>0</v>
      </c>
      <c r="EA62" s="461"/>
      <c r="EB62" s="461"/>
      <c r="EC62" s="462"/>
      <c r="ED62" s="460">
        <f t="shared" si="5"/>
        <v>2653.8308400000001</v>
      </c>
      <c r="EE62" s="461"/>
      <c r="EF62" s="461"/>
      <c r="EG62" s="462"/>
      <c r="EH62" s="460">
        <v>0</v>
      </c>
      <c r="EI62" s="461"/>
      <c r="EJ62" s="461"/>
      <c r="EK62" s="461"/>
      <c r="EL62" s="461"/>
      <c r="EM62" s="462"/>
      <c r="EN62" s="460">
        <f>Мероприятия!S20</f>
        <v>2653.8308400000001</v>
      </c>
      <c r="EO62" s="461"/>
      <c r="EP62" s="461"/>
      <c r="EQ62" s="462"/>
      <c r="ER62" s="460">
        <f>Мероприятия!W20</f>
        <v>0</v>
      </c>
      <c r="ES62" s="461"/>
      <c r="ET62" s="461"/>
      <c r="EU62" s="462"/>
      <c r="EV62" s="460">
        <f>Мероприятия!AA20</f>
        <v>0</v>
      </c>
      <c r="EW62" s="461"/>
      <c r="EX62" s="461"/>
      <c r="EY62" s="461"/>
      <c r="EZ62" s="460">
        <f t="shared" si="6"/>
        <v>0</v>
      </c>
      <c r="FA62" s="461"/>
      <c r="FB62" s="461"/>
      <c r="FC62" s="461"/>
      <c r="FD62" s="461"/>
      <c r="FE62" s="462"/>
      <c r="FF62" s="461">
        <f>Мероприятия!AJ20</f>
        <v>2653.8308400000001</v>
      </c>
      <c r="FG62" s="461"/>
      <c r="FH62" s="461"/>
      <c r="FI62" s="461"/>
      <c r="FJ62" s="461"/>
      <c r="FK62" s="461"/>
      <c r="FL62" s="462"/>
      <c r="FM62" s="460">
        <f>Мероприятия!AH20</f>
        <v>0</v>
      </c>
      <c r="FN62" s="461"/>
      <c r="FO62" s="461"/>
      <c r="FP62" s="461"/>
      <c r="FQ62" s="461"/>
      <c r="FR62" s="461"/>
      <c r="FS62" s="462"/>
      <c r="FT62" s="460">
        <v>0</v>
      </c>
      <c r="FU62" s="461"/>
      <c r="FV62" s="461"/>
      <c r="FW62" s="461"/>
      <c r="FX62" s="461"/>
      <c r="FY62" s="461"/>
      <c r="FZ62" s="462"/>
      <c r="GA62" s="460">
        <v>0</v>
      </c>
      <c r="GB62" s="461"/>
      <c r="GC62" s="461"/>
      <c r="GD62" s="461"/>
      <c r="GE62" s="461"/>
      <c r="GF62" s="461"/>
      <c r="GG62" s="462"/>
      <c r="GH62" s="460">
        <v>0</v>
      </c>
      <c r="GI62" s="461"/>
      <c r="GJ62" s="461"/>
      <c r="GK62" s="461"/>
      <c r="GL62" s="461"/>
      <c r="GM62" s="461"/>
      <c r="GN62" s="462"/>
      <c r="GO62" s="460">
        <v>0</v>
      </c>
      <c r="GP62" s="461"/>
      <c r="GQ62" s="461"/>
      <c r="GR62" s="461"/>
      <c r="GS62" s="461"/>
      <c r="GT62" s="461"/>
      <c r="GU62" s="461"/>
      <c r="GV62" s="461"/>
      <c r="GW62" s="461"/>
      <c r="GX62" s="461"/>
      <c r="GY62" s="461"/>
      <c r="GZ62" s="462"/>
      <c r="HA62" s="460">
        <v>0</v>
      </c>
      <c r="HB62" s="461"/>
      <c r="HC62" s="461"/>
      <c r="HD62" s="461"/>
      <c r="HE62" s="461"/>
      <c r="HF62" s="462"/>
      <c r="HG62" s="460">
        <v>0</v>
      </c>
      <c r="HH62" s="461"/>
      <c r="HI62" s="461"/>
      <c r="HJ62" s="461"/>
      <c r="HK62" s="461"/>
      <c r="HL62" s="462"/>
      <c r="HM62" s="460">
        <v>0</v>
      </c>
      <c r="HN62" s="461"/>
      <c r="HO62" s="461"/>
      <c r="HP62" s="461"/>
      <c r="HQ62" s="461"/>
      <c r="HR62" s="462"/>
      <c r="HS62" s="460">
        <f>Мероприятия!AG20</f>
        <v>0</v>
      </c>
      <c r="HT62" s="461"/>
      <c r="HU62" s="461"/>
      <c r="HV62" s="461"/>
      <c r="HW62" s="461"/>
      <c r="HX62" s="461"/>
      <c r="HY62" s="461"/>
      <c r="HZ62" s="461"/>
      <c r="IA62" s="461"/>
      <c r="IB62" s="462"/>
      <c r="IC62" s="460">
        <v>0</v>
      </c>
      <c r="ID62" s="461"/>
      <c r="IE62" s="461"/>
      <c r="IF62" s="461"/>
      <c r="IG62" s="461"/>
      <c r="IH62" s="462"/>
      <c r="II62" s="78">
        <f>SUM(FF62:IH62)-DV62</f>
        <v>0</v>
      </c>
    </row>
    <row r="63" spans="1:243" s="23" customFormat="1" ht="24" customHeight="1" outlineLevel="1" x14ac:dyDescent="0.15">
      <c r="A63" s="453" t="s">
        <v>1337</v>
      </c>
      <c r="B63" s="454"/>
      <c r="C63" s="454"/>
      <c r="D63" s="454"/>
      <c r="E63" s="455" t="str">
        <f>Мероприятия!D36</f>
        <v>Замена расходной емкости (установка утепленной емкости 25 куб.б.) в котельной №1 в п. Каратайка</v>
      </c>
      <c r="F63" s="456"/>
      <c r="G63" s="456"/>
      <c r="H63" s="456"/>
      <c r="I63" s="456"/>
      <c r="J63" s="456"/>
      <c r="K63" s="456"/>
      <c r="L63" s="456"/>
      <c r="M63" s="456"/>
      <c r="N63" s="456"/>
      <c r="O63" s="456"/>
      <c r="P63" s="456"/>
      <c r="Q63" s="456"/>
      <c r="R63" s="456"/>
      <c r="S63" s="456"/>
      <c r="T63" s="456"/>
      <c r="U63" s="456"/>
      <c r="V63" s="457"/>
      <c r="W63" s="454" t="s">
        <v>1416</v>
      </c>
      <c r="X63" s="454"/>
      <c r="Y63" s="454"/>
      <c r="Z63" s="454"/>
      <c r="AA63" s="454"/>
      <c r="AB63" s="454"/>
      <c r="AC63" s="454"/>
      <c r="AD63" s="454"/>
      <c r="AE63" s="458" t="s">
        <v>397</v>
      </c>
      <c r="AF63" s="459"/>
      <c r="AG63" s="459"/>
      <c r="AH63" s="459"/>
      <c r="AI63" s="459"/>
      <c r="AJ63" s="459"/>
      <c r="AK63" s="459"/>
      <c r="AL63" s="466" t="s">
        <v>1417</v>
      </c>
      <c r="AM63" s="467"/>
      <c r="AN63" s="467"/>
      <c r="AO63" s="467"/>
      <c r="AP63" s="467"/>
      <c r="AQ63" s="467"/>
      <c r="AR63" s="467"/>
      <c r="AS63" s="467"/>
      <c r="AT63" s="467"/>
      <c r="AU63" s="467"/>
      <c r="AV63" s="467"/>
      <c r="AW63" s="467"/>
      <c r="AX63" s="467"/>
      <c r="AY63" s="468"/>
      <c r="AZ63" s="469" t="s">
        <v>333</v>
      </c>
      <c r="BA63" s="469"/>
      <c r="BB63" s="469"/>
      <c r="BC63" s="469"/>
      <c r="BD63" s="469"/>
      <c r="BE63" s="470"/>
      <c r="BF63" s="471" t="s">
        <v>333</v>
      </c>
      <c r="BG63" s="469"/>
      <c r="BH63" s="469"/>
      <c r="BI63" s="469"/>
      <c r="BJ63" s="469"/>
      <c r="BK63" s="469"/>
      <c r="BL63" s="470"/>
      <c r="BM63" s="471" t="s">
        <v>333</v>
      </c>
      <c r="BN63" s="469"/>
      <c r="BO63" s="469"/>
      <c r="BP63" s="469"/>
      <c r="BQ63" s="469"/>
      <c r="BR63" s="469"/>
      <c r="BS63" s="470"/>
      <c r="BT63" s="472" t="s">
        <v>333</v>
      </c>
      <c r="BU63" s="473"/>
      <c r="BV63" s="473"/>
      <c r="BW63" s="473"/>
      <c r="BX63" s="473"/>
      <c r="BY63" s="474"/>
      <c r="BZ63" s="471">
        <v>1.5</v>
      </c>
      <c r="CA63" s="469"/>
      <c r="CB63" s="469"/>
      <c r="CC63" s="469"/>
      <c r="CD63" s="470"/>
      <c r="CE63" s="471"/>
      <c r="CF63" s="469"/>
      <c r="CG63" s="469"/>
      <c r="CH63" s="469"/>
      <c r="CI63" s="469"/>
      <c r="CJ63" s="470"/>
      <c r="CK63" s="471" t="s">
        <v>333</v>
      </c>
      <c r="CL63" s="469"/>
      <c r="CM63" s="469"/>
      <c r="CN63" s="469"/>
      <c r="CO63" s="469"/>
      <c r="CP63" s="469"/>
      <c r="CQ63" s="470"/>
      <c r="CR63" s="471" t="s">
        <v>333</v>
      </c>
      <c r="CS63" s="469"/>
      <c r="CT63" s="469"/>
      <c r="CU63" s="469"/>
      <c r="CV63" s="469"/>
      <c r="CW63" s="469"/>
      <c r="CX63" s="470"/>
      <c r="CY63" s="472" t="s">
        <v>333</v>
      </c>
      <c r="CZ63" s="473"/>
      <c r="DA63" s="473"/>
      <c r="DB63" s="473"/>
      <c r="DC63" s="473"/>
      <c r="DD63" s="474"/>
      <c r="DE63" s="471">
        <v>1.5</v>
      </c>
      <c r="DF63" s="469"/>
      <c r="DG63" s="469"/>
      <c r="DH63" s="469"/>
      <c r="DI63" s="470"/>
      <c r="DJ63" s="471">
        <f>Мероприятия!I36</f>
        <v>2025</v>
      </c>
      <c r="DK63" s="469"/>
      <c r="DL63" s="469"/>
      <c r="DM63" s="469"/>
      <c r="DN63" s="469"/>
      <c r="DO63" s="470"/>
      <c r="DP63" s="471">
        <f>Мероприятия!J36</f>
        <v>2025</v>
      </c>
      <c r="DQ63" s="469"/>
      <c r="DR63" s="469"/>
      <c r="DS63" s="469"/>
      <c r="DT63" s="469"/>
      <c r="DU63" s="470"/>
      <c r="DV63" s="460">
        <f>Мероприятия!Q36</f>
        <v>2364.8276833333334</v>
      </c>
      <c r="DW63" s="461"/>
      <c r="DX63" s="461"/>
      <c r="DY63" s="462"/>
      <c r="DZ63" s="460">
        <v>0</v>
      </c>
      <c r="EA63" s="461"/>
      <c r="EB63" s="461"/>
      <c r="EC63" s="462"/>
      <c r="ED63" s="460">
        <f t="shared" ref="ED63" si="7">DV63-DZ63</f>
        <v>2364.8276833333334</v>
      </c>
      <c r="EE63" s="461"/>
      <c r="EF63" s="461"/>
      <c r="EG63" s="462"/>
      <c r="EH63" s="460">
        <v>0</v>
      </c>
      <c r="EI63" s="461"/>
      <c r="EJ63" s="461"/>
      <c r="EK63" s="461"/>
      <c r="EL63" s="461"/>
      <c r="EM63" s="462"/>
      <c r="EN63" s="460">
        <f>Мероприятия!S36</f>
        <v>0</v>
      </c>
      <c r="EO63" s="461"/>
      <c r="EP63" s="461"/>
      <c r="EQ63" s="462"/>
      <c r="ER63" s="460">
        <f>Мероприятия!W36</f>
        <v>0</v>
      </c>
      <c r="ES63" s="461"/>
      <c r="ET63" s="461"/>
      <c r="EU63" s="462"/>
      <c r="EV63" s="460">
        <f>Мероприятия!AA36</f>
        <v>2364.8276833333334</v>
      </c>
      <c r="EW63" s="461"/>
      <c r="EX63" s="461"/>
      <c r="EY63" s="461"/>
      <c r="EZ63" s="460">
        <f t="shared" si="6"/>
        <v>0</v>
      </c>
      <c r="FA63" s="461"/>
      <c r="FB63" s="461"/>
      <c r="FC63" s="461"/>
      <c r="FD63" s="461"/>
      <c r="FE63" s="462"/>
      <c r="FF63" s="461">
        <f>Мероприятия!AJ36</f>
        <v>2364.8276833333334</v>
      </c>
      <c r="FG63" s="461"/>
      <c r="FH63" s="461"/>
      <c r="FI63" s="461"/>
      <c r="FJ63" s="461"/>
      <c r="FK63" s="461"/>
      <c r="FL63" s="462"/>
      <c r="FM63" s="460">
        <f>Мероприятия!AH36</f>
        <v>0</v>
      </c>
      <c r="FN63" s="461"/>
      <c r="FO63" s="461"/>
      <c r="FP63" s="461"/>
      <c r="FQ63" s="461"/>
      <c r="FR63" s="461"/>
      <c r="FS63" s="462"/>
      <c r="FT63" s="460">
        <v>0</v>
      </c>
      <c r="FU63" s="461"/>
      <c r="FV63" s="461"/>
      <c r="FW63" s="461"/>
      <c r="FX63" s="461"/>
      <c r="FY63" s="461"/>
      <c r="FZ63" s="462"/>
      <c r="GA63" s="460">
        <v>0</v>
      </c>
      <c r="GB63" s="461"/>
      <c r="GC63" s="461"/>
      <c r="GD63" s="461"/>
      <c r="GE63" s="461"/>
      <c r="GF63" s="461"/>
      <c r="GG63" s="462"/>
      <c r="GH63" s="460">
        <v>0</v>
      </c>
      <c r="GI63" s="461"/>
      <c r="GJ63" s="461"/>
      <c r="GK63" s="461"/>
      <c r="GL63" s="461"/>
      <c r="GM63" s="461"/>
      <c r="GN63" s="462"/>
      <c r="GO63" s="460">
        <v>0</v>
      </c>
      <c r="GP63" s="461"/>
      <c r="GQ63" s="461"/>
      <c r="GR63" s="461"/>
      <c r="GS63" s="461"/>
      <c r="GT63" s="461"/>
      <c r="GU63" s="461"/>
      <c r="GV63" s="461"/>
      <c r="GW63" s="461"/>
      <c r="GX63" s="461"/>
      <c r="GY63" s="461"/>
      <c r="GZ63" s="462"/>
      <c r="HA63" s="460">
        <v>0</v>
      </c>
      <c r="HB63" s="461"/>
      <c r="HC63" s="461"/>
      <c r="HD63" s="461"/>
      <c r="HE63" s="461"/>
      <c r="HF63" s="462"/>
      <c r="HG63" s="460">
        <v>0</v>
      </c>
      <c r="HH63" s="461"/>
      <c r="HI63" s="461"/>
      <c r="HJ63" s="461"/>
      <c r="HK63" s="461"/>
      <c r="HL63" s="462"/>
      <c r="HM63" s="460">
        <v>0</v>
      </c>
      <c r="HN63" s="461"/>
      <c r="HO63" s="461"/>
      <c r="HP63" s="461"/>
      <c r="HQ63" s="461"/>
      <c r="HR63" s="462"/>
      <c r="HS63" s="460">
        <f>Мероприятия!AG36</f>
        <v>0</v>
      </c>
      <c r="HT63" s="461"/>
      <c r="HU63" s="461"/>
      <c r="HV63" s="461"/>
      <c r="HW63" s="461"/>
      <c r="HX63" s="461"/>
      <c r="HY63" s="461"/>
      <c r="HZ63" s="461"/>
      <c r="IA63" s="461"/>
      <c r="IB63" s="462"/>
      <c r="IC63" s="460">
        <v>0</v>
      </c>
      <c r="ID63" s="461"/>
      <c r="IE63" s="461"/>
      <c r="IF63" s="461"/>
      <c r="IG63" s="461"/>
      <c r="IH63" s="462"/>
      <c r="II63" s="78">
        <f>SUM(FF63:IH63)-DV63</f>
        <v>0</v>
      </c>
    </row>
    <row r="64" spans="1:243" s="231" customFormat="1" ht="9" customHeight="1" x14ac:dyDescent="0.15">
      <c r="A64" s="448" t="s">
        <v>120</v>
      </c>
      <c r="B64" s="449"/>
      <c r="C64" s="449"/>
      <c r="D64" s="449"/>
      <c r="E64" s="449"/>
      <c r="F64" s="449"/>
      <c r="G64" s="449"/>
      <c r="H64" s="449"/>
      <c r="I64" s="449"/>
      <c r="J64" s="449"/>
      <c r="K64" s="449"/>
      <c r="L64" s="449"/>
      <c r="M64" s="449"/>
      <c r="N64" s="449"/>
      <c r="O64" s="449"/>
      <c r="P64" s="449"/>
      <c r="Q64" s="449"/>
      <c r="R64" s="449"/>
      <c r="S64" s="449"/>
      <c r="T64" s="449"/>
      <c r="U64" s="449"/>
      <c r="V64" s="450"/>
      <c r="W64" s="566"/>
      <c r="X64" s="566"/>
      <c r="Y64" s="566"/>
      <c r="Z64" s="566"/>
      <c r="AA64" s="566"/>
      <c r="AB64" s="566"/>
      <c r="AC64" s="566"/>
      <c r="AD64" s="566"/>
      <c r="AE64" s="560"/>
      <c r="AF64" s="561"/>
      <c r="AG64" s="561"/>
      <c r="AH64" s="561"/>
      <c r="AI64" s="561"/>
      <c r="AJ64" s="561"/>
      <c r="AK64" s="561"/>
      <c r="AL64" s="562"/>
      <c r="AM64" s="563"/>
      <c r="AN64" s="563"/>
      <c r="AO64" s="563"/>
      <c r="AP64" s="563"/>
      <c r="AQ64" s="563"/>
      <c r="AR64" s="563"/>
      <c r="AS64" s="563"/>
      <c r="AT64" s="563"/>
      <c r="AU64" s="563"/>
      <c r="AV64" s="563"/>
      <c r="AW64" s="563"/>
      <c r="AX64" s="563"/>
      <c r="AY64" s="564"/>
      <c r="AZ64" s="446"/>
      <c r="BA64" s="446"/>
      <c r="BB64" s="446"/>
      <c r="BC64" s="446"/>
      <c r="BD64" s="446"/>
      <c r="BE64" s="447"/>
      <c r="BF64" s="445"/>
      <c r="BG64" s="446"/>
      <c r="BH64" s="446"/>
      <c r="BI64" s="446"/>
      <c r="BJ64" s="446"/>
      <c r="BK64" s="446"/>
      <c r="BL64" s="447"/>
      <c r="BM64" s="445"/>
      <c r="BN64" s="446"/>
      <c r="BO64" s="446"/>
      <c r="BP64" s="446"/>
      <c r="BQ64" s="446"/>
      <c r="BR64" s="446"/>
      <c r="BS64" s="447"/>
      <c r="BT64" s="562"/>
      <c r="BU64" s="563"/>
      <c r="BV64" s="563"/>
      <c r="BW64" s="563"/>
      <c r="BX64" s="563"/>
      <c r="BY64" s="564"/>
      <c r="BZ64" s="445"/>
      <c r="CA64" s="446"/>
      <c r="CB64" s="446"/>
      <c r="CC64" s="446"/>
      <c r="CD64" s="447"/>
      <c r="CE64" s="445"/>
      <c r="CF64" s="446"/>
      <c r="CG64" s="446"/>
      <c r="CH64" s="446"/>
      <c r="CI64" s="446"/>
      <c r="CJ64" s="447"/>
      <c r="CK64" s="445"/>
      <c r="CL64" s="446"/>
      <c r="CM64" s="446"/>
      <c r="CN64" s="446"/>
      <c r="CO64" s="446"/>
      <c r="CP64" s="446"/>
      <c r="CQ64" s="447"/>
      <c r="CR64" s="445"/>
      <c r="CS64" s="446"/>
      <c r="CT64" s="446"/>
      <c r="CU64" s="446"/>
      <c r="CV64" s="446"/>
      <c r="CW64" s="446"/>
      <c r="CX64" s="447"/>
      <c r="CY64" s="562"/>
      <c r="CZ64" s="563"/>
      <c r="DA64" s="563"/>
      <c r="DB64" s="563"/>
      <c r="DC64" s="563"/>
      <c r="DD64" s="564"/>
      <c r="DE64" s="445"/>
      <c r="DF64" s="446"/>
      <c r="DG64" s="446"/>
      <c r="DH64" s="446"/>
      <c r="DI64" s="447"/>
      <c r="DJ64" s="565"/>
      <c r="DK64" s="566"/>
      <c r="DL64" s="566"/>
      <c r="DM64" s="566"/>
      <c r="DN64" s="566"/>
      <c r="DO64" s="567"/>
      <c r="DP64" s="565"/>
      <c r="DQ64" s="566"/>
      <c r="DR64" s="566"/>
      <c r="DS64" s="566"/>
      <c r="DT64" s="566"/>
      <c r="DU64" s="567"/>
      <c r="DV64" s="484">
        <f>SUM(DV58:DY59,DV61:DY63)</f>
        <v>21811.261390533335</v>
      </c>
      <c r="DW64" s="446"/>
      <c r="DX64" s="446"/>
      <c r="DY64" s="447"/>
      <c r="DZ64" s="484">
        <f>SUM(DZ58:EC59,DZ61:EC63)</f>
        <v>2572.25</v>
      </c>
      <c r="EA64" s="446"/>
      <c r="EB64" s="446"/>
      <c r="EC64" s="447"/>
      <c r="ED64" s="484">
        <f>SUM(ED61:EG63,ED58:EG59)</f>
        <v>19239.011390533335</v>
      </c>
      <c r="EE64" s="446"/>
      <c r="EF64" s="446"/>
      <c r="EG64" s="447"/>
      <c r="EH64" s="484">
        <f>SUM(EH61:EM63,EH58:EM59)</f>
        <v>0</v>
      </c>
      <c r="EI64" s="446"/>
      <c r="EJ64" s="446"/>
      <c r="EK64" s="446"/>
      <c r="EL64" s="446"/>
      <c r="EM64" s="447"/>
      <c r="EN64" s="484">
        <f>SUM(EN61:EQ63,EN58:EQ59)</f>
        <v>5226.0808400000005</v>
      </c>
      <c r="EO64" s="446"/>
      <c r="EP64" s="446"/>
      <c r="EQ64" s="447"/>
      <c r="ER64" s="484">
        <f>SUM(ER61:EU63,ER58:EU59)</f>
        <v>2572.25</v>
      </c>
      <c r="ES64" s="446"/>
      <c r="ET64" s="446"/>
      <c r="EU64" s="447"/>
      <c r="EV64" s="484">
        <f>SUM(EV61:EY63,EV58:EY59)</f>
        <v>14012.930550533334</v>
      </c>
      <c r="EW64" s="446"/>
      <c r="EX64" s="446"/>
      <c r="EY64" s="446"/>
      <c r="EZ64" s="484">
        <f>SUM(EZ61:FE63,EZ58:FE59)</f>
        <v>0</v>
      </c>
      <c r="FA64" s="446"/>
      <c r="FB64" s="446"/>
      <c r="FC64" s="446"/>
      <c r="FD64" s="446"/>
      <c r="FE64" s="447"/>
      <c r="FF64" s="568">
        <f>SUM(FF61:FL63,FF58:FL59)</f>
        <v>10600.853523333333</v>
      </c>
      <c r="FG64" s="446"/>
      <c r="FH64" s="446"/>
      <c r="FI64" s="446"/>
      <c r="FJ64" s="446"/>
      <c r="FK64" s="446"/>
      <c r="FL64" s="447"/>
      <c r="FM64" s="484">
        <f>SUM(FM61:FS63,FM58:FS59)</f>
        <v>0</v>
      </c>
      <c r="FN64" s="446"/>
      <c r="FO64" s="446"/>
      <c r="FP64" s="446"/>
      <c r="FQ64" s="446"/>
      <c r="FR64" s="446"/>
      <c r="FS64" s="447"/>
      <c r="FT64" s="484">
        <f>SUM(FT61:FZ63,FT58:FZ59)</f>
        <v>0</v>
      </c>
      <c r="FU64" s="446"/>
      <c r="FV64" s="446"/>
      <c r="FW64" s="446"/>
      <c r="FX64" s="446"/>
      <c r="FY64" s="446"/>
      <c r="FZ64" s="447"/>
      <c r="GA64" s="484">
        <f>SUM(GA61:GG63,GA58:GG59)</f>
        <v>0</v>
      </c>
      <c r="GB64" s="446"/>
      <c r="GC64" s="446"/>
      <c r="GD64" s="446"/>
      <c r="GE64" s="446"/>
      <c r="GF64" s="446"/>
      <c r="GG64" s="447"/>
      <c r="GH64" s="484">
        <f>SUM(GH61:GN63,GH58:GN59)</f>
        <v>0</v>
      </c>
      <c r="GI64" s="446"/>
      <c r="GJ64" s="446"/>
      <c r="GK64" s="446"/>
      <c r="GL64" s="446"/>
      <c r="GM64" s="446"/>
      <c r="GN64" s="447"/>
      <c r="GO64" s="484">
        <f>SUM(GO61:GZ63,GO58:GZ59)</f>
        <v>0</v>
      </c>
      <c r="GP64" s="446"/>
      <c r="GQ64" s="446"/>
      <c r="GR64" s="446"/>
      <c r="GS64" s="446"/>
      <c r="GT64" s="446"/>
      <c r="GU64" s="446"/>
      <c r="GV64" s="446"/>
      <c r="GW64" s="446"/>
      <c r="GX64" s="446"/>
      <c r="GY64" s="446"/>
      <c r="GZ64" s="447"/>
      <c r="HA64" s="484">
        <f>SUM(HA61:HF63,HA58:HF59)</f>
        <v>0</v>
      </c>
      <c r="HB64" s="446"/>
      <c r="HC64" s="446"/>
      <c r="HD64" s="446"/>
      <c r="HE64" s="446"/>
      <c r="HF64" s="447"/>
      <c r="HG64" s="484">
        <f>SUM(HG61:HL63,HG58:HL59)</f>
        <v>0</v>
      </c>
      <c r="HH64" s="446"/>
      <c r="HI64" s="446"/>
      <c r="HJ64" s="446"/>
      <c r="HK64" s="446"/>
      <c r="HL64" s="447"/>
      <c r="HM64" s="484">
        <f>SUM(HM61:HR63,HM58:HR59)</f>
        <v>0</v>
      </c>
      <c r="HN64" s="446"/>
      <c r="HO64" s="446"/>
      <c r="HP64" s="446"/>
      <c r="HQ64" s="446"/>
      <c r="HR64" s="447"/>
      <c r="HS64" s="484">
        <f>SUM(HS61:IB63,HS58:IB59)</f>
        <v>11210.407867200001</v>
      </c>
      <c r="HT64" s="446"/>
      <c r="HU64" s="446"/>
      <c r="HV64" s="446"/>
      <c r="HW64" s="446"/>
      <c r="HX64" s="446"/>
      <c r="HY64" s="446"/>
      <c r="HZ64" s="446"/>
      <c r="IA64" s="446"/>
      <c r="IB64" s="447"/>
      <c r="IC64" s="484">
        <f>SUM(IC61:IH63,IC58:IH59)</f>
        <v>0</v>
      </c>
      <c r="ID64" s="446"/>
      <c r="IE64" s="446"/>
      <c r="IF64" s="446"/>
      <c r="IG64" s="446"/>
      <c r="IH64" s="447"/>
    </row>
    <row r="65" spans="1:243" s="24" customFormat="1" ht="18.75" customHeight="1" x14ac:dyDescent="0.15">
      <c r="A65" s="610" t="s">
        <v>121</v>
      </c>
      <c r="B65" s="611"/>
      <c r="C65" s="611"/>
      <c r="D65" s="611"/>
      <c r="E65" s="611"/>
      <c r="F65" s="611"/>
      <c r="G65" s="611"/>
      <c r="H65" s="611"/>
      <c r="I65" s="611"/>
      <c r="J65" s="611"/>
      <c r="K65" s="611"/>
      <c r="L65" s="611"/>
      <c r="M65" s="611"/>
      <c r="N65" s="611"/>
      <c r="O65" s="611"/>
      <c r="P65" s="611"/>
      <c r="Q65" s="611"/>
      <c r="R65" s="611"/>
      <c r="S65" s="611"/>
      <c r="T65" s="611"/>
      <c r="U65" s="611"/>
      <c r="V65" s="611"/>
      <c r="W65" s="611"/>
      <c r="X65" s="611"/>
      <c r="Y65" s="611"/>
      <c r="Z65" s="611"/>
      <c r="AA65" s="611"/>
      <c r="AB65" s="611"/>
      <c r="AC65" s="611"/>
      <c r="AD65" s="611"/>
      <c r="AE65" s="611"/>
      <c r="AF65" s="611"/>
      <c r="AG65" s="611"/>
      <c r="AH65" s="611"/>
      <c r="AI65" s="611"/>
      <c r="AJ65" s="611"/>
      <c r="AK65" s="611"/>
      <c r="AL65" s="611"/>
      <c r="AM65" s="611"/>
      <c r="AN65" s="611"/>
      <c r="AO65" s="611"/>
      <c r="AP65" s="611"/>
      <c r="AQ65" s="611"/>
      <c r="AR65" s="611"/>
      <c r="AS65" s="611"/>
      <c r="AT65" s="611"/>
      <c r="AU65" s="611"/>
      <c r="AV65" s="611"/>
      <c r="AW65" s="611"/>
      <c r="AX65" s="611"/>
      <c r="AY65" s="611"/>
      <c r="AZ65" s="611"/>
      <c r="BA65" s="611"/>
      <c r="BB65" s="611"/>
      <c r="BC65" s="611"/>
      <c r="BD65" s="611"/>
      <c r="BE65" s="611"/>
      <c r="BF65" s="611"/>
      <c r="BG65" s="611"/>
      <c r="BH65" s="611"/>
      <c r="BI65" s="611"/>
      <c r="BJ65" s="611"/>
      <c r="BK65" s="611"/>
      <c r="BL65" s="611"/>
      <c r="BM65" s="611"/>
      <c r="BN65" s="611"/>
      <c r="BO65" s="611"/>
      <c r="BP65" s="611"/>
      <c r="BQ65" s="611"/>
      <c r="BR65" s="611"/>
      <c r="BS65" s="611"/>
      <c r="BT65" s="611"/>
      <c r="BU65" s="611"/>
      <c r="BV65" s="611"/>
      <c r="BW65" s="611"/>
      <c r="BX65" s="611"/>
      <c r="BY65" s="611"/>
      <c r="BZ65" s="611"/>
      <c r="CA65" s="611"/>
      <c r="CB65" s="611"/>
      <c r="CC65" s="611"/>
      <c r="CD65" s="611"/>
      <c r="CE65" s="611"/>
      <c r="CF65" s="611"/>
      <c r="CG65" s="611"/>
      <c r="CH65" s="611"/>
      <c r="CI65" s="611"/>
      <c r="CJ65" s="611"/>
      <c r="CK65" s="611"/>
      <c r="CL65" s="611"/>
      <c r="CM65" s="611"/>
      <c r="CN65" s="611"/>
      <c r="CO65" s="611"/>
      <c r="CP65" s="611"/>
      <c r="CQ65" s="611"/>
      <c r="CR65" s="611"/>
      <c r="CS65" s="611"/>
      <c r="CT65" s="611"/>
      <c r="CU65" s="611"/>
      <c r="CV65" s="611"/>
      <c r="CW65" s="611"/>
      <c r="CX65" s="611"/>
      <c r="CY65" s="611"/>
      <c r="CZ65" s="611"/>
      <c r="DA65" s="611"/>
      <c r="DB65" s="611"/>
      <c r="DC65" s="611"/>
      <c r="DD65" s="611"/>
      <c r="DE65" s="611"/>
      <c r="DF65" s="611"/>
      <c r="DG65" s="611"/>
      <c r="DH65" s="611"/>
      <c r="DI65" s="611"/>
      <c r="DJ65" s="611"/>
      <c r="DK65" s="611"/>
      <c r="DL65" s="611"/>
      <c r="DM65" s="611"/>
      <c r="DN65" s="611"/>
      <c r="DO65" s="611"/>
      <c r="DP65" s="611"/>
      <c r="DQ65" s="611"/>
      <c r="DR65" s="611"/>
      <c r="DS65" s="611"/>
      <c r="DT65" s="611"/>
      <c r="DU65" s="612"/>
      <c r="DV65" s="463"/>
      <c r="DW65" s="464"/>
      <c r="DX65" s="464"/>
      <c r="DY65" s="465"/>
      <c r="DZ65" s="463"/>
      <c r="EA65" s="464"/>
      <c r="EB65" s="464"/>
      <c r="EC65" s="465"/>
      <c r="ED65" s="463"/>
      <c r="EE65" s="464"/>
      <c r="EF65" s="464"/>
      <c r="EG65" s="465"/>
      <c r="EH65" s="463"/>
      <c r="EI65" s="464"/>
      <c r="EJ65" s="464"/>
      <c r="EK65" s="464"/>
      <c r="EL65" s="464"/>
      <c r="EM65" s="465"/>
      <c r="EN65" s="463"/>
      <c r="EO65" s="464"/>
      <c r="EP65" s="464"/>
      <c r="EQ65" s="465"/>
      <c r="ER65" s="463"/>
      <c r="ES65" s="464"/>
      <c r="ET65" s="464"/>
      <c r="EU65" s="465"/>
      <c r="EV65" s="463"/>
      <c r="EW65" s="464"/>
      <c r="EX65" s="464"/>
      <c r="EY65" s="464"/>
      <c r="EZ65" s="463"/>
      <c r="FA65" s="464"/>
      <c r="FB65" s="464"/>
      <c r="FC65" s="464"/>
      <c r="FD65" s="464"/>
      <c r="FE65" s="465"/>
      <c r="FF65" s="464"/>
      <c r="FG65" s="464"/>
      <c r="FH65" s="464"/>
      <c r="FI65" s="464"/>
      <c r="FJ65" s="464"/>
      <c r="FK65" s="464"/>
      <c r="FL65" s="465"/>
      <c r="FM65" s="463"/>
      <c r="FN65" s="464"/>
      <c r="FO65" s="464"/>
      <c r="FP65" s="464"/>
      <c r="FQ65" s="464"/>
      <c r="FR65" s="464"/>
      <c r="FS65" s="465"/>
      <c r="FT65" s="463"/>
      <c r="FU65" s="464"/>
      <c r="FV65" s="464"/>
      <c r="FW65" s="464"/>
      <c r="FX65" s="464"/>
      <c r="FY65" s="464"/>
      <c r="FZ65" s="465"/>
      <c r="GA65" s="463"/>
      <c r="GB65" s="464"/>
      <c r="GC65" s="464"/>
      <c r="GD65" s="464"/>
      <c r="GE65" s="464"/>
      <c r="GF65" s="464"/>
      <c r="GG65" s="465"/>
      <c r="GH65" s="463"/>
      <c r="GI65" s="464"/>
      <c r="GJ65" s="464"/>
      <c r="GK65" s="464"/>
      <c r="GL65" s="464"/>
      <c r="GM65" s="464"/>
      <c r="GN65" s="465"/>
      <c r="GO65" s="463"/>
      <c r="GP65" s="464"/>
      <c r="GQ65" s="464"/>
      <c r="GR65" s="464"/>
      <c r="GS65" s="464"/>
      <c r="GT65" s="464"/>
      <c r="GU65" s="464"/>
      <c r="GV65" s="464"/>
      <c r="GW65" s="464"/>
      <c r="GX65" s="464"/>
      <c r="GY65" s="464"/>
      <c r="GZ65" s="465"/>
      <c r="HA65" s="463"/>
      <c r="HB65" s="464"/>
      <c r="HC65" s="464"/>
      <c r="HD65" s="464"/>
      <c r="HE65" s="464"/>
      <c r="HF65" s="465"/>
      <c r="HG65" s="463"/>
      <c r="HH65" s="464"/>
      <c r="HI65" s="464"/>
      <c r="HJ65" s="464"/>
      <c r="HK65" s="464"/>
      <c r="HL65" s="465"/>
      <c r="HM65" s="463"/>
      <c r="HN65" s="464"/>
      <c r="HO65" s="464"/>
      <c r="HP65" s="464"/>
      <c r="HQ65" s="464"/>
      <c r="HR65" s="465"/>
      <c r="HS65" s="463"/>
      <c r="HT65" s="464"/>
      <c r="HU65" s="464"/>
      <c r="HV65" s="464"/>
      <c r="HW65" s="464"/>
      <c r="HX65" s="464"/>
      <c r="HY65" s="464"/>
      <c r="HZ65" s="464"/>
      <c r="IA65" s="464"/>
      <c r="IB65" s="465"/>
      <c r="IC65" s="463"/>
      <c r="ID65" s="464"/>
      <c r="IE65" s="464"/>
      <c r="IF65" s="464"/>
      <c r="IG65" s="464"/>
      <c r="IH65" s="465"/>
    </row>
    <row r="66" spans="1:243" s="23" customFormat="1" ht="18" customHeight="1" outlineLevel="1" x14ac:dyDescent="0.15">
      <c r="A66" s="453" t="s">
        <v>250</v>
      </c>
      <c r="B66" s="454"/>
      <c r="C66" s="454"/>
      <c r="D66" s="454"/>
      <c r="E66" s="455" t="str">
        <f>Мероприятия!D11</f>
        <v>Реконструкция системы дымоудаления котельной №2 в с. Оксино</v>
      </c>
      <c r="F66" s="456"/>
      <c r="G66" s="456"/>
      <c r="H66" s="456"/>
      <c r="I66" s="456"/>
      <c r="J66" s="456"/>
      <c r="K66" s="456"/>
      <c r="L66" s="456"/>
      <c r="M66" s="456"/>
      <c r="N66" s="456"/>
      <c r="O66" s="456"/>
      <c r="P66" s="456"/>
      <c r="Q66" s="456"/>
      <c r="R66" s="456"/>
      <c r="S66" s="456"/>
      <c r="T66" s="456"/>
      <c r="U66" s="456"/>
      <c r="V66" s="457"/>
      <c r="W66" s="454" t="s">
        <v>400</v>
      </c>
      <c r="X66" s="454"/>
      <c r="Y66" s="454"/>
      <c r="Z66" s="454"/>
      <c r="AA66" s="454"/>
      <c r="AB66" s="454"/>
      <c r="AC66" s="454"/>
      <c r="AD66" s="454"/>
      <c r="AE66" s="458" t="s">
        <v>397</v>
      </c>
      <c r="AF66" s="459"/>
      <c r="AG66" s="459"/>
      <c r="AH66" s="459"/>
      <c r="AI66" s="459"/>
      <c r="AJ66" s="459"/>
      <c r="AK66" s="459"/>
      <c r="AL66" s="466" t="s">
        <v>399</v>
      </c>
      <c r="AM66" s="467"/>
      <c r="AN66" s="467"/>
      <c r="AO66" s="467"/>
      <c r="AP66" s="467"/>
      <c r="AQ66" s="467"/>
      <c r="AR66" s="467"/>
      <c r="AS66" s="467"/>
      <c r="AT66" s="467"/>
      <c r="AU66" s="467"/>
      <c r="AV66" s="467"/>
      <c r="AW66" s="467"/>
      <c r="AX66" s="467"/>
      <c r="AY66" s="468"/>
      <c r="AZ66" s="469" t="s">
        <v>333</v>
      </c>
      <c r="BA66" s="469"/>
      <c r="BB66" s="469"/>
      <c r="BC66" s="469"/>
      <c r="BD66" s="469"/>
      <c r="BE66" s="470"/>
      <c r="BF66" s="471" t="s">
        <v>333</v>
      </c>
      <c r="BG66" s="469"/>
      <c r="BH66" s="469"/>
      <c r="BI66" s="469"/>
      <c r="BJ66" s="469"/>
      <c r="BK66" s="469"/>
      <c r="BL66" s="470"/>
      <c r="BM66" s="471" t="s">
        <v>333</v>
      </c>
      <c r="BN66" s="469"/>
      <c r="BO66" s="469"/>
      <c r="BP66" s="469"/>
      <c r="BQ66" s="469"/>
      <c r="BR66" s="469"/>
      <c r="BS66" s="470"/>
      <c r="BT66" s="472" t="s">
        <v>333</v>
      </c>
      <c r="BU66" s="473"/>
      <c r="BV66" s="473"/>
      <c r="BW66" s="473"/>
      <c r="BX66" s="473"/>
      <c r="BY66" s="474"/>
      <c r="BZ66" s="471">
        <v>0.8</v>
      </c>
      <c r="CA66" s="469"/>
      <c r="CB66" s="469"/>
      <c r="CC66" s="469"/>
      <c r="CD66" s="470"/>
      <c r="CE66" s="471" t="s">
        <v>333</v>
      </c>
      <c r="CF66" s="469"/>
      <c r="CG66" s="469"/>
      <c r="CH66" s="469"/>
      <c r="CI66" s="469"/>
      <c r="CJ66" s="470"/>
      <c r="CK66" s="471" t="s">
        <v>333</v>
      </c>
      <c r="CL66" s="469"/>
      <c r="CM66" s="469"/>
      <c r="CN66" s="469"/>
      <c r="CO66" s="469"/>
      <c r="CP66" s="469"/>
      <c r="CQ66" s="470"/>
      <c r="CR66" s="471" t="s">
        <v>333</v>
      </c>
      <c r="CS66" s="469"/>
      <c r="CT66" s="469"/>
      <c r="CU66" s="469"/>
      <c r="CV66" s="469"/>
      <c r="CW66" s="469"/>
      <c r="CX66" s="470"/>
      <c r="CY66" s="472" t="s">
        <v>333</v>
      </c>
      <c r="CZ66" s="473"/>
      <c r="DA66" s="473"/>
      <c r="DB66" s="473"/>
      <c r="DC66" s="473"/>
      <c r="DD66" s="474"/>
      <c r="DE66" s="471">
        <v>0.8</v>
      </c>
      <c r="DF66" s="469"/>
      <c r="DG66" s="469"/>
      <c r="DH66" s="469"/>
      <c r="DI66" s="470"/>
      <c r="DJ66" s="471">
        <f>Мероприятия!I11</f>
        <v>2023</v>
      </c>
      <c r="DK66" s="469"/>
      <c r="DL66" s="469"/>
      <c r="DM66" s="469"/>
      <c r="DN66" s="469"/>
      <c r="DO66" s="470"/>
      <c r="DP66" s="471">
        <f>Мероприятия!J11</f>
        <v>2023</v>
      </c>
      <c r="DQ66" s="469"/>
      <c r="DR66" s="469"/>
      <c r="DS66" s="469"/>
      <c r="DT66" s="469"/>
      <c r="DU66" s="470"/>
      <c r="DV66" s="460">
        <f>Мероприятия!Q11</f>
        <v>531.8104800000001</v>
      </c>
      <c r="DW66" s="461"/>
      <c r="DX66" s="461"/>
      <c r="DY66" s="462"/>
      <c r="DZ66" s="460">
        <v>0</v>
      </c>
      <c r="EA66" s="461"/>
      <c r="EB66" s="461"/>
      <c r="EC66" s="462"/>
      <c r="ED66" s="460">
        <f t="shared" ref="ED66:ED70" si="8">DV66-DZ66</f>
        <v>531.8104800000001</v>
      </c>
      <c r="EE66" s="461"/>
      <c r="EF66" s="461"/>
      <c r="EG66" s="462"/>
      <c r="EH66" s="460">
        <v>0</v>
      </c>
      <c r="EI66" s="461"/>
      <c r="EJ66" s="461"/>
      <c r="EK66" s="461"/>
      <c r="EL66" s="461"/>
      <c r="EM66" s="462"/>
      <c r="EN66" s="460">
        <f>Мероприятия!S11</f>
        <v>531.8104800000001</v>
      </c>
      <c r="EO66" s="461"/>
      <c r="EP66" s="461"/>
      <c r="EQ66" s="462"/>
      <c r="ER66" s="460">
        <f>Мероприятия!W11</f>
        <v>0</v>
      </c>
      <c r="ES66" s="461"/>
      <c r="ET66" s="461"/>
      <c r="EU66" s="462"/>
      <c r="EV66" s="460">
        <f>Мероприятия!AA11</f>
        <v>0</v>
      </c>
      <c r="EW66" s="461"/>
      <c r="EX66" s="461"/>
      <c r="EY66" s="461"/>
      <c r="EZ66" s="460">
        <f t="shared" ref="EZ66:EZ71" si="9">DV66-EH66-EN66-ER66-EV66</f>
        <v>0</v>
      </c>
      <c r="FA66" s="461"/>
      <c r="FB66" s="461"/>
      <c r="FC66" s="461"/>
      <c r="FD66" s="461"/>
      <c r="FE66" s="462"/>
      <c r="FF66" s="461">
        <f>Мероприятия!AJ11</f>
        <v>531.8104800000001</v>
      </c>
      <c r="FG66" s="461"/>
      <c r="FH66" s="461"/>
      <c r="FI66" s="461"/>
      <c r="FJ66" s="461"/>
      <c r="FK66" s="461"/>
      <c r="FL66" s="462"/>
      <c r="FM66" s="460">
        <f>Мероприятия!AH11</f>
        <v>0</v>
      </c>
      <c r="FN66" s="461"/>
      <c r="FO66" s="461"/>
      <c r="FP66" s="461"/>
      <c r="FQ66" s="461"/>
      <c r="FR66" s="461"/>
      <c r="FS66" s="462"/>
      <c r="FT66" s="460">
        <v>0</v>
      </c>
      <c r="FU66" s="461"/>
      <c r="FV66" s="461"/>
      <c r="FW66" s="461"/>
      <c r="FX66" s="461"/>
      <c r="FY66" s="461"/>
      <c r="FZ66" s="462"/>
      <c r="GA66" s="460">
        <v>0</v>
      </c>
      <c r="GB66" s="461"/>
      <c r="GC66" s="461"/>
      <c r="GD66" s="461"/>
      <c r="GE66" s="461"/>
      <c r="GF66" s="461"/>
      <c r="GG66" s="462"/>
      <c r="GH66" s="460">
        <v>0</v>
      </c>
      <c r="GI66" s="461"/>
      <c r="GJ66" s="461"/>
      <c r="GK66" s="461"/>
      <c r="GL66" s="461"/>
      <c r="GM66" s="461"/>
      <c r="GN66" s="462"/>
      <c r="GO66" s="460">
        <v>0</v>
      </c>
      <c r="GP66" s="461"/>
      <c r="GQ66" s="461"/>
      <c r="GR66" s="461"/>
      <c r="GS66" s="461"/>
      <c r="GT66" s="461"/>
      <c r="GU66" s="461"/>
      <c r="GV66" s="461"/>
      <c r="GW66" s="461"/>
      <c r="GX66" s="461"/>
      <c r="GY66" s="461"/>
      <c r="GZ66" s="462"/>
      <c r="HA66" s="460">
        <v>0</v>
      </c>
      <c r="HB66" s="461"/>
      <c r="HC66" s="461"/>
      <c r="HD66" s="461"/>
      <c r="HE66" s="461"/>
      <c r="HF66" s="462"/>
      <c r="HG66" s="460">
        <v>0</v>
      </c>
      <c r="HH66" s="461"/>
      <c r="HI66" s="461"/>
      <c r="HJ66" s="461"/>
      <c r="HK66" s="461"/>
      <c r="HL66" s="462"/>
      <c r="HM66" s="460">
        <v>0</v>
      </c>
      <c r="HN66" s="461"/>
      <c r="HO66" s="461"/>
      <c r="HP66" s="461"/>
      <c r="HQ66" s="461"/>
      <c r="HR66" s="462"/>
      <c r="HS66" s="460">
        <f>Мероприятия!AG11</f>
        <v>0</v>
      </c>
      <c r="HT66" s="461"/>
      <c r="HU66" s="461"/>
      <c r="HV66" s="461"/>
      <c r="HW66" s="461"/>
      <c r="HX66" s="461"/>
      <c r="HY66" s="461"/>
      <c r="HZ66" s="461"/>
      <c r="IA66" s="461"/>
      <c r="IB66" s="462"/>
      <c r="IC66" s="460">
        <v>0</v>
      </c>
      <c r="ID66" s="461"/>
      <c r="IE66" s="461"/>
      <c r="IF66" s="461"/>
      <c r="IG66" s="461"/>
      <c r="IH66" s="462"/>
      <c r="II66" s="78">
        <f t="shared" ref="II66:II71" si="10">SUM(FF66:IH66)-DV66</f>
        <v>0</v>
      </c>
    </row>
    <row r="67" spans="1:243" s="23" customFormat="1" ht="17.25" customHeight="1" outlineLevel="1" x14ac:dyDescent="0.15">
      <c r="A67" s="453" t="s">
        <v>122</v>
      </c>
      <c r="B67" s="454"/>
      <c r="C67" s="454"/>
      <c r="D67" s="454"/>
      <c r="E67" s="455" t="str">
        <f>Мероприятия!D30</f>
        <v>Автоматизация котельной №1 в с. Тельвиска</v>
      </c>
      <c r="F67" s="456"/>
      <c r="G67" s="456"/>
      <c r="H67" s="456"/>
      <c r="I67" s="456"/>
      <c r="J67" s="456"/>
      <c r="K67" s="456"/>
      <c r="L67" s="456"/>
      <c r="M67" s="456"/>
      <c r="N67" s="456"/>
      <c r="O67" s="456"/>
      <c r="P67" s="456"/>
      <c r="Q67" s="456"/>
      <c r="R67" s="456"/>
      <c r="S67" s="456"/>
      <c r="T67" s="456"/>
      <c r="U67" s="456"/>
      <c r="V67" s="457"/>
      <c r="W67" s="454" t="s">
        <v>461</v>
      </c>
      <c r="X67" s="454"/>
      <c r="Y67" s="454"/>
      <c r="Z67" s="454"/>
      <c r="AA67" s="454"/>
      <c r="AB67" s="454"/>
      <c r="AC67" s="454"/>
      <c r="AD67" s="454"/>
      <c r="AE67" s="458" t="s">
        <v>397</v>
      </c>
      <c r="AF67" s="459"/>
      <c r="AG67" s="459"/>
      <c r="AH67" s="459"/>
      <c r="AI67" s="459"/>
      <c r="AJ67" s="459"/>
      <c r="AK67" s="459"/>
      <c r="AL67" s="466" t="s">
        <v>465</v>
      </c>
      <c r="AM67" s="467"/>
      <c r="AN67" s="467"/>
      <c r="AO67" s="467"/>
      <c r="AP67" s="467"/>
      <c r="AQ67" s="467"/>
      <c r="AR67" s="467"/>
      <c r="AS67" s="467"/>
      <c r="AT67" s="467"/>
      <c r="AU67" s="467"/>
      <c r="AV67" s="467"/>
      <c r="AW67" s="467"/>
      <c r="AX67" s="467"/>
      <c r="AY67" s="468"/>
      <c r="AZ67" s="469" t="s">
        <v>333</v>
      </c>
      <c r="BA67" s="469"/>
      <c r="BB67" s="469"/>
      <c r="BC67" s="469"/>
      <c r="BD67" s="469"/>
      <c r="BE67" s="470"/>
      <c r="BF67" s="471" t="s">
        <v>333</v>
      </c>
      <c r="BG67" s="469"/>
      <c r="BH67" s="469"/>
      <c r="BI67" s="469"/>
      <c r="BJ67" s="469"/>
      <c r="BK67" s="469"/>
      <c r="BL67" s="470"/>
      <c r="BM67" s="471" t="s">
        <v>333</v>
      </c>
      <c r="BN67" s="469"/>
      <c r="BO67" s="469"/>
      <c r="BP67" s="469"/>
      <c r="BQ67" s="469"/>
      <c r="BR67" s="469"/>
      <c r="BS67" s="470"/>
      <c r="BT67" s="472" t="s">
        <v>333</v>
      </c>
      <c r="BU67" s="473"/>
      <c r="BV67" s="473"/>
      <c r="BW67" s="473"/>
      <c r="BX67" s="473"/>
      <c r="BY67" s="474"/>
      <c r="BZ67" s="471">
        <v>2.8149999999999999</v>
      </c>
      <c r="CA67" s="469"/>
      <c r="CB67" s="469"/>
      <c r="CC67" s="469"/>
      <c r="CD67" s="470"/>
      <c r="CE67" s="471" t="s">
        <v>333</v>
      </c>
      <c r="CF67" s="469"/>
      <c r="CG67" s="469"/>
      <c r="CH67" s="469"/>
      <c r="CI67" s="469"/>
      <c r="CJ67" s="470"/>
      <c r="CK67" s="471" t="s">
        <v>333</v>
      </c>
      <c r="CL67" s="469"/>
      <c r="CM67" s="469"/>
      <c r="CN67" s="469"/>
      <c r="CO67" s="469"/>
      <c r="CP67" s="469"/>
      <c r="CQ67" s="470"/>
      <c r="CR67" s="471" t="s">
        <v>333</v>
      </c>
      <c r="CS67" s="469"/>
      <c r="CT67" s="469"/>
      <c r="CU67" s="469"/>
      <c r="CV67" s="469"/>
      <c r="CW67" s="469"/>
      <c r="CX67" s="470"/>
      <c r="CY67" s="472" t="s">
        <v>333</v>
      </c>
      <c r="CZ67" s="473"/>
      <c r="DA67" s="473"/>
      <c r="DB67" s="473"/>
      <c r="DC67" s="473"/>
      <c r="DD67" s="474"/>
      <c r="DE67" s="471">
        <v>2.8149999999999999</v>
      </c>
      <c r="DF67" s="469"/>
      <c r="DG67" s="469"/>
      <c r="DH67" s="469"/>
      <c r="DI67" s="470"/>
      <c r="DJ67" s="471">
        <f>Мероприятия!I30</f>
        <v>2025</v>
      </c>
      <c r="DK67" s="469"/>
      <c r="DL67" s="469"/>
      <c r="DM67" s="469"/>
      <c r="DN67" s="469"/>
      <c r="DO67" s="470"/>
      <c r="DP67" s="471">
        <f>Мероприятия!J30</f>
        <v>2025</v>
      </c>
      <c r="DQ67" s="469"/>
      <c r="DR67" s="469"/>
      <c r="DS67" s="469"/>
      <c r="DT67" s="469"/>
      <c r="DU67" s="470"/>
      <c r="DV67" s="460">
        <f>Мероприятия!Q30</f>
        <v>1195.2935419775999</v>
      </c>
      <c r="DW67" s="461"/>
      <c r="DX67" s="461"/>
      <c r="DY67" s="462"/>
      <c r="DZ67" s="460">
        <v>0</v>
      </c>
      <c r="EA67" s="461"/>
      <c r="EB67" s="461"/>
      <c r="EC67" s="462"/>
      <c r="ED67" s="460">
        <f t="shared" si="8"/>
        <v>1195.2935419775999</v>
      </c>
      <c r="EE67" s="461"/>
      <c r="EF67" s="461"/>
      <c r="EG67" s="462"/>
      <c r="EH67" s="460">
        <v>0</v>
      </c>
      <c r="EI67" s="461"/>
      <c r="EJ67" s="461"/>
      <c r="EK67" s="461"/>
      <c r="EL67" s="461"/>
      <c r="EM67" s="462"/>
      <c r="EN67" s="460">
        <f>Мероприятия!S30</f>
        <v>0</v>
      </c>
      <c r="EO67" s="461"/>
      <c r="EP67" s="461"/>
      <c r="EQ67" s="462"/>
      <c r="ER67" s="460">
        <f>Мероприятия!W30</f>
        <v>0</v>
      </c>
      <c r="ES67" s="461"/>
      <c r="ET67" s="461"/>
      <c r="EU67" s="462"/>
      <c r="EV67" s="460">
        <f>Мероприятия!AA30</f>
        <v>1195.2935419775999</v>
      </c>
      <c r="EW67" s="461"/>
      <c r="EX67" s="461"/>
      <c r="EY67" s="461"/>
      <c r="EZ67" s="460">
        <f t="shared" si="9"/>
        <v>0</v>
      </c>
      <c r="FA67" s="461"/>
      <c r="FB67" s="461"/>
      <c r="FC67" s="461"/>
      <c r="FD67" s="461"/>
      <c r="FE67" s="462"/>
      <c r="FF67" s="461">
        <f>Мероприятия!AJ30</f>
        <v>1195.2935419775999</v>
      </c>
      <c r="FG67" s="461"/>
      <c r="FH67" s="461"/>
      <c r="FI67" s="461"/>
      <c r="FJ67" s="461"/>
      <c r="FK67" s="461"/>
      <c r="FL67" s="462"/>
      <c r="FM67" s="460">
        <f>Мероприятия!AH30</f>
        <v>0</v>
      </c>
      <c r="FN67" s="461"/>
      <c r="FO67" s="461"/>
      <c r="FP67" s="461"/>
      <c r="FQ67" s="461"/>
      <c r="FR67" s="461"/>
      <c r="FS67" s="462"/>
      <c r="FT67" s="460">
        <v>0</v>
      </c>
      <c r="FU67" s="461"/>
      <c r="FV67" s="461"/>
      <c r="FW67" s="461"/>
      <c r="FX67" s="461"/>
      <c r="FY67" s="461"/>
      <c r="FZ67" s="462"/>
      <c r="GA67" s="460">
        <v>0</v>
      </c>
      <c r="GB67" s="461"/>
      <c r="GC67" s="461"/>
      <c r="GD67" s="461"/>
      <c r="GE67" s="461"/>
      <c r="GF67" s="461"/>
      <c r="GG67" s="462"/>
      <c r="GH67" s="460">
        <v>0</v>
      </c>
      <c r="GI67" s="461"/>
      <c r="GJ67" s="461"/>
      <c r="GK67" s="461"/>
      <c r="GL67" s="461"/>
      <c r="GM67" s="461"/>
      <c r="GN67" s="462"/>
      <c r="GO67" s="460">
        <v>0</v>
      </c>
      <c r="GP67" s="461"/>
      <c r="GQ67" s="461"/>
      <c r="GR67" s="461"/>
      <c r="GS67" s="461"/>
      <c r="GT67" s="461"/>
      <c r="GU67" s="461"/>
      <c r="GV67" s="461"/>
      <c r="GW67" s="461"/>
      <c r="GX67" s="461"/>
      <c r="GY67" s="461"/>
      <c r="GZ67" s="462"/>
      <c r="HA67" s="460">
        <v>0</v>
      </c>
      <c r="HB67" s="461"/>
      <c r="HC67" s="461"/>
      <c r="HD67" s="461"/>
      <c r="HE67" s="461"/>
      <c r="HF67" s="462"/>
      <c r="HG67" s="460">
        <v>0</v>
      </c>
      <c r="HH67" s="461"/>
      <c r="HI67" s="461"/>
      <c r="HJ67" s="461"/>
      <c r="HK67" s="461"/>
      <c r="HL67" s="462"/>
      <c r="HM67" s="460">
        <v>0</v>
      </c>
      <c r="HN67" s="461"/>
      <c r="HO67" s="461"/>
      <c r="HP67" s="461"/>
      <c r="HQ67" s="461"/>
      <c r="HR67" s="462"/>
      <c r="HS67" s="460">
        <f>Мероприятия!AG30</f>
        <v>0</v>
      </c>
      <c r="HT67" s="461"/>
      <c r="HU67" s="461"/>
      <c r="HV67" s="461"/>
      <c r="HW67" s="461"/>
      <c r="HX67" s="461"/>
      <c r="HY67" s="461"/>
      <c r="HZ67" s="461"/>
      <c r="IA67" s="461"/>
      <c r="IB67" s="462"/>
      <c r="IC67" s="460">
        <v>0</v>
      </c>
      <c r="ID67" s="461"/>
      <c r="IE67" s="461"/>
      <c r="IF67" s="461"/>
      <c r="IG67" s="461"/>
      <c r="IH67" s="462"/>
      <c r="II67" s="78">
        <f t="shared" si="10"/>
        <v>0</v>
      </c>
    </row>
    <row r="68" spans="1:243" s="23" customFormat="1" ht="24.75" customHeight="1" outlineLevel="1" x14ac:dyDescent="0.15">
      <c r="A68" s="453" t="s">
        <v>472</v>
      </c>
      <c r="B68" s="454"/>
      <c r="C68" s="454"/>
      <c r="D68" s="454"/>
      <c r="E68" s="455" t="str">
        <f>Мероприятия!D33</f>
        <v xml:space="preserve">Реконструкция котельной амбулатории в п. Нельмин-Нос </v>
      </c>
      <c r="F68" s="456"/>
      <c r="G68" s="456"/>
      <c r="H68" s="456"/>
      <c r="I68" s="456"/>
      <c r="J68" s="456"/>
      <c r="K68" s="456"/>
      <c r="L68" s="456"/>
      <c r="M68" s="456"/>
      <c r="N68" s="456"/>
      <c r="O68" s="456"/>
      <c r="P68" s="456"/>
      <c r="Q68" s="456"/>
      <c r="R68" s="456"/>
      <c r="S68" s="456"/>
      <c r="T68" s="456"/>
      <c r="U68" s="456"/>
      <c r="V68" s="457"/>
      <c r="W68" s="454" t="s">
        <v>477</v>
      </c>
      <c r="X68" s="454"/>
      <c r="Y68" s="454"/>
      <c r="Z68" s="454"/>
      <c r="AA68" s="454"/>
      <c r="AB68" s="454"/>
      <c r="AC68" s="454"/>
      <c r="AD68" s="454"/>
      <c r="AE68" s="458" t="s">
        <v>397</v>
      </c>
      <c r="AF68" s="459"/>
      <c r="AG68" s="459"/>
      <c r="AH68" s="459"/>
      <c r="AI68" s="459"/>
      <c r="AJ68" s="459"/>
      <c r="AK68" s="459"/>
      <c r="AL68" s="466" t="s">
        <v>479</v>
      </c>
      <c r="AM68" s="467"/>
      <c r="AN68" s="467"/>
      <c r="AO68" s="467"/>
      <c r="AP68" s="467"/>
      <c r="AQ68" s="467"/>
      <c r="AR68" s="467"/>
      <c r="AS68" s="467"/>
      <c r="AT68" s="467"/>
      <c r="AU68" s="467"/>
      <c r="AV68" s="467"/>
      <c r="AW68" s="467"/>
      <c r="AX68" s="467"/>
      <c r="AY68" s="468"/>
      <c r="AZ68" s="469" t="s">
        <v>333</v>
      </c>
      <c r="BA68" s="469"/>
      <c r="BB68" s="469"/>
      <c r="BC68" s="469"/>
      <c r="BD68" s="469"/>
      <c r="BE68" s="470"/>
      <c r="BF68" s="471" t="s">
        <v>333</v>
      </c>
      <c r="BG68" s="469"/>
      <c r="BH68" s="469"/>
      <c r="BI68" s="469"/>
      <c r="BJ68" s="469"/>
      <c r="BK68" s="469"/>
      <c r="BL68" s="470"/>
      <c r="BM68" s="471" t="s">
        <v>333</v>
      </c>
      <c r="BN68" s="469"/>
      <c r="BO68" s="469"/>
      <c r="BP68" s="469"/>
      <c r="BQ68" s="469"/>
      <c r="BR68" s="469"/>
      <c r="BS68" s="470"/>
      <c r="BT68" s="472" t="s">
        <v>333</v>
      </c>
      <c r="BU68" s="473"/>
      <c r="BV68" s="473"/>
      <c r="BW68" s="473"/>
      <c r="BX68" s="473"/>
      <c r="BY68" s="474"/>
      <c r="BZ68" s="471">
        <v>0.08</v>
      </c>
      <c r="CA68" s="469"/>
      <c r="CB68" s="469"/>
      <c r="CC68" s="469"/>
      <c r="CD68" s="470"/>
      <c r="CE68" s="471" t="s">
        <v>333</v>
      </c>
      <c r="CF68" s="469"/>
      <c r="CG68" s="469"/>
      <c r="CH68" s="469"/>
      <c r="CI68" s="469"/>
      <c r="CJ68" s="470"/>
      <c r="CK68" s="471" t="s">
        <v>333</v>
      </c>
      <c r="CL68" s="469"/>
      <c r="CM68" s="469"/>
      <c r="CN68" s="469"/>
      <c r="CO68" s="469"/>
      <c r="CP68" s="469"/>
      <c r="CQ68" s="470"/>
      <c r="CR68" s="471" t="s">
        <v>333</v>
      </c>
      <c r="CS68" s="469"/>
      <c r="CT68" s="469"/>
      <c r="CU68" s="469"/>
      <c r="CV68" s="469"/>
      <c r="CW68" s="469"/>
      <c r="CX68" s="470"/>
      <c r="CY68" s="472" t="s">
        <v>333</v>
      </c>
      <c r="CZ68" s="473"/>
      <c r="DA68" s="473"/>
      <c r="DB68" s="473"/>
      <c r="DC68" s="473"/>
      <c r="DD68" s="474"/>
      <c r="DE68" s="471">
        <v>0.08</v>
      </c>
      <c r="DF68" s="469"/>
      <c r="DG68" s="469"/>
      <c r="DH68" s="469"/>
      <c r="DI68" s="470"/>
      <c r="DJ68" s="471">
        <f>Мероприятия!I33</f>
        <v>2025</v>
      </c>
      <c r="DK68" s="469"/>
      <c r="DL68" s="469"/>
      <c r="DM68" s="469"/>
      <c r="DN68" s="469"/>
      <c r="DO68" s="470"/>
      <c r="DP68" s="471">
        <f>Мероприятия!J33</f>
        <v>2025</v>
      </c>
      <c r="DQ68" s="469"/>
      <c r="DR68" s="469"/>
      <c r="DS68" s="469"/>
      <c r="DT68" s="469"/>
      <c r="DU68" s="470"/>
      <c r="DV68" s="460">
        <f>Мероприятия!Q33</f>
        <v>3096.6364400000002</v>
      </c>
      <c r="DW68" s="461"/>
      <c r="DX68" s="461"/>
      <c r="DY68" s="462"/>
      <c r="DZ68" s="460">
        <v>0</v>
      </c>
      <c r="EA68" s="461"/>
      <c r="EB68" s="461"/>
      <c r="EC68" s="462"/>
      <c r="ED68" s="460">
        <f t="shared" si="8"/>
        <v>3096.6364400000002</v>
      </c>
      <c r="EE68" s="461"/>
      <c r="EF68" s="461"/>
      <c r="EG68" s="462"/>
      <c r="EH68" s="460">
        <v>0</v>
      </c>
      <c r="EI68" s="461"/>
      <c r="EJ68" s="461"/>
      <c r="EK68" s="461"/>
      <c r="EL68" s="461"/>
      <c r="EM68" s="462"/>
      <c r="EN68" s="460">
        <f>Мероприятия!S33</f>
        <v>0</v>
      </c>
      <c r="EO68" s="461"/>
      <c r="EP68" s="461"/>
      <c r="EQ68" s="462"/>
      <c r="ER68" s="460">
        <f>Мероприятия!W33</f>
        <v>0</v>
      </c>
      <c r="ES68" s="461"/>
      <c r="ET68" s="461"/>
      <c r="EU68" s="462"/>
      <c r="EV68" s="460">
        <f>Мероприятия!AA33</f>
        <v>3096.6364400000002</v>
      </c>
      <c r="EW68" s="461"/>
      <c r="EX68" s="461"/>
      <c r="EY68" s="461"/>
      <c r="EZ68" s="460">
        <f t="shared" si="9"/>
        <v>0</v>
      </c>
      <c r="FA68" s="461"/>
      <c r="FB68" s="461"/>
      <c r="FC68" s="461"/>
      <c r="FD68" s="461"/>
      <c r="FE68" s="462"/>
      <c r="FF68" s="461">
        <f>Мероприятия!AJ33</f>
        <v>3096.6364400000002</v>
      </c>
      <c r="FG68" s="461"/>
      <c r="FH68" s="461"/>
      <c r="FI68" s="461"/>
      <c r="FJ68" s="461"/>
      <c r="FK68" s="461"/>
      <c r="FL68" s="462"/>
      <c r="FM68" s="460">
        <f>Мероприятия!AH33</f>
        <v>0</v>
      </c>
      <c r="FN68" s="461"/>
      <c r="FO68" s="461"/>
      <c r="FP68" s="461"/>
      <c r="FQ68" s="461"/>
      <c r="FR68" s="461"/>
      <c r="FS68" s="462"/>
      <c r="FT68" s="460">
        <v>0</v>
      </c>
      <c r="FU68" s="461"/>
      <c r="FV68" s="461"/>
      <c r="FW68" s="461"/>
      <c r="FX68" s="461"/>
      <c r="FY68" s="461"/>
      <c r="FZ68" s="462"/>
      <c r="GA68" s="460">
        <v>0</v>
      </c>
      <c r="GB68" s="461"/>
      <c r="GC68" s="461"/>
      <c r="GD68" s="461"/>
      <c r="GE68" s="461"/>
      <c r="GF68" s="461"/>
      <c r="GG68" s="462"/>
      <c r="GH68" s="460">
        <v>0</v>
      </c>
      <c r="GI68" s="461"/>
      <c r="GJ68" s="461"/>
      <c r="GK68" s="461"/>
      <c r="GL68" s="461"/>
      <c r="GM68" s="461"/>
      <c r="GN68" s="462"/>
      <c r="GO68" s="460">
        <v>0</v>
      </c>
      <c r="GP68" s="461"/>
      <c r="GQ68" s="461"/>
      <c r="GR68" s="461"/>
      <c r="GS68" s="461"/>
      <c r="GT68" s="461"/>
      <c r="GU68" s="461"/>
      <c r="GV68" s="461"/>
      <c r="GW68" s="461"/>
      <c r="GX68" s="461"/>
      <c r="GY68" s="461"/>
      <c r="GZ68" s="462"/>
      <c r="HA68" s="460">
        <v>0</v>
      </c>
      <c r="HB68" s="461"/>
      <c r="HC68" s="461"/>
      <c r="HD68" s="461"/>
      <c r="HE68" s="461"/>
      <c r="HF68" s="462"/>
      <c r="HG68" s="460">
        <v>0</v>
      </c>
      <c r="HH68" s="461"/>
      <c r="HI68" s="461"/>
      <c r="HJ68" s="461"/>
      <c r="HK68" s="461"/>
      <c r="HL68" s="462"/>
      <c r="HM68" s="460">
        <v>0</v>
      </c>
      <c r="HN68" s="461"/>
      <c r="HO68" s="461"/>
      <c r="HP68" s="461"/>
      <c r="HQ68" s="461"/>
      <c r="HR68" s="462"/>
      <c r="HS68" s="460">
        <f>Мероприятия!AG33</f>
        <v>0</v>
      </c>
      <c r="HT68" s="461"/>
      <c r="HU68" s="461"/>
      <c r="HV68" s="461"/>
      <c r="HW68" s="461"/>
      <c r="HX68" s="461"/>
      <c r="HY68" s="461"/>
      <c r="HZ68" s="461"/>
      <c r="IA68" s="461"/>
      <c r="IB68" s="462"/>
      <c r="IC68" s="460">
        <v>0</v>
      </c>
      <c r="ID68" s="461"/>
      <c r="IE68" s="461"/>
      <c r="IF68" s="461"/>
      <c r="IG68" s="461"/>
      <c r="IH68" s="462"/>
      <c r="II68" s="78">
        <f t="shared" si="10"/>
        <v>0</v>
      </c>
    </row>
    <row r="69" spans="1:243" s="23" customFormat="1" ht="15.75" customHeight="1" outlineLevel="1" x14ac:dyDescent="0.15">
      <c r="A69" s="453" t="s">
        <v>476</v>
      </c>
      <c r="B69" s="454"/>
      <c r="C69" s="454"/>
      <c r="D69" s="454"/>
      <c r="E69" s="455" t="str">
        <f>Мероприятия!D34</f>
        <v xml:space="preserve">Реконструкция котельной детского сада в п. Нельмин-Нос </v>
      </c>
      <c r="F69" s="456"/>
      <c r="G69" s="456"/>
      <c r="H69" s="456"/>
      <c r="I69" s="456"/>
      <c r="J69" s="456"/>
      <c r="K69" s="456"/>
      <c r="L69" s="456"/>
      <c r="M69" s="456"/>
      <c r="N69" s="456"/>
      <c r="O69" s="456"/>
      <c r="P69" s="456"/>
      <c r="Q69" s="456"/>
      <c r="R69" s="456"/>
      <c r="S69" s="456"/>
      <c r="T69" s="456"/>
      <c r="U69" s="456"/>
      <c r="V69" s="457"/>
      <c r="W69" s="454" t="s">
        <v>478</v>
      </c>
      <c r="X69" s="454"/>
      <c r="Y69" s="454"/>
      <c r="Z69" s="454"/>
      <c r="AA69" s="454"/>
      <c r="AB69" s="454"/>
      <c r="AC69" s="454"/>
      <c r="AD69" s="454"/>
      <c r="AE69" s="458" t="s">
        <v>397</v>
      </c>
      <c r="AF69" s="459"/>
      <c r="AG69" s="459"/>
      <c r="AH69" s="459"/>
      <c r="AI69" s="459"/>
      <c r="AJ69" s="459"/>
      <c r="AK69" s="459"/>
      <c r="AL69" s="466" t="s">
        <v>480</v>
      </c>
      <c r="AM69" s="467"/>
      <c r="AN69" s="467"/>
      <c r="AO69" s="467"/>
      <c r="AP69" s="467"/>
      <c r="AQ69" s="467"/>
      <c r="AR69" s="467"/>
      <c r="AS69" s="467"/>
      <c r="AT69" s="467"/>
      <c r="AU69" s="467"/>
      <c r="AV69" s="467"/>
      <c r="AW69" s="467"/>
      <c r="AX69" s="467"/>
      <c r="AY69" s="468"/>
      <c r="AZ69" s="469" t="s">
        <v>333</v>
      </c>
      <c r="BA69" s="469"/>
      <c r="BB69" s="469"/>
      <c r="BC69" s="469"/>
      <c r="BD69" s="469"/>
      <c r="BE69" s="470"/>
      <c r="BF69" s="471" t="s">
        <v>333</v>
      </c>
      <c r="BG69" s="469"/>
      <c r="BH69" s="469"/>
      <c r="BI69" s="469"/>
      <c r="BJ69" s="469"/>
      <c r="BK69" s="469"/>
      <c r="BL69" s="470"/>
      <c r="BM69" s="471" t="s">
        <v>333</v>
      </c>
      <c r="BN69" s="469"/>
      <c r="BO69" s="469"/>
      <c r="BP69" s="469"/>
      <c r="BQ69" s="469"/>
      <c r="BR69" s="469"/>
      <c r="BS69" s="470"/>
      <c r="BT69" s="472" t="s">
        <v>333</v>
      </c>
      <c r="BU69" s="473"/>
      <c r="BV69" s="473"/>
      <c r="BW69" s="473"/>
      <c r="BX69" s="473"/>
      <c r="BY69" s="474"/>
      <c r="BZ69" s="471">
        <v>0.08</v>
      </c>
      <c r="CA69" s="469"/>
      <c r="CB69" s="469"/>
      <c r="CC69" s="469"/>
      <c r="CD69" s="470"/>
      <c r="CE69" s="471" t="s">
        <v>333</v>
      </c>
      <c r="CF69" s="469"/>
      <c r="CG69" s="469"/>
      <c r="CH69" s="469"/>
      <c r="CI69" s="469"/>
      <c r="CJ69" s="470"/>
      <c r="CK69" s="471" t="s">
        <v>333</v>
      </c>
      <c r="CL69" s="469"/>
      <c r="CM69" s="469"/>
      <c r="CN69" s="469"/>
      <c r="CO69" s="469"/>
      <c r="CP69" s="469"/>
      <c r="CQ69" s="470"/>
      <c r="CR69" s="471" t="s">
        <v>333</v>
      </c>
      <c r="CS69" s="469"/>
      <c r="CT69" s="469"/>
      <c r="CU69" s="469"/>
      <c r="CV69" s="469"/>
      <c r="CW69" s="469"/>
      <c r="CX69" s="470"/>
      <c r="CY69" s="472" t="s">
        <v>333</v>
      </c>
      <c r="CZ69" s="473"/>
      <c r="DA69" s="473"/>
      <c r="DB69" s="473"/>
      <c r="DC69" s="473"/>
      <c r="DD69" s="474"/>
      <c r="DE69" s="471">
        <v>0.08</v>
      </c>
      <c r="DF69" s="469"/>
      <c r="DG69" s="469"/>
      <c r="DH69" s="469"/>
      <c r="DI69" s="470"/>
      <c r="DJ69" s="471">
        <f>Мероприятия!I34</f>
        <v>2025</v>
      </c>
      <c r="DK69" s="469"/>
      <c r="DL69" s="469"/>
      <c r="DM69" s="469"/>
      <c r="DN69" s="469"/>
      <c r="DO69" s="470"/>
      <c r="DP69" s="471">
        <f>Мероприятия!J34</f>
        <v>2025</v>
      </c>
      <c r="DQ69" s="469"/>
      <c r="DR69" s="469"/>
      <c r="DS69" s="469"/>
      <c r="DT69" s="469"/>
      <c r="DU69" s="470"/>
      <c r="DV69" s="460">
        <f>Мероприятия!Q34</f>
        <v>3595.7999307359996</v>
      </c>
      <c r="DW69" s="461"/>
      <c r="DX69" s="461"/>
      <c r="DY69" s="462"/>
      <c r="DZ69" s="460">
        <v>0</v>
      </c>
      <c r="EA69" s="461"/>
      <c r="EB69" s="461"/>
      <c r="EC69" s="462"/>
      <c r="ED69" s="460">
        <f t="shared" si="8"/>
        <v>3595.7999307359996</v>
      </c>
      <c r="EE69" s="461"/>
      <c r="EF69" s="461"/>
      <c r="EG69" s="462"/>
      <c r="EH69" s="460">
        <v>0</v>
      </c>
      <c r="EI69" s="461"/>
      <c r="EJ69" s="461"/>
      <c r="EK69" s="461"/>
      <c r="EL69" s="461"/>
      <c r="EM69" s="462"/>
      <c r="EN69" s="460">
        <f>Мероприятия!S34</f>
        <v>0</v>
      </c>
      <c r="EO69" s="461"/>
      <c r="EP69" s="461"/>
      <c r="EQ69" s="462"/>
      <c r="ER69" s="460">
        <f>Мероприятия!W34</f>
        <v>0</v>
      </c>
      <c r="ES69" s="461"/>
      <c r="ET69" s="461"/>
      <c r="EU69" s="462"/>
      <c r="EV69" s="460">
        <f>Мероприятия!AA34</f>
        <v>3595.7999307359996</v>
      </c>
      <c r="EW69" s="461"/>
      <c r="EX69" s="461"/>
      <c r="EY69" s="461"/>
      <c r="EZ69" s="460">
        <f t="shared" si="9"/>
        <v>0</v>
      </c>
      <c r="FA69" s="461"/>
      <c r="FB69" s="461"/>
      <c r="FC69" s="461"/>
      <c r="FD69" s="461"/>
      <c r="FE69" s="462"/>
      <c r="FF69" s="461">
        <f>Мероприятия!AJ34</f>
        <v>3595.7999307359996</v>
      </c>
      <c r="FG69" s="461"/>
      <c r="FH69" s="461"/>
      <c r="FI69" s="461"/>
      <c r="FJ69" s="461"/>
      <c r="FK69" s="461"/>
      <c r="FL69" s="462"/>
      <c r="FM69" s="460">
        <f>Мероприятия!AH34</f>
        <v>0</v>
      </c>
      <c r="FN69" s="461"/>
      <c r="FO69" s="461"/>
      <c r="FP69" s="461"/>
      <c r="FQ69" s="461"/>
      <c r="FR69" s="461"/>
      <c r="FS69" s="462"/>
      <c r="FT69" s="460">
        <v>0</v>
      </c>
      <c r="FU69" s="461"/>
      <c r="FV69" s="461"/>
      <c r="FW69" s="461"/>
      <c r="FX69" s="461"/>
      <c r="FY69" s="461"/>
      <c r="FZ69" s="462"/>
      <c r="GA69" s="460">
        <v>0</v>
      </c>
      <c r="GB69" s="461"/>
      <c r="GC69" s="461"/>
      <c r="GD69" s="461"/>
      <c r="GE69" s="461"/>
      <c r="GF69" s="461"/>
      <c r="GG69" s="462"/>
      <c r="GH69" s="460">
        <v>0</v>
      </c>
      <c r="GI69" s="461"/>
      <c r="GJ69" s="461"/>
      <c r="GK69" s="461"/>
      <c r="GL69" s="461"/>
      <c r="GM69" s="461"/>
      <c r="GN69" s="462"/>
      <c r="GO69" s="460">
        <v>0</v>
      </c>
      <c r="GP69" s="461"/>
      <c r="GQ69" s="461"/>
      <c r="GR69" s="461"/>
      <c r="GS69" s="461"/>
      <c r="GT69" s="461"/>
      <c r="GU69" s="461"/>
      <c r="GV69" s="461"/>
      <c r="GW69" s="461"/>
      <c r="GX69" s="461"/>
      <c r="GY69" s="461"/>
      <c r="GZ69" s="462"/>
      <c r="HA69" s="460">
        <v>0</v>
      </c>
      <c r="HB69" s="461"/>
      <c r="HC69" s="461"/>
      <c r="HD69" s="461"/>
      <c r="HE69" s="461"/>
      <c r="HF69" s="462"/>
      <c r="HG69" s="460">
        <v>0</v>
      </c>
      <c r="HH69" s="461"/>
      <c r="HI69" s="461"/>
      <c r="HJ69" s="461"/>
      <c r="HK69" s="461"/>
      <c r="HL69" s="462"/>
      <c r="HM69" s="460">
        <v>0</v>
      </c>
      <c r="HN69" s="461"/>
      <c r="HO69" s="461"/>
      <c r="HP69" s="461"/>
      <c r="HQ69" s="461"/>
      <c r="HR69" s="462"/>
      <c r="HS69" s="460">
        <f>Мероприятия!AG34</f>
        <v>0</v>
      </c>
      <c r="HT69" s="461"/>
      <c r="HU69" s="461"/>
      <c r="HV69" s="461"/>
      <c r="HW69" s="461"/>
      <c r="HX69" s="461"/>
      <c r="HY69" s="461"/>
      <c r="HZ69" s="461"/>
      <c r="IA69" s="461"/>
      <c r="IB69" s="462"/>
      <c r="IC69" s="460">
        <v>0</v>
      </c>
      <c r="ID69" s="461"/>
      <c r="IE69" s="461"/>
      <c r="IF69" s="461"/>
      <c r="IG69" s="461"/>
      <c r="IH69" s="462"/>
      <c r="II69" s="78">
        <f t="shared" si="10"/>
        <v>0</v>
      </c>
    </row>
    <row r="70" spans="1:243" s="23" customFormat="1" ht="17.25" customHeight="1" outlineLevel="1" x14ac:dyDescent="0.15">
      <c r="A70" s="453" t="s">
        <v>483</v>
      </c>
      <c r="B70" s="454"/>
      <c r="C70" s="454"/>
      <c r="D70" s="454"/>
      <c r="E70" s="455" t="str">
        <f>Мероприятия!D35</f>
        <v>Реконструкция котельной д/сада д. Андег</v>
      </c>
      <c r="F70" s="456"/>
      <c r="G70" s="456"/>
      <c r="H70" s="456"/>
      <c r="I70" s="456"/>
      <c r="J70" s="456"/>
      <c r="K70" s="456"/>
      <c r="L70" s="456"/>
      <c r="M70" s="456"/>
      <c r="N70" s="456"/>
      <c r="O70" s="456"/>
      <c r="P70" s="456"/>
      <c r="Q70" s="456"/>
      <c r="R70" s="456"/>
      <c r="S70" s="456"/>
      <c r="T70" s="456"/>
      <c r="U70" s="456"/>
      <c r="V70" s="457"/>
      <c r="W70" s="454" t="s">
        <v>481</v>
      </c>
      <c r="X70" s="454"/>
      <c r="Y70" s="454"/>
      <c r="Z70" s="454"/>
      <c r="AA70" s="454"/>
      <c r="AB70" s="454"/>
      <c r="AC70" s="454"/>
      <c r="AD70" s="454"/>
      <c r="AE70" s="458" t="s">
        <v>397</v>
      </c>
      <c r="AF70" s="459"/>
      <c r="AG70" s="459"/>
      <c r="AH70" s="459"/>
      <c r="AI70" s="459"/>
      <c r="AJ70" s="459"/>
      <c r="AK70" s="459"/>
      <c r="AL70" s="466" t="s">
        <v>482</v>
      </c>
      <c r="AM70" s="467"/>
      <c r="AN70" s="467"/>
      <c r="AO70" s="467"/>
      <c r="AP70" s="467"/>
      <c r="AQ70" s="467"/>
      <c r="AR70" s="467"/>
      <c r="AS70" s="467"/>
      <c r="AT70" s="467"/>
      <c r="AU70" s="467"/>
      <c r="AV70" s="467"/>
      <c r="AW70" s="467"/>
      <c r="AX70" s="467"/>
      <c r="AY70" s="468"/>
      <c r="AZ70" s="469" t="s">
        <v>333</v>
      </c>
      <c r="BA70" s="469"/>
      <c r="BB70" s="469"/>
      <c r="BC70" s="469"/>
      <c r="BD70" s="469"/>
      <c r="BE70" s="470"/>
      <c r="BF70" s="471" t="s">
        <v>333</v>
      </c>
      <c r="BG70" s="469"/>
      <c r="BH70" s="469"/>
      <c r="BI70" s="469"/>
      <c r="BJ70" s="469"/>
      <c r="BK70" s="469"/>
      <c r="BL70" s="470"/>
      <c r="BM70" s="471" t="s">
        <v>333</v>
      </c>
      <c r="BN70" s="469"/>
      <c r="BO70" s="469"/>
      <c r="BP70" s="469"/>
      <c r="BQ70" s="469"/>
      <c r="BR70" s="469"/>
      <c r="BS70" s="470"/>
      <c r="BT70" s="472" t="s">
        <v>333</v>
      </c>
      <c r="BU70" s="473"/>
      <c r="BV70" s="473"/>
      <c r="BW70" s="473"/>
      <c r="BX70" s="473"/>
      <c r="BY70" s="474"/>
      <c r="BZ70" s="471">
        <v>0.12</v>
      </c>
      <c r="CA70" s="469"/>
      <c r="CB70" s="469"/>
      <c r="CC70" s="469"/>
      <c r="CD70" s="470"/>
      <c r="CE70" s="471" t="s">
        <v>333</v>
      </c>
      <c r="CF70" s="469"/>
      <c r="CG70" s="469"/>
      <c r="CH70" s="469"/>
      <c r="CI70" s="469"/>
      <c r="CJ70" s="470"/>
      <c r="CK70" s="471" t="s">
        <v>333</v>
      </c>
      <c r="CL70" s="469"/>
      <c r="CM70" s="469"/>
      <c r="CN70" s="469"/>
      <c r="CO70" s="469"/>
      <c r="CP70" s="469"/>
      <c r="CQ70" s="470"/>
      <c r="CR70" s="471" t="s">
        <v>333</v>
      </c>
      <c r="CS70" s="469"/>
      <c r="CT70" s="469"/>
      <c r="CU70" s="469"/>
      <c r="CV70" s="469"/>
      <c r="CW70" s="469"/>
      <c r="CX70" s="470"/>
      <c r="CY70" s="472" t="s">
        <v>333</v>
      </c>
      <c r="CZ70" s="473"/>
      <c r="DA70" s="473"/>
      <c r="DB70" s="473"/>
      <c r="DC70" s="473"/>
      <c r="DD70" s="474"/>
      <c r="DE70" s="471">
        <v>0.12</v>
      </c>
      <c r="DF70" s="469"/>
      <c r="DG70" s="469"/>
      <c r="DH70" s="469"/>
      <c r="DI70" s="470"/>
      <c r="DJ70" s="471">
        <f>Мероприятия!I35</f>
        <v>2025</v>
      </c>
      <c r="DK70" s="469"/>
      <c r="DL70" s="469"/>
      <c r="DM70" s="469"/>
      <c r="DN70" s="469"/>
      <c r="DO70" s="470"/>
      <c r="DP70" s="471">
        <f>Мероприятия!J35</f>
        <v>2025</v>
      </c>
      <c r="DQ70" s="469"/>
      <c r="DR70" s="469"/>
      <c r="DS70" s="469"/>
      <c r="DT70" s="469"/>
      <c r="DU70" s="470"/>
      <c r="DV70" s="460">
        <f>Мероприятия!Q35</f>
        <v>3996.0367589400007</v>
      </c>
      <c r="DW70" s="461"/>
      <c r="DX70" s="461"/>
      <c r="DY70" s="462"/>
      <c r="DZ70" s="460">
        <v>0</v>
      </c>
      <c r="EA70" s="461"/>
      <c r="EB70" s="461"/>
      <c r="EC70" s="462"/>
      <c r="ED70" s="460">
        <f t="shared" si="8"/>
        <v>3996.0367589400007</v>
      </c>
      <c r="EE70" s="461"/>
      <c r="EF70" s="461"/>
      <c r="EG70" s="462"/>
      <c r="EH70" s="460">
        <v>0</v>
      </c>
      <c r="EI70" s="461"/>
      <c r="EJ70" s="461"/>
      <c r="EK70" s="461"/>
      <c r="EL70" s="461"/>
      <c r="EM70" s="462"/>
      <c r="EN70" s="460">
        <f>Мероприятия!S35</f>
        <v>0</v>
      </c>
      <c r="EO70" s="461"/>
      <c r="EP70" s="461"/>
      <c r="EQ70" s="462"/>
      <c r="ER70" s="460">
        <f>Мероприятия!W35</f>
        <v>3996.0367589400007</v>
      </c>
      <c r="ES70" s="461"/>
      <c r="ET70" s="461"/>
      <c r="EU70" s="462"/>
      <c r="EV70" s="460">
        <f>Мероприятия!AA35</f>
        <v>0</v>
      </c>
      <c r="EW70" s="461"/>
      <c r="EX70" s="461"/>
      <c r="EY70" s="461"/>
      <c r="EZ70" s="460">
        <f t="shared" si="9"/>
        <v>0</v>
      </c>
      <c r="FA70" s="461"/>
      <c r="FB70" s="461"/>
      <c r="FC70" s="461"/>
      <c r="FD70" s="461"/>
      <c r="FE70" s="462"/>
      <c r="FF70" s="461">
        <f>Мероприятия!AJ35</f>
        <v>3996.0367589400007</v>
      </c>
      <c r="FG70" s="461"/>
      <c r="FH70" s="461"/>
      <c r="FI70" s="461"/>
      <c r="FJ70" s="461"/>
      <c r="FK70" s="461"/>
      <c r="FL70" s="462"/>
      <c r="FM70" s="460">
        <f>Мероприятия!AH35</f>
        <v>0</v>
      </c>
      <c r="FN70" s="461"/>
      <c r="FO70" s="461"/>
      <c r="FP70" s="461"/>
      <c r="FQ70" s="461"/>
      <c r="FR70" s="461"/>
      <c r="FS70" s="462"/>
      <c r="FT70" s="460">
        <v>0</v>
      </c>
      <c r="FU70" s="461"/>
      <c r="FV70" s="461"/>
      <c r="FW70" s="461"/>
      <c r="FX70" s="461"/>
      <c r="FY70" s="461"/>
      <c r="FZ70" s="462"/>
      <c r="GA70" s="460">
        <v>0</v>
      </c>
      <c r="GB70" s="461"/>
      <c r="GC70" s="461"/>
      <c r="GD70" s="461"/>
      <c r="GE70" s="461"/>
      <c r="GF70" s="461"/>
      <c r="GG70" s="462"/>
      <c r="GH70" s="460">
        <v>0</v>
      </c>
      <c r="GI70" s="461"/>
      <c r="GJ70" s="461"/>
      <c r="GK70" s="461"/>
      <c r="GL70" s="461"/>
      <c r="GM70" s="461"/>
      <c r="GN70" s="462"/>
      <c r="GO70" s="460">
        <v>0</v>
      </c>
      <c r="GP70" s="461"/>
      <c r="GQ70" s="461"/>
      <c r="GR70" s="461"/>
      <c r="GS70" s="461"/>
      <c r="GT70" s="461"/>
      <c r="GU70" s="461"/>
      <c r="GV70" s="461"/>
      <c r="GW70" s="461"/>
      <c r="GX70" s="461"/>
      <c r="GY70" s="461"/>
      <c r="GZ70" s="462"/>
      <c r="HA70" s="460">
        <v>0</v>
      </c>
      <c r="HB70" s="461"/>
      <c r="HC70" s="461"/>
      <c r="HD70" s="461"/>
      <c r="HE70" s="461"/>
      <c r="HF70" s="462"/>
      <c r="HG70" s="460">
        <v>0</v>
      </c>
      <c r="HH70" s="461"/>
      <c r="HI70" s="461"/>
      <c r="HJ70" s="461"/>
      <c r="HK70" s="461"/>
      <c r="HL70" s="462"/>
      <c r="HM70" s="460">
        <v>0</v>
      </c>
      <c r="HN70" s="461"/>
      <c r="HO70" s="461"/>
      <c r="HP70" s="461"/>
      <c r="HQ70" s="461"/>
      <c r="HR70" s="462"/>
      <c r="HS70" s="460">
        <f>Мероприятия!AG35</f>
        <v>0</v>
      </c>
      <c r="HT70" s="461"/>
      <c r="HU70" s="461"/>
      <c r="HV70" s="461"/>
      <c r="HW70" s="461"/>
      <c r="HX70" s="461"/>
      <c r="HY70" s="461"/>
      <c r="HZ70" s="461"/>
      <c r="IA70" s="461"/>
      <c r="IB70" s="462"/>
      <c r="IC70" s="460">
        <v>0</v>
      </c>
      <c r="ID70" s="461"/>
      <c r="IE70" s="461"/>
      <c r="IF70" s="461"/>
      <c r="IG70" s="461"/>
      <c r="IH70" s="462"/>
      <c r="II70" s="78">
        <f t="shared" si="10"/>
        <v>0</v>
      </c>
    </row>
    <row r="71" spans="1:243" s="23" customFormat="1" ht="21.75" customHeight="1" outlineLevel="1" x14ac:dyDescent="0.15">
      <c r="A71" s="453" t="s">
        <v>1398</v>
      </c>
      <c r="B71" s="454"/>
      <c r="C71" s="454"/>
      <c r="D71" s="454"/>
      <c r="E71" s="455" t="str">
        <f>Мероприятия!D26</f>
        <v>Поставка и монтаж пеллетного котла для котельной №6 в с. Нижняя Пеша</v>
      </c>
      <c r="F71" s="456"/>
      <c r="G71" s="456"/>
      <c r="H71" s="456"/>
      <c r="I71" s="456"/>
      <c r="J71" s="456"/>
      <c r="K71" s="456"/>
      <c r="L71" s="456"/>
      <c r="M71" s="456"/>
      <c r="N71" s="456"/>
      <c r="O71" s="456"/>
      <c r="P71" s="456"/>
      <c r="Q71" s="456"/>
      <c r="R71" s="456"/>
      <c r="S71" s="456"/>
      <c r="T71" s="456"/>
      <c r="U71" s="456"/>
      <c r="V71" s="457"/>
      <c r="W71" s="454" t="s">
        <v>1418</v>
      </c>
      <c r="X71" s="454"/>
      <c r="Y71" s="454"/>
      <c r="Z71" s="454"/>
      <c r="AA71" s="454"/>
      <c r="AB71" s="454"/>
      <c r="AC71" s="454"/>
      <c r="AD71" s="454"/>
      <c r="AE71" s="458" t="s">
        <v>397</v>
      </c>
      <c r="AF71" s="459"/>
      <c r="AG71" s="459"/>
      <c r="AH71" s="459"/>
      <c r="AI71" s="459"/>
      <c r="AJ71" s="459"/>
      <c r="AK71" s="459"/>
      <c r="AL71" s="466" t="s">
        <v>1419</v>
      </c>
      <c r="AM71" s="467"/>
      <c r="AN71" s="467"/>
      <c r="AO71" s="467"/>
      <c r="AP71" s="467"/>
      <c r="AQ71" s="467"/>
      <c r="AR71" s="467"/>
      <c r="AS71" s="467"/>
      <c r="AT71" s="467"/>
      <c r="AU71" s="467"/>
      <c r="AV71" s="467"/>
      <c r="AW71" s="467"/>
      <c r="AX71" s="467"/>
      <c r="AY71" s="468"/>
      <c r="AZ71" s="469" t="s">
        <v>333</v>
      </c>
      <c r="BA71" s="469"/>
      <c r="BB71" s="469"/>
      <c r="BC71" s="469"/>
      <c r="BD71" s="469"/>
      <c r="BE71" s="470"/>
      <c r="BF71" s="471" t="s">
        <v>333</v>
      </c>
      <c r="BG71" s="469"/>
      <c r="BH71" s="469"/>
      <c r="BI71" s="469"/>
      <c r="BJ71" s="469"/>
      <c r="BK71" s="469"/>
      <c r="BL71" s="470"/>
      <c r="BM71" s="471" t="s">
        <v>333</v>
      </c>
      <c r="BN71" s="469"/>
      <c r="BO71" s="469"/>
      <c r="BP71" s="469"/>
      <c r="BQ71" s="469"/>
      <c r="BR71" s="469"/>
      <c r="BS71" s="470"/>
      <c r="BT71" s="472" t="s">
        <v>333</v>
      </c>
      <c r="BU71" s="473"/>
      <c r="BV71" s="473"/>
      <c r="BW71" s="473"/>
      <c r="BX71" s="473"/>
      <c r="BY71" s="474"/>
      <c r="BZ71" s="471">
        <v>3.4000000000000002E-2</v>
      </c>
      <c r="CA71" s="469"/>
      <c r="CB71" s="469"/>
      <c r="CC71" s="469"/>
      <c r="CD71" s="470"/>
      <c r="CE71" s="471" t="s">
        <v>333</v>
      </c>
      <c r="CF71" s="469"/>
      <c r="CG71" s="469"/>
      <c r="CH71" s="469"/>
      <c r="CI71" s="469"/>
      <c r="CJ71" s="470"/>
      <c r="CK71" s="471" t="s">
        <v>333</v>
      </c>
      <c r="CL71" s="469"/>
      <c r="CM71" s="469"/>
      <c r="CN71" s="469"/>
      <c r="CO71" s="469"/>
      <c r="CP71" s="469"/>
      <c r="CQ71" s="470"/>
      <c r="CR71" s="471" t="s">
        <v>333</v>
      </c>
      <c r="CS71" s="469"/>
      <c r="CT71" s="469"/>
      <c r="CU71" s="469"/>
      <c r="CV71" s="469"/>
      <c r="CW71" s="469"/>
      <c r="CX71" s="470"/>
      <c r="CY71" s="472" t="s">
        <v>333</v>
      </c>
      <c r="CZ71" s="473"/>
      <c r="DA71" s="473"/>
      <c r="DB71" s="473"/>
      <c r="DC71" s="473"/>
      <c r="DD71" s="474"/>
      <c r="DE71" s="471">
        <v>5.8000000000000003E-2</v>
      </c>
      <c r="DF71" s="469"/>
      <c r="DG71" s="469"/>
      <c r="DH71" s="469"/>
      <c r="DI71" s="470"/>
      <c r="DJ71" s="471">
        <f>Мероприятия!I26</f>
        <v>2024</v>
      </c>
      <c r="DK71" s="469"/>
      <c r="DL71" s="469"/>
      <c r="DM71" s="469"/>
      <c r="DN71" s="469"/>
      <c r="DO71" s="470"/>
      <c r="DP71" s="471">
        <f>Мероприятия!J26</f>
        <v>2025</v>
      </c>
      <c r="DQ71" s="469"/>
      <c r="DR71" s="469"/>
      <c r="DS71" s="469"/>
      <c r="DT71" s="469"/>
      <c r="DU71" s="470"/>
      <c r="DV71" s="460">
        <f>Мероприятия!Q26</f>
        <v>612.5150000000001</v>
      </c>
      <c r="DW71" s="461"/>
      <c r="DX71" s="461"/>
      <c r="DY71" s="462"/>
      <c r="DZ71" s="460">
        <v>0</v>
      </c>
      <c r="EA71" s="461"/>
      <c r="EB71" s="461"/>
      <c r="EC71" s="462"/>
      <c r="ED71" s="460">
        <f t="shared" ref="ED71" si="11">DV71-DZ71</f>
        <v>612.5150000000001</v>
      </c>
      <c r="EE71" s="461"/>
      <c r="EF71" s="461"/>
      <c r="EG71" s="462"/>
      <c r="EH71" s="460">
        <v>0</v>
      </c>
      <c r="EI71" s="461"/>
      <c r="EJ71" s="461"/>
      <c r="EK71" s="461"/>
      <c r="EL71" s="461"/>
      <c r="EM71" s="462"/>
      <c r="EN71" s="460">
        <f>Мероприятия!S26</f>
        <v>0</v>
      </c>
      <c r="EO71" s="461"/>
      <c r="EP71" s="461"/>
      <c r="EQ71" s="462"/>
      <c r="ER71" s="460">
        <f>Мероприятия!W26</f>
        <v>0</v>
      </c>
      <c r="ES71" s="461"/>
      <c r="ET71" s="461"/>
      <c r="EU71" s="462"/>
      <c r="EV71" s="460">
        <f>Мероприятия!AA26</f>
        <v>612.5150000000001</v>
      </c>
      <c r="EW71" s="461"/>
      <c r="EX71" s="461"/>
      <c r="EY71" s="461"/>
      <c r="EZ71" s="460">
        <f t="shared" si="9"/>
        <v>0</v>
      </c>
      <c r="FA71" s="461"/>
      <c r="FB71" s="461"/>
      <c r="FC71" s="461"/>
      <c r="FD71" s="461"/>
      <c r="FE71" s="462"/>
      <c r="FF71" s="461">
        <f>Мероприятия!AJ26</f>
        <v>612.5150000000001</v>
      </c>
      <c r="FG71" s="461"/>
      <c r="FH71" s="461"/>
      <c r="FI71" s="461"/>
      <c r="FJ71" s="461"/>
      <c r="FK71" s="461"/>
      <c r="FL71" s="462"/>
      <c r="FM71" s="460">
        <f>Мероприятия!AH26</f>
        <v>0</v>
      </c>
      <c r="FN71" s="461"/>
      <c r="FO71" s="461"/>
      <c r="FP71" s="461"/>
      <c r="FQ71" s="461"/>
      <c r="FR71" s="461"/>
      <c r="FS71" s="462"/>
      <c r="FT71" s="460">
        <v>0</v>
      </c>
      <c r="FU71" s="461"/>
      <c r="FV71" s="461"/>
      <c r="FW71" s="461"/>
      <c r="FX71" s="461"/>
      <c r="FY71" s="461"/>
      <c r="FZ71" s="462"/>
      <c r="GA71" s="460">
        <v>0</v>
      </c>
      <c r="GB71" s="461"/>
      <c r="GC71" s="461"/>
      <c r="GD71" s="461"/>
      <c r="GE71" s="461"/>
      <c r="GF71" s="461"/>
      <c r="GG71" s="462"/>
      <c r="GH71" s="460">
        <v>0</v>
      </c>
      <c r="GI71" s="461"/>
      <c r="GJ71" s="461"/>
      <c r="GK71" s="461"/>
      <c r="GL71" s="461"/>
      <c r="GM71" s="461"/>
      <c r="GN71" s="462"/>
      <c r="GO71" s="460">
        <v>0</v>
      </c>
      <c r="GP71" s="461"/>
      <c r="GQ71" s="461"/>
      <c r="GR71" s="461"/>
      <c r="GS71" s="461"/>
      <c r="GT71" s="461"/>
      <c r="GU71" s="461"/>
      <c r="GV71" s="461"/>
      <c r="GW71" s="461"/>
      <c r="GX71" s="461"/>
      <c r="GY71" s="461"/>
      <c r="GZ71" s="462"/>
      <c r="HA71" s="460">
        <v>0</v>
      </c>
      <c r="HB71" s="461"/>
      <c r="HC71" s="461"/>
      <c r="HD71" s="461"/>
      <c r="HE71" s="461"/>
      <c r="HF71" s="462"/>
      <c r="HG71" s="460">
        <v>0</v>
      </c>
      <c r="HH71" s="461"/>
      <c r="HI71" s="461"/>
      <c r="HJ71" s="461"/>
      <c r="HK71" s="461"/>
      <c r="HL71" s="462"/>
      <c r="HM71" s="460">
        <v>0</v>
      </c>
      <c r="HN71" s="461"/>
      <c r="HO71" s="461"/>
      <c r="HP71" s="461"/>
      <c r="HQ71" s="461"/>
      <c r="HR71" s="462"/>
      <c r="HS71" s="460">
        <f>Мероприятия!AG26</f>
        <v>0</v>
      </c>
      <c r="HT71" s="461"/>
      <c r="HU71" s="461"/>
      <c r="HV71" s="461"/>
      <c r="HW71" s="461"/>
      <c r="HX71" s="461"/>
      <c r="HY71" s="461"/>
      <c r="HZ71" s="461"/>
      <c r="IA71" s="461"/>
      <c r="IB71" s="462"/>
      <c r="IC71" s="460">
        <v>0</v>
      </c>
      <c r="ID71" s="461"/>
      <c r="IE71" s="461"/>
      <c r="IF71" s="461"/>
      <c r="IG71" s="461"/>
      <c r="IH71" s="462"/>
      <c r="II71" s="78">
        <f t="shared" si="10"/>
        <v>0</v>
      </c>
    </row>
    <row r="72" spans="1:243" s="231" customFormat="1" ht="9" customHeight="1" x14ac:dyDescent="0.15">
      <c r="A72" s="448" t="s">
        <v>123</v>
      </c>
      <c r="B72" s="449"/>
      <c r="C72" s="449"/>
      <c r="D72" s="449"/>
      <c r="E72" s="449"/>
      <c r="F72" s="449"/>
      <c r="G72" s="449"/>
      <c r="H72" s="449"/>
      <c r="I72" s="449"/>
      <c r="J72" s="449"/>
      <c r="K72" s="449"/>
      <c r="L72" s="449"/>
      <c r="M72" s="449"/>
      <c r="N72" s="449"/>
      <c r="O72" s="449"/>
      <c r="P72" s="449"/>
      <c r="Q72" s="449"/>
      <c r="R72" s="449"/>
      <c r="S72" s="449"/>
      <c r="T72" s="449"/>
      <c r="U72" s="449"/>
      <c r="V72" s="450"/>
      <c r="W72" s="566"/>
      <c r="X72" s="566"/>
      <c r="Y72" s="566"/>
      <c r="Z72" s="566"/>
      <c r="AA72" s="566"/>
      <c r="AB72" s="566"/>
      <c r="AC72" s="566"/>
      <c r="AD72" s="566"/>
      <c r="AE72" s="560"/>
      <c r="AF72" s="561"/>
      <c r="AG72" s="561"/>
      <c r="AH72" s="561"/>
      <c r="AI72" s="561"/>
      <c r="AJ72" s="561"/>
      <c r="AK72" s="561"/>
      <c r="AL72" s="562"/>
      <c r="AM72" s="563"/>
      <c r="AN72" s="563"/>
      <c r="AO72" s="563"/>
      <c r="AP72" s="563"/>
      <c r="AQ72" s="563"/>
      <c r="AR72" s="563"/>
      <c r="AS72" s="563"/>
      <c r="AT72" s="563"/>
      <c r="AU72" s="563"/>
      <c r="AV72" s="563"/>
      <c r="AW72" s="563"/>
      <c r="AX72" s="563"/>
      <c r="AY72" s="564"/>
      <c r="AZ72" s="446"/>
      <c r="BA72" s="446"/>
      <c r="BB72" s="446"/>
      <c r="BC72" s="446"/>
      <c r="BD72" s="446"/>
      <c r="BE72" s="447"/>
      <c r="BF72" s="445"/>
      <c r="BG72" s="446"/>
      <c r="BH72" s="446"/>
      <c r="BI72" s="446"/>
      <c r="BJ72" s="446"/>
      <c r="BK72" s="446"/>
      <c r="BL72" s="447"/>
      <c r="BM72" s="445"/>
      <c r="BN72" s="446"/>
      <c r="BO72" s="446"/>
      <c r="BP72" s="446"/>
      <c r="BQ72" s="446"/>
      <c r="BR72" s="446"/>
      <c r="BS72" s="447"/>
      <c r="BT72" s="562"/>
      <c r="BU72" s="563"/>
      <c r="BV72" s="563"/>
      <c r="BW72" s="563"/>
      <c r="BX72" s="563"/>
      <c r="BY72" s="564"/>
      <c r="BZ72" s="445"/>
      <c r="CA72" s="446"/>
      <c r="CB72" s="446"/>
      <c r="CC72" s="446"/>
      <c r="CD72" s="447"/>
      <c r="CE72" s="445"/>
      <c r="CF72" s="446"/>
      <c r="CG72" s="446"/>
      <c r="CH72" s="446"/>
      <c r="CI72" s="446"/>
      <c r="CJ72" s="447"/>
      <c r="CK72" s="445"/>
      <c r="CL72" s="446"/>
      <c r="CM72" s="446"/>
      <c r="CN72" s="446"/>
      <c r="CO72" s="446"/>
      <c r="CP72" s="446"/>
      <c r="CQ72" s="447"/>
      <c r="CR72" s="445"/>
      <c r="CS72" s="446"/>
      <c r="CT72" s="446"/>
      <c r="CU72" s="446"/>
      <c r="CV72" s="446"/>
      <c r="CW72" s="446"/>
      <c r="CX72" s="447"/>
      <c r="CY72" s="562"/>
      <c r="CZ72" s="563"/>
      <c r="DA72" s="563"/>
      <c r="DB72" s="563"/>
      <c r="DC72" s="563"/>
      <c r="DD72" s="564"/>
      <c r="DE72" s="445"/>
      <c r="DF72" s="446"/>
      <c r="DG72" s="446"/>
      <c r="DH72" s="446"/>
      <c r="DI72" s="447"/>
      <c r="DJ72" s="565"/>
      <c r="DK72" s="566"/>
      <c r="DL72" s="566"/>
      <c r="DM72" s="566"/>
      <c r="DN72" s="566"/>
      <c r="DO72" s="567"/>
      <c r="DP72" s="565"/>
      <c r="DQ72" s="566"/>
      <c r="DR72" s="566"/>
      <c r="DS72" s="566"/>
      <c r="DT72" s="566"/>
      <c r="DU72" s="567"/>
      <c r="DV72" s="484">
        <f>SUM(DV66:DY71)</f>
        <v>13028.0921516536</v>
      </c>
      <c r="DW72" s="446"/>
      <c r="DX72" s="446"/>
      <c r="DY72" s="447"/>
      <c r="DZ72" s="484">
        <f>SUM(DZ66:EC71)</f>
        <v>0</v>
      </c>
      <c r="EA72" s="446"/>
      <c r="EB72" s="446"/>
      <c r="EC72" s="447"/>
      <c r="ED72" s="484">
        <f>SUM(ED66:EG71)</f>
        <v>13028.0921516536</v>
      </c>
      <c r="EE72" s="446"/>
      <c r="EF72" s="446"/>
      <c r="EG72" s="447"/>
      <c r="EH72" s="484">
        <f>SUM(EH66:EM71)</f>
        <v>0</v>
      </c>
      <c r="EI72" s="446"/>
      <c r="EJ72" s="446"/>
      <c r="EK72" s="446"/>
      <c r="EL72" s="446"/>
      <c r="EM72" s="447"/>
      <c r="EN72" s="484">
        <f>SUM(EN66:EQ71)</f>
        <v>531.8104800000001</v>
      </c>
      <c r="EO72" s="446"/>
      <c r="EP72" s="446"/>
      <c r="EQ72" s="447"/>
      <c r="ER72" s="484">
        <f>SUM(ER66:EU71)</f>
        <v>3996.0367589400007</v>
      </c>
      <c r="ES72" s="446"/>
      <c r="ET72" s="446"/>
      <c r="EU72" s="447"/>
      <c r="EV72" s="484">
        <f>SUM(EV66:EY71)</f>
        <v>8500.2449127136006</v>
      </c>
      <c r="EW72" s="446"/>
      <c r="EX72" s="446"/>
      <c r="EY72" s="446"/>
      <c r="EZ72" s="484">
        <f>SUM(EZ66:FE71)</f>
        <v>0</v>
      </c>
      <c r="FA72" s="446"/>
      <c r="FB72" s="446"/>
      <c r="FC72" s="446"/>
      <c r="FD72" s="446"/>
      <c r="FE72" s="447"/>
      <c r="FF72" s="568">
        <f>SUM(FF66:FL71)</f>
        <v>13028.0921516536</v>
      </c>
      <c r="FG72" s="446"/>
      <c r="FH72" s="446"/>
      <c r="FI72" s="446"/>
      <c r="FJ72" s="446"/>
      <c r="FK72" s="446"/>
      <c r="FL72" s="447"/>
      <c r="FM72" s="484">
        <f>SUM(FM66:FS71)</f>
        <v>0</v>
      </c>
      <c r="FN72" s="446"/>
      <c r="FO72" s="446"/>
      <c r="FP72" s="446"/>
      <c r="FQ72" s="446"/>
      <c r="FR72" s="446"/>
      <c r="FS72" s="447"/>
      <c r="FT72" s="484">
        <f>SUM(FT66:FZ71)</f>
        <v>0</v>
      </c>
      <c r="FU72" s="446"/>
      <c r="FV72" s="446"/>
      <c r="FW72" s="446"/>
      <c r="FX72" s="446"/>
      <c r="FY72" s="446"/>
      <c r="FZ72" s="447"/>
      <c r="GA72" s="484">
        <f>SUM(GA66:GG71)</f>
        <v>0</v>
      </c>
      <c r="GB72" s="446"/>
      <c r="GC72" s="446"/>
      <c r="GD72" s="446"/>
      <c r="GE72" s="446"/>
      <c r="GF72" s="446"/>
      <c r="GG72" s="447"/>
      <c r="GH72" s="484">
        <f>SUM(GH66:GN71)</f>
        <v>0</v>
      </c>
      <c r="GI72" s="446"/>
      <c r="GJ72" s="446"/>
      <c r="GK72" s="446"/>
      <c r="GL72" s="446"/>
      <c r="GM72" s="446"/>
      <c r="GN72" s="447"/>
      <c r="GO72" s="484">
        <f>SUM(GO66:GZ71)</f>
        <v>0</v>
      </c>
      <c r="GP72" s="446"/>
      <c r="GQ72" s="446"/>
      <c r="GR72" s="446"/>
      <c r="GS72" s="446"/>
      <c r="GT72" s="446"/>
      <c r="GU72" s="446"/>
      <c r="GV72" s="446"/>
      <c r="GW72" s="446"/>
      <c r="GX72" s="446"/>
      <c r="GY72" s="446"/>
      <c r="GZ72" s="447"/>
      <c r="HA72" s="484">
        <f>SUM(HA66:HF71)</f>
        <v>0</v>
      </c>
      <c r="HB72" s="446"/>
      <c r="HC72" s="446"/>
      <c r="HD72" s="446"/>
      <c r="HE72" s="446"/>
      <c r="HF72" s="447"/>
      <c r="HG72" s="484">
        <f>SUM(HG66:HL71)</f>
        <v>0</v>
      </c>
      <c r="HH72" s="446"/>
      <c r="HI72" s="446"/>
      <c r="HJ72" s="446"/>
      <c r="HK72" s="446"/>
      <c r="HL72" s="447"/>
      <c r="HM72" s="484">
        <f>SUM(HM66:HR71)</f>
        <v>0</v>
      </c>
      <c r="HN72" s="446"/>
      <c r="HO72" s="446"/>
      <c r="HP72" s="446"/>
      <c r="HQ72" s="446"/>
      <c r="HR72" s="447"/>
      <c r="HS72" s="484">
        <f>SUM(HS66:IB71)</f>
        <v>0</v>
      </c>
      <c r="HT72" s="446"/>
      <c r="HU72" s="446"/>
      <c r="HV72" s="446"/>
      <c r="HW72" s="446"/>
      <c r="HX72" s="446"/>
      <c r="HY72" s="446"/>
      <c r="HZ72" s="446"/>
      <c r="IA72" s="446"/>
      <c r="IB72" s="447"/>
      <c r="IC72" s="484">
        <f>SUM(IC66:IH71)</f>
        <v>0</v>
      </c>
      <c r="ID72" s="446"/>
      <c r="IE72" s="446"/>
      <c r="IF72" s="446"/>
      <c r="IG72" s="446"/>
      <c r="IH72" s="447"/>
    </row>
    <row r="73" spans="1:243" s="23" customFormat="1" ht="9" customHeight="1" x14ac:dyDescent="0.15">
      <c r="A73" s="451" t="s">
        <v>124</v>
      </c>
      <c r="B73" s="452"/>
      <c r="C73" s="452"/>
      <c r="D73" s="452"/>
      <c r="E73" s="452"/>
      <c r="F73" s="452"/>
      <c r="G73" s="452"/>
      <c r="H73" s="452"/>
      <c r="I73" s="452"/>
      <c r="J73" s="452"/>
      <c r="K73" s="452"/>
      <c r="L73" s="452"/>
      <c r="M73" s="452"/>
      <c r="N73" s="452"/>
      <c r="O73" s="452"/>
      <c r="P73" s="452"/>
      <c r="Q73" s="452"/>
      <c r="R73" s="452"/>
      <c r="S73" s="452"/>
      <c r="T73" s="452"/>
      <c r="U73" s="452"/>
      <c r="V73" s="452"/>
      <c r="W73" s="452"/>
      <c r="X73" s="452"/>
      <c r="Y73" s="452"/>
      <c r="Z73" s="452"/>
      <c r="AA73" s="452"/>
      <c r="AB73" s="452"/>
      <c r="AC73" s="452"/>
      <c r="AD73" s="452"/>
      <c r="AE73" s="452"/>
      <c r="AF73" s="452"/>
      <c r="AG73" s="452"/>
      <c r="AH73" s="452"/>
      <c r="AI73" s="452"/>
      <c r="AJ73" s="452"/>
      <c r="AK73" s="452"/>
      <c r="AL73" s="452"/>
      <c r="AM73" s="452"/>
      <c r="AN73" s="452"/>
      <c r="AO73" s="452"/>
      <c r="AP73" s="452"/>
      <c r="AQ73" s="452"/>
      <c r="AR73" s="452"/>
      <c r="AS73" s="452"/>
      <c r="AT73" s="452"/>
      <c r="AU73" s="452"/>
      <c r="AV73" s="452"/>
      <c r="AW73" s="452"/>
      <c r="AX73" s="452"/>
      <c r="AY73" s="452"/>
      <c r="AZ73" s="452"/>
      <c r="BA73" s="452"/>
      <c r="BB73" s="452"/>
      <c r="BC73" s="452"/>
      <c r="BD73" s="452"/>
      <c r="BE73" s="569"/>
      <c r="BF73" s="475"/>
      <c r="BG73" s="476"/>
      <c r="BH73" s="476"/>
      <c r="BI73" s="476"/>
      <c r="BJ73" s="476"/>
      <c r="BK73" s="476"/>
      <c r="BL73" s="477"/>
      <c r="BM73" s="475"/>
      <c r="BN73" s="476"/>
      <c r="BO73" s="476"/>
      <c r="BP73" s="476"/>
      <c r="BQ73" s="476"/>
      <c r="BR73" s="476"/>
      <c r="BS73" s="477"/>
      <c r="BT73" s="466"/>
      <c r="BU73" s="467"/>
      <c r="BV73" s="467"/>
      <c r="BW73" s="467"/>
      <c r="BX73" s="467"/>
      <c r="BY73" s="468"/>
      <c r="BZ73" s="475"/>
      <c r="CA73" s="476"/>
      <c r="CB73" s="476"/>
      <c r="CC73" s="476"/>
      <c r="CD73" s="477"/>
      <c r="CE73" s="475"/>
      <c r="CF73" s="476"/>
      <c r="CG73" s="476"/>
      <c r="CH73" s="476"/>
      <c r="CI73" s="476"/>
      <c r="CJ73" s="477"/>
      <c r="CK73" s="475"/>
      <c r="CL73" s="476"/>
      <c r="CM73" s="476"/>
      <c r="CN73" s="476"/>
      <c r="CO73" s="476"/>
      <c r="CP73" s="476"/>
      <c r="CQ73" s="477"/>
      <c r="CR73" s="475"/>
      <c r="CS73" s="476"/>
      <c r="CT73" s="476"/>
      <c r="CU73" s="476"/>
      <c r="CV73" s="476"/>
      <c r="CW73" s="476"/>
      <c r="CX73" s="477"/>
      <c r="CY73" s="466"/>
      <c r="CZ73" s="467"/>
      <c r="DA73" s="467"/>
      <c r="DB73" s="467"/>
      <c r="DC73" s="467"/>
      <c r="DD73" s="468"/>
      <c r="DE73" s="475"/>
      <c r="DF73" s="476"/>
      <c r="DG73" s="476"/>
      <c r="DH73" s="476"/>
      <c r="DI73" s="477"/>
      <c r="DJ73" s="453"/>
      <c r="DK73" s="454"/>
      <c r="DL73" s="454"/>
      <c r="DM73" s="454"/>
      <c r="DN73" s="454"/>
      <c r="DO73" s="576"/>
      <c r="DP73" s="453"/>
      <c r="DQ73" s="454"/>
      <c r="DR73" s="454"/>
      <c r="DS73" s="454"/>
      <c r="DT73" s="454"/>
      <c r="DU73" s="576"/>
      <c r="DV73" s="475"/>
      <c r="DW73" s="476"/>
      <c r="DX73" s="476"/>
      <c r="DY73" s="477"/>
      <c r="DZ73" s="475"/>
      <c r="EA73" s="476"/>
      <c r="EB73" s="476"/>
      <c r="EC73" s="477"/>
      <c r="ED73" s="475"/>
      <c r="EE73" s="476"/>
      <c r="EF73" s="476"/>
      <c r="EG73" s="477"/>
      <c r="EH73" s="475"/>
      <c r="EI73" s="476"/>
      <c r="EJ73" s="476"/>
      <c r="EK73" s="476"/>
      <c r="EL73" s="476"/>
      <c r="EM73" s="477"/>
      <c r="EN73" s="475"/>
      <c r="EO73" s="476"/>
      <c r="EP73" s="476"/>
      <c r="EQ73" s="477"/>
      <c r="ER73" s="475"/>
      <c r="ES73" s="476"/>
      <c r="ET73" s="476"/>
      <c r="EU73" s="477"/>
      <c r="EV73" s="475"/>
      <c r="EW73" s="476"/>
      <c r="EX73" s="476"/>
      <c r="EY73" s="476"/>
      <c r="EZ73" s="475"/>
      <c r="FA73" s="476"/>
      <c r="FB73" s="476"/>
      <c r="FC73" s="476"/>
      <c r="FD73" s="476"/>
      <c r="FE73" s="477"/>
      <c r="FF73" s="476"/>
      <c r="FG73" s="476"/>
      <c r="FH73" s="476"/>
      <c r="FI73" s="476"/>
      <c r="FJ73" s="476"/>
      <c r="FK73" s="476"/>
      <c r="FL73" s="477"/>
      <c r="FM73" s="475"/>
      <c r="FN73" s="476"/>
      <c r="FO73" s="476"/>
      <c r="FP73" s="476"/>
      <c r="FQ73" s="476"/>
      <c r="FR73" s="476"/>
      <c r="FS73" s="477"/>
      <c r="FT73" s="475"/>
      <c r="FU73" s="476"/>
      <c r="FV73" s="476"/>
      <c r="FW73" s="476"/>
      <c r="FX73" s="476"/>
      <c r="FY73" s="476"/>
      <c r="FZ73" s="477"/>
      <c r="GA73" s="475"/>
      <c r="GB73" s="476"/>
      <c r="GC73" s="476"/>
      <c r="GD73" s="476"/>
      <c r="GE73" s="476"/>
      <c r="GF73" s="476"/>
      <c r="GG73" s="477"/>
      <c r="GH73" s="475"/>
      <c r="GI73" s="476"/>
      <c r="GJ73" s="476"/>
      <c r="GK73" s="476"/>
      <c r="GL73" s="476"/>
      <c r="GM73" s="476"/>
      <c r="GN73" s="477"/>
      <c r="GO73" s="475"/>
      <c r="GP73" s="476"/>
      <c r="GQ73" s="476"/>
      <c r="GR73" s="476"/>
      <c r="GS73" s="476"/>
      <c r="GT73" s="476"/>
      <c r="GU73" s="476"/>
      <c r="GV73" s="476"/>
      <c r="GW73" s="476"/>
      <c r="GX73" s="476"/>
      <c r="GY73" s="476"/>
      <c r="GZ73" s="477"/>
      <c r="HA73" s="475"/>
      <c r="HB73" s="476"/>
      <c r="HC73" s="476"/>
      <c r="HD73" s="476"/>
      <c r="HE73" s="476"/>
      <c r="HF73" s="477"/>
      <c r="HG73" s="475"/>
      <c r="HH73" s="476"/>
      <c r="HI73" s="476"/>
      <c r="HJ73" s="476"/>
      <c r="HK73" s="476"/>
      <c r="HL73" s="477"/>
      <c r="HM73" s="475"/>
      <c r="HN73" s="476"/>
      <c r="HO73" s="476"/>
      <c r="HP73" s="476"/>
      <c r="HQ73" s="476"/>
      <c r="HR73" s="477"/>
      <c r="HS73" s="475"/>
      <c r="HT73" s="476"/>
      <c r="HU73" s="476"/>
      <c r="HV73" s="476"/>
      <c r="HW73" s="476"/>
      <c r="HX73" s="476"/>
      <c r="HY73" s="476"/>
      <c r="HZ73" s="476"/>
      <c r="IA73" s="476"/>
      <c r="IB73" s="477"/>
      <c r="IC73" s="475"/>
      <c r="ID73" s="476"/>
      <c r="IE73" s="476"/>
      <c r="IF73" s="476"/>
      <c r="IG73" s="476"/>
      <c r="IH73" s="477"/>
    </row>
    <row r="74" spans="1:243" s="23" customFormat="1" ht="9" customHeight="1" x14ac:dyDescent="0.15">
      <c r="A74" s="451" t="s">
        <v>125</v>
      </c>
      <c r="B74" s="452"/>
      <c r="C74" s="452"/>
      <c r="D74" s="452"/>
      <c r="E74" s="452"/>
      <c r="F74" s="452"/>
      <c r="G74" s="452"/>
      <c r="H74" s="452"/>
      <c r="I74" s="452"/>
      <c r="J74" s="452"/>
      <c r="K74" s="452"/>
      <c r="L74" s="452"/>
      <c r="M74" s="452"/>
      <c r="N74" s="452"/>
      <c r="O74" s="452"/>
      <c r="P74" s="452"/>
      <c r="Q74" s="452"/>
      <c r="R74" s="452"/>
      <c r="S74" s="452"/>
      <c r="T74" s="452"/>
      <c r="U74" s="452"/>
      <c r="V74" s="452"/>
      <c r="W74" s="452"/>
      <c r="X74" s="452"/>
      <c r="Y74" s="452"/>
      <c r="Z74" s="452"/>
      <c r="AA74" s="452"/>
      <c r="AB74" s="452"/>
      <c r="AC74" s="452"/>
      <c r="AD74" s="452"/>
      <c r="AE74" s="452"/>
      <c r="AF74" s="452"/>
      <c r="AG74" s="452"/>
      <c r="AH74" s="452"/>
      <c r="AI74" s="452"/>
      <c r="AJ74" s="452"/>
      <c r="AK74" s="452"/>
      <c r="AL74" s="466"/>
      <c r="AM74" s="467"/>
      <c r="AN74" s="467"/>
      <c r="AO74" s="467"/>
      <c r="AP74" s="467"/>
      <c r="AQ74" s="467"/>
      <c r="AR74" s="467"/>
      <c r="AS74" s="467"/>
      <c r="AT74" s="467"/>
      <c r="AU74" s="467"/>
      <c r="AV74" s="467"/>
      <c r="AW74" s="467"/>
      <c r="AX74" s="467"/>
      <c r="AY74" s="468"/>
      <c r="AZ74" s="476"/>
      <c r="BA74" s="476"/>
      <c r="BB74" s="476"/>
      <c r="BC74" s="476"/>
      <c r="BD74" s="476"/>
      <c r="BE74" s="477"/>
      <c r="BF74" s="475"/>
      <c r="BG74" s="476"/>
      <c r="BH74" s="476"/>
      <c r="BI74" s="476"/>
      <c r="BJ74" s="476"/>
      <c r="BK74" s="476"/>
      <c r="BL74" s="477"/>
      <c r="BM74" s="475"/>
      <c r="BN74" s="476"/>
      <c r="BO74" s="476"/>
      <c r="BP74" s="476"/>
      <c r="BQ74" s="476"/>
      <c r="BR74" s="476"/>
      <c r="BS74" s="477"/>
      <c r="BT74" s="466"/>
      <c r="BU74" s="467"/>
      <c r="BV74" s="467"/>
      <c r="BW74" s="467"/>
      <c r="BX74" s="467"/>
      <c r="BY74" s="468"/>
      <c r="BZ74" s="475"/>
      <c r="CA74" s="476"/>
      <c r="CB74" s="476"/>
      <c r="CC74" s="476"/>
      <c r="CD74" s="477"/>
      <c r="CE74" s="475"/>
      <c r="CF74" s="476"/>
      <c r="CG74" s="476"/>
      <c r="CH74" s="476"/>
      <c r="CI74" s="476"/>
      <c r="CJ74" s="477"/>
      <c r="CK74" s="475"/>
      <c r="CL74" s="476"/>
      <c r="CM74" s="476"/>
      <c r="CN74" s="476"/>
      <c r="CO74" s="476"/>
      <c r="CP74" s="476"/>
      <c r="CQ74" s="477"/>
      <c r="CR74" s="475"/>
      <c r="CS74" s="476"/>
      <c r="CT74" s="476"/>
      <c r="CU74" s="476"/>
      <c r="CV74" s="476"/>
      <c r="CW74" s="476"/>
      <c r="CX74" s="477"/>
      <c r="CY74" s="466"/>
      <c r="CZ74" s="467"/>
      <c r="DA74" s="467"/>
      <c r="DB74" s="467"/>
      <c r="DC74" s="467"/>
      <c r="DD74" s="468"/>
      <c r="DE74" s="475"/>
      <c r="DF74" s="476"/>
      <c r="DG74" s="476"/>
      <c r="DH74" s="476"/>
      <c r="DI74" s="477"/>
      <c r="DJ74" s="453"/>
      <c r="DK74" s="454"/>
      <c r="DL74" s="454"/>
      <c r="DM74" s="454"/>
      <c r="DN74" s="454"/>
      <c r="DO74" s="576"/>
      <c r="DP74" s="453"/>
      <c r="DQ74" s="454"/>
      <c r="DR74" s="454"/>
      <c r="DS74" s="454"/>
      <c r="DT74" s="454"/>
      <c r="DU74" s="576"/>
      <c r="DV74" s="475"/>
      <c r="DW74" s="476"/>
      <c r="DX74" s="476"/>
      <c r="DY74" s="477"/>
      <c r="DZ74" s="475"/>
      <c r="EA74" s="476"/>
      <c r="EB74" s="476"/>
      <c r="EC74" s="477"/>
      <c r="ED74" s="475"/>
      <c r="EE74" s="476"/>
      <c r="EF74" s="476"/>
      <c r="EG74" s="477"/>
      <c r="EH74" s="475"/>
      <c r="EI74" s="476"/>
      <c r="EJ74" s="476"/>
      <c r="EK74" s="476"/>
      <c r="EL74" s="476"/>
      <c r="EM74" s="477"/>
      <c r="EN74" s="475"/>
      <c r="EO74" s="476"/>
      <c r="EP74" s="476"/>
      <c r="EQ74" s="477"/>
      <c r="ER74" s="475"/>
      <c r="ES74" s="476"/>
      <c r="ET74" s="476"/>
      <c r="EU74" s="477"/>
      <c r="EV74" s="475"/>
      <c r="EW74" s="476"/>
      <c r="EX74" s="476"/>
      <c r="EY74" s="476"/>
      <c r="EZ74" s="475"/>
      <c r="FA74" s="476"/>
      <c r="FB74" s="476"/>
      <c r="FC74" s="476"/>
      <c r="FD74" s="476"/>
      <c r="FE74" s="477"/>
      <c r="FF74" s="476"/>
      <c r="FG74" s="476"/>
      <c r="FH74" s="476"/>
      <c r="FI74" s="476"/>
      <c r="FJ74" s="476"/>
      <c r="FK74" s="476"/>
      <c r="FL74" s="477"/>
      <c r="FM74" s="475"/>
      <c r="FN74" s="476"/>
      <c r="FO74" s="476"/>
      <c r="FP74" s="476"/>
      <c r="FQ74" s="476"/>
      <c r="FR74" s="476"/>
      <c r="FS74" s="477"/>
      <c r="FT74" s="475"/>
      <c r="FU74" s="476"/>
      <c r="FV74" s="476"/>
      <c r="FW74" s="476"/>
      <c r="FX74" s="476"/>
      <c r="FY74" s="476"/>
      <c r="FZ74" s="477"/>
      <c r="GA74" s="475"/>
      <c r="GB74" s="476"/>
      <c r="GC74" s="476"/>
      <c r="GD74" s="476"/>
      <c r="GE74" s="476"/>
      <c r="GF74" s="476"/>
      <c r="GG74" s="477"/>
      <c r="GH74" s="475"/>
      <c r="GI74" s="476"/>
      <c r="GJ74" s="476"/>
      <c r="GK74" s="476"/>
      <c r="GL74" s="476"/>
      <c r="GM74" s="476"/>
      <c r="GN74" s="477"/>
      <c r="GO74" s="475"/>
      <c r="GP74" s="476"/>
      <c r="GQ74" s="476"/>
      <c r="GR74" s="476"/>
      <c r="GS74" s="476"/>
      <c r="GT74" s="476"/>
      <c r="GU74" s="476"/>
      <c r="GV74" s="476"/>
      <c r="GW74" s="476"/>
      <c r="GX74" s="476"/>
      <c r="GY74" s="476"/>
      <c r="GZ74" s="477"/>
      <c r="HA74" s="475"/>
      <c r="HB74" s="476"/>
      <c r="HC74" s="476"/>
      <c r="HD74" s="476"/>
      <c r="HE74" s="476"/>
      <c r="HF74" s="477"/>
      <c r="HG74" s="475"/>
      <c r="HH74" s="476"/>
      <c r="HI74" s="476"/>
      <c r="HJ74" s="476"/>
      <c r="HK74" s="476"/>
      <c r="HL74" s="477"/>
      <c r="HM74" s="475"/>
      <c r="HN74" s="476"/>
      <c r="HO74" s="476"/>
      <c r="HP74" s="476"/>
      <c r="HQ74" s="476"/>
      <c r="HR74" s="477"/>
      <c r="HS74" s="475"/>
      <c r="HT74" s="476"/>
      <c r="HU74" s="476"/>
      <c r="HV74" s="476"/>
      <c r="HW74" s="476"/>
      <c r="HX74" s="476"/>
      <c r="HY74" s="476"/>
      <c r="HZ74" s="476"/>
      <c r="IA74" s="476"/>
      <c r="IB74" s="477"/>
      <c r="IC74" s="475"/>
      <c r="ID74" s="476"/>
      <c r="IE74" s="476"/>
      <c r="IF74" s="476"/>
      <c r="IG74" s="476"/>
      <c r="IH74" s="477"/>
    </row>
    <row r="75" spans="1:243" s="23" customFormat="1" ht="9" hidden="1" customHeight="1" outlineLevel="1" x14ac:dyDescent="0.15">
      <c r="A75" s="453" t="s">
        <v>126</v>
      </c>
      <c r="B75" s="454"/>
      <c r="C75" s="454"/>
      <c r="D75" s="454"/>
      <c r="E75" s="455"/>
      <c r="F75" s="456"/>
      <c r="G75" s="456"/>
      <c r="H75" s="456"/>
      <c r="I75" s="456"/>
      <c r="J75" s="456"/>
      <c r="K75" s="456"/>
      <c r="L75" s="456"/>
      <c r="M75" s="456"/>
      <c r="N75" s="456"/>
      <c r="O75" s="456"/>
      <c r="P75" s="456"/>
      <c r="Q75" s="456"/>
      <c r="R75" s="456"/>
      <c r="S75" s="456"/>
      <c r="T75" s="456"/>
      <c r="U75" s="456"/>
      <c r="V75" s="457"/>
      <c r="W75" s="454"/>
      <c r="X75" s="454"/>
      <c r="Y75" s="454"/>
      <c r="Z75" s="454"/>
      <c r="AA75" s="454"/>
      <c r="AB75" s="454"/>
      <c r="AC75" s="454"/>
      <c r="AD75" s="454"/>
      <c r="AE75" s="458"/>
      <c r="AF75" s="459"/>
      <c r="AG75" s="459"/>
      <c r="AH75" s="459"/>
      <c r="AI75" s="459"/>
      <c r="AJ75" s="459"/>
      <c r="AK75" s="459"/>
      <c r="AL75" s="466"/>
      <c r="AM75" s="467"/>
      <c r="AN75" s="467"/>
      <c r="AO75" s="467"/>
      <c r="AP75" s="467"/>
      <c r="AQ75" s="467"/>
      <c r="AR75" s="467"/>
      <c r="AS75" s="467"/>
      <c r="AT75" s="467"/>
      <c r="AU75" s="467"/>
      <c r="AV75" s="467"/>
      <c r="AW75" s="467"/>
      <c r="AX75" s="467"/>
      <c r="AY75" s="468"/>
      <c r="AZ75" s="476"/>
      <c r="BA75" s="476"/>
      <c r="BB75" s="476"/>
      <c r="BC75" s="476"/>
      <c r="BD75" s="476"/>
      <c r="BE75" s="477"/>
      <c r="BF75" s="475"/>
      <c r="BG75" s="476"/>
      <c r="BH75" s="476"/>
      <c r="BI75" s="476"/>
      <c r="BJ75" s="476"/>
      <c r="BK75" s="476"/>
      <c r="BL75" s="477"/>
      <c r="BM75" s="475"/>
      <c r="BN75" s="476"/>
      <c r="BO75" s="476"/>
      <c r="BP75" s="476"/>
      <c r="BQ75" s="476"/>
      <c r="BR75" s="476"/>
      <c r="BS75" s="477"/>
      <c r="BT75" s="466"/>
      <c r="BU75" s="467"/>
      <c r="BV75" s="467"/>
      <c r="BW75" s="467"/>
      <c r="BX75" s="467"/>
      <c r="BY75" s="468"/>
      <c r="BZ75" s="475"/>
      <c r="CA75" s="476"/>
      <c r="CB75" s="476"/>
      <c r="CC75" s="476"/>
      <c r="CD75" s="477"/>
      <c r="CE75" s="475"/>
      <c r="CF75" s="476"/>
      <c r="CG75" s="476"/>
      <c r="CH75" s="476"/>
      <c r="CI75" s="476"/>
      <c r="CJ75" s="477"/>
      <c r="CK75" s="475"/>
      <c r="CL75" s="476"/>
      <c r="CM75" s="476"/>
      <c r="CN75" s="476"/>
      <c r="CO75" s="476"/>
      <c r="CP75" s="476"/>
      <c r="CQ75" s="477"/>
      <c r="CR75" s="475"/>
      <c r="CS75" s="476"/>
      <c r="CT75" s="476"/>
      <c r="CU75" s="476"/>
      <c r="CV75" s="476"/>
      <c r="CW75" s="476"/>
      <c r="CX75" s="477"/>
      <c r="CY75" s="466"/>
      <c r="CZ75" s="467"/>
      <c r="DA75" s="467"/>
      <c r="DB75" s="467"/>
      <c r="DC75" s="467"/>
      <c r="DD75" s="468"/>
      <c r="DE75" s="475"/>
      <c r="DF75" s="476"/>
      <c r="DG75" s="476"/>
      <c r="DH75" s="476"/>
      <c r="DI75" s="477"/>
      <c r="DJ75" s="453"/>
      <c r="DK75" s="454"/>
      <c r="DL75" s="454"/>
      <c r="DM75" s="454"/>
      <c r="DN75" s="454"/>
      <c r="DO75" s="576"/>
      <c r="DP75" s="453"/>
      <c r="DQ75" s="454"/>
      <c r="DR75" s="454"/>
      <c r="DS75" s="454"/>
      <c r="DT75" s="454"/>
      <c r="DU75" s="576"/>
      <c r="DV75" s="475"/>
      <c r="DW75" s="476"/>
      <c r="DX75" s="476"/>
      <c r="DY75" s="477"/>
      <c r="DZ75" s="475"/>
      <c r="EA75" s="476"/>
      <c r="EB75" s="476"/>
      <c r="EC75" s="477"/>
      <c r="ED75" s="475"/>
      <c r="EE75" s="476"/>
      <c r="EF75" s="476"/>
      <c r="EG75" s="477"/>
      <c r="EH75" s="475"/>
      <c r="EI75" s="476"/>
      <c r="EJ75" s="476"/>
      <c r="EK75" s="476"/>
      <c r="EL75" s="476"/>
      <c r="EM75" s="477"/>
      <c r="EN75" s="475"/>
      <c r="EO75" s="476"/>
      <c r="EP75" s="476"/>
      <c r="EQ75" s="477"/>
      <c r="ER75" s="475"/>
      <c r="ES75" s="476"/>
      <c r="ET75" s="476"/>
      <c r="EU75" s="477"/>
      <c r="EV75" s="475"/>
      <c r="EW75" s="476"/>
      <c r="EX75" s="476"/>
      <c r="EY75" s="476"/>
      <c r="EZ75" s="475"/>
      <c r="FA75" s="476"/>
      <c r="FB75" s="476"/>
      <c r="FC75" s="476"/>
      <c r="FD75" s="476"/>
      <c r="FE75" s="477"/>
      <c r="FF75" s="476"/>
      <c r="FG75" s="476"/>
      <c r="FH75" s="476"/>
      <c r="FI75" s="476"/>
      <c r="FJ75" s="476"/>
      <c r="FK75" s="476"/>
      <c r="FL75" s="477"/>
      <c r="FM75" s="475"/>
      <c r="FN75" s="476"/>
      <c r="FO75" s="476"/>
      <c r="FP75" s="476"/>
      <c r="FQ75" s="476"/>
      <c r="FR75" s="476"/>
      <c r="FS75" s="477"/>
      <c r="FT75" s="475"/>
      <c r="FU75" s="476"/>
      <c r="FV75" s="476"/>
      <c r="FW75" s="476"/>
      <c r="FX75" s="476"/>
      <c r="FY75" s="476"/>
      <c r="FZ75" s="477"/>
      <c r="GA75" s="475"/>
      <c r="GB75" s="476"/>
      <c r="GC75" s="476"/>
      <c r="GD75" s="476"/>
      <c r="GE75" s="476"/>
      <c r="GF75" s="476"/>
      <c r="GG75" s="477"/>
      <c r="GH75" s="475"/>
      <c r="GI75" s="476"/>
      <c r="GJ75" s="476"/>
      <c r="GK75" s="476"/>
      <c r="GL75" s="476"/>
      <c r="GM75" s="476"/>
      <c r="GN75" s="477"/>
      <c r="GO75" s="475"/>
      <c r="GP75" s="476"/>
      <c r="GQ75" s="476"/>
      <c r="GR75" s="476"/>
      <c r="GS75" s="476"/>
      <c r="GT75" s="476"/>
      <c r="GU75" s="476"/>
      <c r="GV75" s="476"/>
      <c r="GW75" s="476"/>
      <c r="GX75" s="476"/>
      <c r="GY75" s="476"/>
      <c r="GZ75" s="477"/>
      <c r="HA75" s="475"/>
      <c r="HB75" s="476"/>
      <c r="HC75" s="476"/>
      <c r="HD75" s="476"/>
      <c r="HE75" s="476"/>
      <c r="HF75" s="477"/>
      <c r="HG75" s="475"/>
      <c r="HH75" s="476"/>
      <c r="HI75" s="476"/>
      <c r="HJ75" s="476"/>
      <c r="HK75" s="476"/>
      <c r="HL75" s="477"/>
      <c r="HM75" s="475"/>
      <c r="HN75" s="476"/>
      <c r="HO75" s="476"/>
      <c r="HP75" s="476"/>
      <c r="HQ75" s="476"/>
      <c r="HR75" s="477"/>
      <c r="HS75" s="475"/>
      <c r="HT75" s="476"/>
      <c r="HU75" s="476"/>
      <c r="HV75" s="476"/>
      <c r="HW75" s="476"/>
      <c r="HX75" s="476"/>
      <c r="HY75" s="476"/>
      <c r="HZ75" s="476"/>
      <c r="IA75" s="476"/>
      <c r="IB75" s="477"/>
      <c r="IC75" s="475"/>
      <c r="ID75" s="476"/>
      <c r="IE75" s="476"/>
      <c r="IF75" s="476"/>
      <c r="IG75" s="476"/>
      <c r="IH75" s="477"/>
    </row>
    <row r="76" spans="1:243" s="23" customFormat="1" ht="9" hidden="1" customHeight="1" outlineLevel="1" x14ac:dyDescent="0.15">
      <c r="A76" s="453" t="s">
        <v>127</v>
      </c>
      <c r="B76" s="454"/>
      <c r="C76" s="454"/>
      <c r="D76" s="454"/>
      <c r="E76" s="455"/>
      <c r="F76" s="456"/>
      <c r="G76" s="456"/>
      <c r="H76" s="456"/>
      <c r="I76" s="456"/>
      <c r="J76" s="456"/>
      <c r="K76" s="456"/>
      <c r="L76" s="456"/>
      <c r="M76" s="456"/>
      <c r="N76" s="456"/>
      <c r="O76" s="456"/>
      <c r="P76" s="456"/>
      <c r="Q76" s="456"/>
      <c r="R76" s="456"/>
      <c r="S76" s="456"/>
      <c r="T76" s="456"/>
      <c r="U76" s="456"/>
      <c r="V76" s="457"/>
      <c r="W76" s="454"/>
      <c r="X76" s="454"/>
      <c r="Y76" s="454"/>
      <c r="Z76" s="454"/>
      <c r="AA76" s="454"/>
      <c r="AB76" s="454"/>
      <c r="AC76" s="454"/>
      <c r="AD76" s="454"/>
      <c r="AE76" s="458"/>
      <c r="AF76" s="459"/>
      <c r="AG76" s="459"/>
      <c r="AH76" s="459"/>
      <c r="AI76" s="459"/>
      <c r="AJ76" s="459"/>
      <c r="AK76" s="459"/>
      <c r="AL76" s="466"/>
      <c r="AM76" s="467"/>
      <c r="AN76" s="467"/>
      <c r="AO76" s="467"/>
      <c r="AP76" s="467"/>
      <c r="AQ76" s="467"/>
      <c r="AR76" s="467"/>
      <c r="AS76" s="467"/>
      <c r="AT76" s="467"/>
      <c r="AU76" s="467"/>
      <c r="AV76" s="467"/>
      <c r="AW76" s="467"/>
      <c r="AX76" s="467"/>
      <c r="AY76" s="468"/>
      <c r="AZ76" s="476"/>
      <c r="BA76" s="476"/>
      <c r="BB76" s="476"/>
      <c r="BC76" s="476"/>
      <c r="BD76" s="476"/>
      <c r="BE76" s="477"/>
      <c r="BF76" s="475"/>
      <c r="BG76" s="476"/>
      <c r="BH76" s="476"/>
      <c r="BI76" s="476"/>
      <c r="BJ76" s="476"/>
      <c r="BK76" s="476"/>
      <c r="BL76" s="477"/>
      <c r="BM76" s="475"/>
      <c r="BN76" s="476"/>
      <c r="BO76" s="476"/>
      <c r="BP76" s="476"/>
      <c r="BQ76" s="476"/>
      <c r="BR76" s="476"/>
      <c r="BS76" s="477"/>
      <c r="BT76" s="466"/>
      <c r="BU76" s="467"/>
      <c r="BV76" s="467"/>
      <c r="BW76" s="467"/>
      <c r="BX76" s="467"/>
      <c r="BY76" s="468"/>
      <c r="BZ76" s="475"/>
      <c r="CA76" s="476"/>
      <c r="CB76" s="476"/>
      <c r="CC76" s="476"/>
      <c r="CD76" s="477"/>
      <c r="CE76" s="475"/>
      <c r="CF76" s="476"/>
      <c r="CG76" s="476"/>
      <c r="CH76" s="476"/>
      <c r="CI76" s="476"/>
      <c r="CJ76" s="477"/>
      <c r="CK76" s="475"/>
      <c r="CL76" s="476"/>
      <c r="CM76" s="476"/>
      <c r="CN76" s="476"/>
      <c r="CO76" s="476"/>
      <c r="CP76" s="476"/>
      <c r="CQ76" s="477"/>
      <c r="CR76" s="475"/>
      <c r="CS76" s="476"/>
      <c r="CT76" s="476"/>
      <c r="CU76" s="476"/>
      <c r="CV76" s="476"/>
      <c r="CW76" s="476"/>
      <c r="CX76" s="477"/>
      <c r="CY76" s="466"/>
      <c r="CZ76" s="467"/>
      <c r="DA76" s="467"/>
      <c r="DB76" s="467"/>
      <c r="DC76" s="467"/>
      <c r="DD76" s="468"/>
      <c r="DE76" s="475"/>
      <c r="DF76" s="476"/>
      <c r="DG76" s="476"/>
      <c r="DH76" s="476"/>
      <c r="DI76" s="477"/>
      <c r="DJ76" s="453"/>
      <c r="DK76" s="454"/>
      <c r="DL76" s="454"/>
      <c r="DM76" s="454"/>
      <c r="DN76" s="454"/>
      <c r="DO76" s="576"/>
      <c r="DP76" s="453"/>
      <c r="DQ76" s="454"/>
      <c r="DR76" s="454"/>
      <c r="DS76" s="454"/>
      <c r="DT76" s="454"/>
      <c r="DU76" s="576"/>
      <c r="DV76" s="475"/>
      <c r="DW76" s="476"/>
      <c r="DX76" s="476"/>
      <c r="DY76" s="477"/>
      <c r="DZ76" s="475"/>
      <c r="EA76" s="476"/>
      <c r="EB76" s="476"/>
      <c r="EC76" s="477"/>
      <c r="ED76" s="475"/>
      <c r="EE76" s="476"/>
      <c r="EF76" s="476"/>
      <c r="EG76" s="477"/>
      <c r="EH76" s="475"/>
      <c r="EI76" s="476"/>
      <c r="EJ76" s="476"/>
      <c r="EK76" s="476"/>
      <c r="EL76" s="476"/>
      <c r="EM76" s="477"/>
      <c r="EN76" s="475"/>
      <c r="EO76" s="476"/>
      <c r="EP76" s="476"/>
      <c r="EQ76" s="477"/>
      <c r="ER76" s="475"/>
      <c r="ES76" s="476"/>
      <c r="ET76" s="476"/>
      <c r="EU76" s="477"/>
      <c r="EV76" s="475"/>
      <c r="EW76" s="476"/>
      <c r="EX76" s="476"/>
      <c r="EY76" s="476"/>
      <c r="EZ76" s="475"/>
      <c r="FA76" s="476"/>
      <c r="FB76" s="476"/>
      <c r="FC76" s="476"/>
      <c r="FD76" s="476"/>
      <c r="FE76" s="477"/>
      <c r="FF76" s="476"/>
      <c r="FG76" s="476"/>
      <c r="FH76" s="476"/>
      <c r="FI76" s="476"/>
      <c r="FJ76" s="476"/>
      <c r="FK76" s="476"/>
      <c r="FL76" s="477"/>
      <c r="FM76" s="475"/>
      <c r="FN76" s="476"/>
      <c r="FO76" s="476"/>
      <c r="FP76" s="476"/>
      <c r="FQ76" s="476"/>
      <c r="FR76" s="476"/>
      <c r="FS76" s="477"/>
      <c r="FT76" s="475"/>
      <c r="FU76" s="476"/>
      <c r="FV76" s="476"/>
      <c r="FW76" s="476"/>
      <c r="FX76" s="476"/>
      <c r="FY76" s="476"/>
      <c r="FZ76" s="477"/>
      <c r="GA76" s="475"/>
      <c r="GB76" s="476"/>
      <c r="GC76" s="476"/>
      <c r="GD76" s="476"/>
      <c r="GE76" s="476"/>
      <c r="GF76" s="476"/>
      <c r="GG76" s="477"/>
      <c r="GH76" s="475"/>
      <c r="GI76" s="476"/>
      <c r="GJ76" s="476"/>
      <c r="GK76" s="476"/>
      <c r="GL76" s="476"/>
      <c r="GM76" s="476"/>
      <c r="GN76" s="477"/>
      <c r="GO76" s="475"/>
      <c r="GP76" s="476"/>
      <c r="GQ76" s="476"/>
      <c r="GR76" s="476"/>
      <c r="GS76" s="476"/>
      <c r="GT76" s="476"/>
      <c r="GU76" s="476"/>
      <c r="GV76" s="476"/>
      <c r="GW76" s="476"/>
      <c r="GX76" s="476"/>
      <c r="GY76" s="476"/>
      <c r="GZ76" s="477"/>
      <c r="HA76" s="475"/>
      <c r="HB76" s="476"/>
      <c r="HC76" s="476"/>
      <c r="HD76" s="476"/>
      <c r="HE76" s="476"/>
      <c r="HF76" s="477"/>
      <c r="HG76" s="475"/>
      <c r="HH76" s="476"/>
      <c r="HI76" s="476"/>
      <c r="HJ76" s="476"/>
      <c r="HK76" s="476"/>
      <c r="HL76" s="477"/>
      <c r="HM76" s="475"/>
      <c r="HN76" s="476"/>
      <c r="HO76" s="476"/>
      <c r="HP76" s="476"/>
      <c r="HQ76" s="476"/>
      <c r="HR76" s="477"/>
      <c r="HS76" s="475"/>
      <c r="HT76" s="476"/>
      <c r="HU76" s="476"/>
      <c r="HV76" s="476"/>
      <c r="HW76" s="476"/>
      <c r="HX76" s="476"/>
      <c r="HY76" s="476"/>
      <c r="HZ76" s="476"/>
      <c r="IA76" s="476"/>
      <c r="IB76" s="477"/>
      <c r="IC76" s="475"/>
      <c r="ID76" s="476"/>
      <c r="IE76" s="476"/>
      <c r="IF76" s="476"/>
      <c r="IG76" s="476"/>
      <c r="IH76" s="477"/>
    </row>
    <row r="77" spans="1:243" s="23" customFormat="1" ht="9" customHeight="1" collapsed="1" x14ac:dyDescent="0.15">
      <c r="A77" s="451" t="s">
        <v>128</v>
      </c>
      <c r="B77" s="452"/>
      <c r="C77" s="452"/>
      <c r="D77" s="452"/>
      <c r="E77" s="452"/>
      <c r="F77" s="452"/>
      <c r="G77" s="452"/>
      <c r="H77" s="452"/>
      <c r="I77" s="452"/>
      <c r="J77" s="452"/>
      <c r="K77" s="452"/>
      <c r="L77" s="452"/>
      <c r="M77" s="452"/>
      <c r="N77" s="452"/>
      <c r="O77" s="452"/>
      <c r="P77" s="452"/>
      <c r="Q77" s="452"/>
      <c r="R77" s="452"/>
      <c r="S77" s="452"/>
      <c r="T77" s="452"/>
      <c r="U77" s="452"/>
      <c r="V77" s="452"/>
      <c r="W77" s="452"/>
      <c r="X77" s="452"/>
      <c r="Y77" s="452"/>
      <c r="Z77" s="452"/>
      <c r="AA77" s="452"/>
      <c r="AB77" s="452"/>
      <c r="AC77" s="452"/>
      <c r="AD77" s="452"/>
      <c r="AE77" s="452"/>
      <c r="AF77" s="452"/>
      <c r="AG77" s="452"/>
      <c r="AH77" s="452"/>
      <c r="AI77" s="452"/>
      <c r="AJ77" s="452"/>
      <c r="AK77" s="452"/>
      <c r="AL77" s="452"/>
      <c r="AM77" s="452"/>
      <c r="AN77" s="452"/>
      <c r="AO77" s="452"/>
      <c r="AP77" s="452"/>
      <c r="AQ77" s="452"/>
      <c r="AR77" s="452"/>
      <c r="AS77" s="452"/>
      <c r="AT77" s="452"/>
      <c r="AU77" s="452"/>
      <c r="AV77" s="452"/>
      <c r="AW77" s="452"/>
      <c r="AX77" s="452"/>
      <c r="AY77" s="452"/>
      <c r="AZ77" s="452"/>
      <c r="BA77" s="452"/>
      <c r="BB77" s="452"/>
      <c r="BC77" s="452"/>
      <c r="BD77" s="452"/>
      <c r="BE77" s="452"/>
      <c r="BF77" s="452"/>
      <c r="BG77" s="452"/>
      <c r="BH77" s="452"/>
      <c r="BI77" s="452"/>
      <c r="BJ77" s="452"/>
      <c r="BK77" s="452"/>
      <c r="BL77" s="452"/>
      <c r="BM77" s="452"/>
      <c r="BN77" s="452"/>
      <c r="BO77" s="452"/>
      <c r="BP77" s="452"/>
      <c r="BQ77" s="452"/>
      <c r="BR77" s="452"/>
      <c r="BS77" s="569"/>
      <c r="BT77" s="466"/>
      <c r="BU77" s="467"/>
      <c r="BV77" s="467"/>
      <c r="BW77" s="467"/>
      <c r="BX77" s="467"/>
      <c r="BY77" s="468"/>
      <c r="BZ77" s="475"/>
      <c r="CA77" s="476"/>
      <c r="CB77" s="476"/>
      <c r="CC77" s="476"/>
      <c r="CD77" s="477"/>
      <c r="CE77" s="475"/>
      <c r="CF77" s="476"/>
      <c r="CG77" s="476"/>
      <c r="CH77" s="476"/>
      <c r="CI77" s="476"/>
      <c r="CJ77" s="477"/>
      <c r="CK77" s="475"/>
      <c r="CL77" s="476"/>
      <c r="CM77" s="476"/>
      <c r="CN77" s="476"/>
      <c r="CO77" s="476"/>
      <c r="CP77" s="476"/>
      <c r="CQ77" s="477"/>
      <c r="CR77" s="475"/>
      <c r="CS77" s="476"/>
      <c r="CT77" s="476"/>
      <c r="CU77" s="476"/>
      <c r="CV77" s="476"/>
      <c r="CW77" s="476"/>
      <c r="CX77" s="477"/>
      <c r="CY77" s="466"/>
      <c r="CZ77" s="467"/>
      <c r="DA77" s="467"/>
      <c r="DB77" s="467"/>
      <c r="DC77" s="467"/>
      <c r="DD77" s="468"/>
      <c r="DE77" s="475"/>
      <c r="DF77" s="476"/>
      <c r="DG77" s="476"/>
      <c r="DH77" s="476"/>
      <c r="DI77" s="477"/>
      <c r="DJ77" s="453"/>
      <c r="DK77" s="454"/>
      <c r="DL77" s="454"/>
      <c r="DM77" s="454"/>
      <c r="DN77" s="454"/>
      <c r="DO77" s="576"/>
      <c r="DP77" s="453"/>
      <c r="DQ77" s="454"/>
      <c r="DR77" s="454"/>
      <c r="DS77" s="454"/>
      <c r="DT77" s="454"/>
      <c r="DU77" s="576"/>
      <c r="DV77" s="475"/>
      <c r="DW77" s="476"/>
      <c r="DX77" s="476"/>
      <c r="DY77" s="477"/>
      <c r="DZ77" s="475"/>
      <c r="EA77" s="476"/>
      <c r="EB77" s="476"/>
      <c r="EC77" s="477"/>
      <c r="ED77" s="475"/>
      <c r="EE77" s="476"/>
      <c r="EF77" s="476"/>
      <c r="EG77" s="477"/>
      <c r="EH77" s="475"/>
      <c r="EI77" s="476"/>
      <c r="EJ77" s="476"/>
      <c r="EK77" s="476"/>
      <c r="EL77" s="476"/>
      <c r="EM77" s="477"/>
      <c r="EN77" s="475"/>
      <c r="EO77" s="476"/>
      <c r="EP77" s="476"/>
      <c r="EQ77" s="477"/>
      <c r="ER77" s="475"/>
      <c r="ES77" s="476"/>
      <c r="ET77" s="476"/>
      <c r="EU77" s="477"/>
      <c r="EV77" s="475"/>
      <c r="EW77" s="476"/>
      <c r="EX77" s="476"/>
      <c r="EY77" s="476"/>
      <c r="EZ77" s="475"/>
      <c r="FA77" s="476"/>
      <c r="FB77" s="476"/>
      <c r="FC77" s="476"/>
      <c r="FD77" s="476"/>
      <c r="FE77" s="477"/>
      <c r="FF77" s="476"/>
      <c r="FG77" s="476"/>
      <c r="FH77" s="476"/>
      <c r="FI77" s="476"/>
      <c r="FJ77" s="476"/>
      <c r="FK77" s="476"/>
      <c r="FL77" s="477"/>
      <c r="FM77" s="475"/>
      <c r="FN77" s="476"/>
      <c r="FO77" s="476"/>
      <c r="FP77" s="476"/>
      <c r="FQ77" s="476"/>
      <c r="FR77" s="476"/>
      <c r="FS77" s="477"/>
      <c r="FT77" s="475"/>
      <c r="FU77" s="476"/>
      <c r="FV77" s="476"/>
      <c r="FW77" s="476"/>
      <c r="FX77" s="476"/>
      <c r="FY77" s="476"/>
      <c r="FZ77" s="477"/>
      <c r="GA77" s="475"/>
      <c r="GB77" s="476"/>
      <c r="GC77" s="476"/>
      <c r="GD77" s="476"/>
      <c r="GE77" s="476"/>
      <c r="GF77" s="476"/>
      <c r="GG77" s="477"/>
      <c r="GH77" s="475"/>
      <c r="GI77" s="476"/>
      <c r="GJ77" s="476"/>
      <c r="GK77" s="476"/>
      <c r="GL77" s="476"/>
      <c r="GM77" s="476"/>
      <c r="GN77" s="477"/>
      <c r="GO77" s="475"/>
      <c r="GP77" s="476"/>
      <c r="GQ77" s="476"/>
      <c r="GR77" s="476"/>
      <c r="GS77" s="476"/>
      <c r="GT77" s="476"/>
      <c r="GU77" s="476"/>
      <c r="GV77" s="476"/>
      <c r="GW77" s="476"/>
      <c r="GX77" s="476"/>
      <c r="GY77" s="476"/>
      <c r="GZ77" s="477"/>
      <c r="HA77" s="475"/>
      <c r="HB77" s="476"/>
      <c r="HC77" s="476"/>
      <c r="HD77" s="476"/>
      <c r="HE77" s="476"/>
      <c r="HF77" s="477"/>
      <c r="HG77" s="475"/>
      <c r="HH77" s="476"/>
      <c r="HI77" s="476"/>
      <c r="HJ77" s="476"/>
      <c r="HK77" s="476"/>
      <c r="HL77" s="477"/>
      <c r="HM77" s="475"/>
      <c r="HN77" s="476"/>
      <c r="HO77" s="476"/>
      <c r="HP77" s="476"/>
      <c r="HQ77" s="476"/>
      <c r="HR77" s="477"/>
      <c r="HS77" s="475"/>
      <c r="HT77" s="476"/>
      <c r="HU77" s="476"/>
      <c r="HV77" s="476"/>
      <c r="HW77" s="476"/>
      <c r="HX77" s="476"/>
      <c r="HY77" s="476"/>
      <c r="HZ77" s="476"/>
      <c r="IA77" s="476"/>
      <c r="IB77" s="477"/>
      <c r="IC77" s="475"/>
      <c r="ID77" s="476"/>
      <c r="IE77" s="476"/>
      <c r="IF77" s="476"/>
      <c r="IG77" s="476"/>
      <c r="IH77" s="477"/>
    </row>
    <row r="78" spans="1:243" s="23" customFormat="1" ht="14.25" customHeight="1" outlineLevel="1" x14ac:dyDescent="0.15">
      <c r="A78" s="453" t="s">
        <v>129</v>
      </c>
      <c r="B78" s="454"/>
      <c r="C78" s="454"/>
      <c r="D78" s="454"/>
      <c r="E78" s="455" t="str">
        <f>Мероприятия!D14</f>
        <v>Консервация угольной котельной школа-сад в п. Хонгурей</v>
      </c>
      <c r="F78" s="456"/>
      <c r="G78" s="456"/>
      <c r="H78" s="456"/>
      <c r="I78" s="456"/>
      <c r="J78" s="456"/>
      <c r="K78" s="456"/>
      <c r="L78" s="456"/>
      <c r="M78" s="456"/>
      <c r="N78" s="456"/>
      <c r="O78" s="456"/>
      <c r="P78" s="456"/>
      <c r="Q78" s="456"/>
      <c r="R78" s="456"/>
      <c r="S78" s="456"/>
      <c r="T78" s="456"/>
      <c r="U78" s="456"/>
      <c r="V78" s="457"/>
      <c r="W78" s="454" t="s">
        <v>406</v>
      </c>
      <c r="X78" s="454"/>
      <c r="Y78" s="454"/>
      <c r="Z78" s="454"/>
      <c r="AA78" s="454"/>
      <c r="AB78" s="454"/>
      <c r="AC78" s="454"/>
      <c r="AD78" s="454"/>
      <c r="AE78" s="458" t="s">
        <v>397</v>
      </c>
      <c r="AF78" s="459"/>
      <c r="AG78" s="459"/>
      <c r="AH78" s="459"/>
      <c r="AI78" s="459"/>
      <c r="AJ78" s="459"/>
      <c r="AK78" s="459"/>
      <c r="AL78" s="466" t="s">
        <v>407</v>
      </c>
      <c r="AM78" s="467"/>
      <c r="AN78" s="467"/>
      <c r="AO78" s="467"/>
      <c r="AP78" s="467"/>
      <c r="AQ78" s="467"/>
      <c r="AR78" s="467"/>
      <c r="AS78" s="467"/>
      <c r="AT78" s="467"/>
      <c r="AU78" s="467"/>
      <c r="AV78" s="467"/>
      <c r="AW78" s="467"/>
      <c r="AX78" s="467"/>
      <c r="AY78" s="468"/>
      <c r="AZ78" s="469" t="s">
        <v>333</v>
      </c>
      <c r="BA78" s="469"/>
      <c r="BB78" s="469"/>
      <c r="BC78" s="469"/>
      <c r="BD78" s="469"/>
      <c r="BE78" s="470"/>
      <c r="BF78" s="471" t="s">
        <v>333</v>
      </c>
      <c r="BG78" s="469"/>
      <c r="BH78" s="469"/>
      <c r="BI78" s="469"/>
      <c r="BJ78" s="469"/>
      <c r="BK78" s="469"/>
      <c r="BL78" s="470"/>
      <c r="BM78" s="471" t="s">
        <v>333</v>
      </c>
      <c r="BN78" s="469"/>
      <c r="BO78" s="469"/>
      <c r="BP78" s="469"/>
      <c r="BQ78" s="469"/>
      <c r="BR78" s="469"/>
      <c r="BS78" s="470"/>
      <c r="BT78" s="472" t="s">
        <v>333</v>
      </c>
      <c r="BU78" s="473"/>
      <c r="BV78" s="473"/>
      <c r="BW78" s="473"/>
      <c r="BX78" s="473"/>
      <c r="BY78" s="474"/>
      <c r="BZ78" s="471" t="s">
        <v>333</v>
      </c>
      <c r="CA78" s="469"/>
      <c r="CB78" s="469"/>
      <c r="CC78" s="469"/>
      <c r="CD78" s="470"/>
      <c r="CE78" s="471" t="s">
        <v>333</v>
      </c>
      <c r="CF78" s="469"/>
      <c r="CG78" s="469"/>
      <c r="CH78" s="469"/>
      <c r="CI78" s="469"/>
      <c r="CJ78" s="470"/>
      <c r="CK78" s="471" t="s">
        <v>333</v>
      </c>
      <c r="CL78" s="469"/>
      <c r="CM78" s="469"/>
      <c r="CN78" s="469"/>
      <c r="CO78" s="469"/>
      <c r="CP78" s="469"/>
      <c r="CQ78" s="470"/>
      <c r="CR78" s="471" t="s">
        <v>333</v>
      </c>
      <c r="CS78" s="469"/>
      <c r="CT78" s="469"/>
      <c r="CU78" s="469"/>
      <c r="CV78" s="469"/>
      <c r="CW78" s="469"/>
      <c r="CX78" s="470"/>
      <c r="CY78" s="472" t="s">
        <v>333</v>
      </c>
      <c r="CZ78" s="473"/>
      <c r="DA78" s="473"/>
      <c r="DB78" s="473"/>
      <c r="DC78" s="473"/>
      <c r="DD78" s="474"/>
      <c r="DE78" s="471" t="s">
        <v>333</v>
      </c>
      <c r="DF78" s="469"/>
      <c r="DG78" s="469"/>
      <c r="DH78" s="469"/>
      <c r="DI78" s="470"/>
      <c r="DJ78" s="471">
        <f>Мероприятия!I14</f>
        <v>2023</v>
      </c>
      <c r="DK78" s="469"/>
      <c r="DL78" s="469"/>
      <c r="DM78" s="469"/>
      <c r="DN78" s="469"/>
      <c r="DO78" s="470"/>
      <c r="DP78" s="471">
        <f>Мероприятия!J14</f>
        <v>2023</v>
      </c>
      <c r="DQ78" s="469"/>
      <c r="DR78" s="469"/>
      <c r="DS78" s="469"/>
      <c r="DT78" s="469"/>
      <c r="DU78" s="470"/>
      <c r="DV78" s="460">
        <f>Мероприятия!Q14</f>
        <v>590.16989598072007</v>
      </c>
      <c r="DW78" s="461"/>
      <c r="DX78" s="461"/>
      <c r="DY78" s="462"/>
      <c r="DZ78" s="460">
        <v>0</v>
      </c>
      <c r="EA78" s="461"/>
      <c r="EB78" s="461"/>
      <c r="EC78" s="462"/>
      <c r="ED78" s="460">
        <f>DV78-DZ78</f>
        <v>590.16989598072007</v>
      </c>
      <c r="EE78" s="461"/>
      <c r="EF78" s="461"/>
      <c r="EG78" s="462"/>
      <c r="EH78" s="460">
        <v>0</v>
      </c>
      <c r="EI78" s="461"/>
      <c r="EJ78" s="461"/>
      <c r="EK78" s="461"/>
      <c r="EL78" s="461"/>
      <c r="EM78" s="462"/>
      <c r="EN78" s="460">
        <f>Мероприятия!S14</f>
        <v>590.16989598072007</v>
      </c>
      <c r="EO78" s="461"/>
      <c r="EP78" s="461"/>
      <c r="EQ78" s="462"/>
      <c r="ER78" s="460">
        <f>Мероприятия!W14</f>
        <v>0</v>
      </c>
      <c r="ES78" s="461"/>
      <c r="ET78" s="461"/>
      <c r="EU78" s="462"/>
      <c r="EV78" s="460">
        <f>Мероприятия!AA14</f>
        <v>0</v>
      </c>
      <c r="EW78" s="461"/>
      <c r="EX78" s="461"/>
      <c r="EY78" s="461"/>
      <c r="EZ78" s="460">
        <f>DV78-EH78-EN78-ER78-EV78</f>
        <v>0</v>
      </c>
      <c r="FA78" s="461"/>
      <c r="FB78" s="461"/>
      <c r="FC78" s="461"/>
      <c r="FD78" s="461"/>
      <c r="FE78" s="462"/>
      <c r="FF78" s="461">
        <f>Мероприятия!AJ14</f>
        <v>590.16989598072007</v>
      </c>
      <c r="FG78" s="461"/>
      <c r="FH78" s="461"/>
      <c r="FI78" s="461"/>
      <c r="FJ78" s="461"/>
      <c r="FK78" s="461"/>
      <c r="FL78" s="462"/>
      <c r="FM78" s="460">
        <f>Мероприятия!AH14</f>
        <v>0</v>
      </c>
      <c r="FN78" s="461"/>
      <c r="FO78" s="461"/>
      <c r="FP78" s="461"/>
      <c r="FQ78" s="461"/>
      <c r="FR78" s="461"/>
      <c r="FS78" s="462"/>
      <c r="FT78" s="460">
        <v>0</v>
      </c>
      <c r="FU78" s="461"/>
      <c r="FV78" s="461"/>
      <c r="FW78" s="461"/>
      <c r="FX78" s="461"/>
      <c r="FY78" s="461"/>
      <c r="FZ78" s="462"/>
      <c r="GA78" s="460">
        <v>0</v>
      </c>
      <c r="GB78" s="461"/>
      <c r="GC78" s="461"/>
      <c r="GD78" s="461"/>
      <c r="GE78" s="461"/>
      <c r="GF78" s="461"/>
      <c r="GG78" s="462"/>
      <c r="GH78" s="460">
        <v>0</v>
      </c>
      <c r="GI78" s="461"/>
      <c r="GJ78" s="461"/>
      <c r="GK78" s="461"/>
      <c r="GL78" s="461"/>
      <c r="GM78" s="461"/>
      <c r="GN78" s="462"/>
      <c r="GO78" s="460">
        <v>0</v>
      </c>
      <c r="GP78" s="461"/>
      <c r="GQ78" s="461"/>
      <c r="GR78" s="461"/>
      <c r="GS78" s="461"/>
      <c r="GT78" s="461"/>
      <c r="GU78" s="461"/>
      <c r="GV78" s="461"/>
      <c r="GW78" s="461"/>
      <c r="GX78" s="461"/>
      <c r="GY78" s="461"/>
      <c r="GZ78" s="462"/>
      <c r="HA78" s="460">
        <v>0</v>
      </c>
      <c r="HB78" s="461"/>
      <c r="HC78" s="461"/>
      <c r="HD78" s="461"/>
      <c r="HE78" s="461"/>
      <c r="HF78" s="462"/>
      <c r="HG78" s="460">
        <v>0</v>
      </c>
      <c r="HH78" s="461"/>
      <c r="HI78" s="461"/>
      <c r="HJ78" s="461"/>
      <c r="HK78" s="461"/>
      <c r="HL78" s="462"/>
      <c r="HM78" s="460">
        <v>0</v>
      </c>
      <c r="HN78" s="461"/>
      <c r="HO78" s="461"/>
      <c r="HP78" s="461"/>
      <c r="HQ78" s="461"/>
      <c r="HR78" s="462"/>
      <c r="HS78" s="460">
        <f>Мероприятия!AG14</f>
        <v>0</v>
      </c>
      <c r="HT78" s="461"/>
      <c r="HU78" s="461"/>
      <c r="HV78" s="461"/>
      <c r="HW78" s="461"/>
      <c r="HX78" s="461"/>
      <c r="HY78" s="461"/>
      <c r="HZ78" s="461"/>
      <c r="IA78" s="461"/>
      <c r="IB78" s="462"/>
      <c r="IC78" s="460">
        <v>0</v>
      </c>
      <c r="ID78" s="461"/>
      <c r="IE78" s="461"/>
      <c r="IF78" s="461"/>
      <c r="IG78" s="461"/>
      <c r="IH78" s="462"/>
      <c r="II78" s="78">
        <f>SUM(FF78:IH78)-DV78</f>
        <v>0</v>
      </c>
    </row>
    <row r="79" spans="1:243" s="23" customFormat="1" ht="9" hidden="1" customHeight="1" outlineLevel="1" x14ac:dyDescent="0.15">
      <c r="A79" s="453" t="s">
        <v>130</v>
      </c>
      <c r="B79" s="454"/>
      <c r="C79" s="454"/>
      <c r="D79" s="454"/>
      <c r="E79" s="455"/>
      <c r="F79" s="456"/>
      <c r="G79" s="456"/>
      <c r="H79" s="456"/>
      <c r="I79" s="456"/>
      <c r="J79" s="456"/>
      <c r="K79" s="456"/>
      <c r="L79" s="456"/>
      <c r="M79" s="456"/>
      <c r="N79" s="456"/>
      <c r="O79" s="456"/>
      <c r="P79" s="456"/>
      <c r="Q79" s="456"/>
      <c r="R79" s="456"/>
      <c r="S79" s="456"/>
      <c r="T79" s="456"/>
      <c r="U79" s="456"/>
      <c r="V79" s="457"/>
      <c r="W79" s="454"/>
      <c r="X79" s="454"/>
      <c r="Y79" s="454"/>
      <c r="Z79" s="454"/>
      <c r="AA79" s="454"/>
      <c r="AB79" s="454"/>
      <c r="AC79" s="454"/>
      <c r="AD79" s="454"/>
      <c r="AE79" s="458"/>
      <c r="AF79" s="459"/>
      <c r="AG79" s="459"/>
      <c r="AH79" s="459"/>
      <c r="AI79" s="459"/>
      <c r="AJ79" s="459"/>
      <c r="AK79" s="459"/>
      <c r="AL79" s="466"/>
      <c r="AM79" s="467"/>
      <c r="AN79" s="467"/>
      <c r="AO79" s="467"/>
      <c r="AP79" s="467"/>
      <c r="AQ79" s="467"/>
      <c r="AR79" s="467"/>
      <c r="AS79" s="467"/>
      <c r="AT79" s="467"/>
      <c r="AU79" s="467"/>
      <c r="AV79" s="467"/>
      <c r="AW79" s="467"/>
      <c r="AX79" s="467"/>
      <c r="AY79" s="468"/>
      <c r="AZ79" s="476"/>
      <c r="BA79" s="476"/>
      <c r="BB79" s="476"/>
      <c r="BC79" s="476"/>
      <c r="BD79" s="476"/>
      <c r="BE79" s="477"/>
      <c r="BF79" s="475"/>
      <c r="BG79" s="476"/>
      <c r="BH79" s="476"/>
      <c r="BI79" s="476"/>
      <c r="BJ79" s="476"/>
      <c r="BK79" s="476"/>
      <c r="BL79" s="477"/>
      <c r="BM79" s="475"/>
      <c r="BN79" s="476"/>
      <c r="BO79" s="476"/>
      <c r="BP79" s="476"/>
      <c r="BQ79" s="476"/>
      <c r="BR79" s="476"/>
      <c r="BS79" s="477"/>
      <c r="BT79" s="466"/>
      <c r="BU79" s="467"/>
      <c r="BV79" s="467"/>
      <c r="BW79" s="467"/>
      <c r="BX79" s="467"/>
      <c r="BY79" s="468"/>
      <c r="BZ79" s="475"/>
      <c r="CA79" s="476"/>
      <c r="CB79" s="476"/>
      <c r="CC79" s="476"/>
      <c r="CD79" s="477"/>
      <c r="CE79" s="475"/>
      <c r="CF79" s="476"/>
      <c r="CG79" s="476"/>
      <c r="CH79" s="476"/>
      <c r="CI79" s="476"/>
      <c r="CJ79" s="477"/>
      <c r="CK79" s="475"/>
      <c r="CL79" s="476"/>
      <c r="CM79" s="476"/>
      <c r="CN79" s="476"/>
      <c r="CO79" s="476"/>
      <c r="CP79" s="476"/>
      <c r="CQ79" s="477"/>
      <c r="CR79" s="475"/>
      <c r="CS79" s="476"/>
      <c r="CT79" s="476"/>
      <c r="CU79" s="476"/>
      <c r="CV79" s="476"/>
      <c r="CW79" s="476"/>
      <c r="CX79" s="477"/>
      <c r="CY79" s="466"/>
      <c r="CZ79" s="467"/>
      <c r="DA79" s="467"/>
      <c r="DB79" s="467"/>
      <c r="DC79" s="467"/>
      <c r="DD79" s="468"/>
      <c r="DE79" s="475"/>
      <c r="DF79" s="476"/>
      <c r="DG79" s="476"/>
      <c r="DH79" s="476"/>
      <c r="DI79" s="477"/>
      <c r="DJ79" s="453"/>
      <c r="DK79" s="454"/>
      <c r="DL79" s="454"/>
      <c r="DM79" s="454"/>
      <c r="DN79" s="454"/>
      <c r="DO79" s="576"/>
      <c r="DP79" s="453"/>
      <c r="DQ79" s="454"/>
      <c r="DR79" s="454"/>
      <c r="DS79" s="454"/>
      <c r="DT79" s="454"/>
      <c r="DU79" s="576"/>
      <c r="DV79" s="475"/>
      <c r="DW79" s="476"/>
      <c r="DX79" s="476"/>
      <c r="DY79" s="477"/>
      <c r="DZ79" s="475"/>
      <c r="EA79" s="476"/>
      <c r="EB79" s="476"/>
      <c r="EC79" s="477"/>
      <c r="ED79" s="475"/>
      <c r="EE79" s="476"/>
      <c r="EF79" s="476"/>
      <c r="EG79" s="477"/>
      <c r="EH79" s="475"/>
      <c r="EI79" s="476"/>
      <c r="EJ79" s="476"/>
      <c r="EK79" s="476"/>
      <c r="EL79" s="476"/>
      <c r="EM79" s="477"/>
      <c r="EN79" s="475"/>
      <c r="EO79" s="476"/>
      <c r="EP79" s="476"/>
      <c r="EQ79" s="477"/>
      <c r="ER79" s="475"/>
      <c r="ES79" s="476"/>
      <c r="ET79" s="476"/>
      <c r="EU79" s="477"/>
      <c r="EV79" s="475"/>
      <c r="EW79" s="476"/>
      <c r="EX79" s="476"/>
      <c r="EY79" s="476"/>
      <c r="EZ79" s="475"/>
      <c r="FA79" s="476"/>
      <c r="FB79" s="476"/>
      <c r="FC79" s="476"/>
      <c r="FD79" s="476"/>
      <c r="FE79" s="477"/>
      <c r="FF79" s="476"/>
      <c r="FG79" s="476"/>
      <c r="FH79" s="476"/>
      <c r="FI79" s="476"/>
      <c r="FJ79" s="476"/>
      <c r="FK79" s="476"/>
      <c r="FL79" s="477"/>
      <c r="FM79" s="475"/>
      <c r="FN79" s="476"/>
      <c r="FO79" s="476"/>
      <c r="FP79" s="476"/>
      <c r="FQ79" s="476"/>
      <c r="FR79" s="476"/>
      <c r="FS79" s="477"/>
      <c r="FT79" s="475"/>
      <c r="FU79" s="476"/>
      <c r="FV79" s="476"/>
      <c r="FW79" s="476"/>
      <c r="FX79" s="476"/>
      <c r="FY79" s="476"/>
      <c r="FZ79" s="477"/>
      <c r="GA79" s="475"/>
      <c r="GB79" s="476"/>
      <c r="GC79" s="476"/>
      <c r="GD79" s="476"/>
      <c r="GE79" s="476"/>
      <c r="GF79" s="476"/>
      <c r="GG79" s="477"/>
      <c r="GH79" s="475"/>
      <c r="GI79" s="476"/>
      <c r="GJ79" s="476"/>
      <c r="GK79" s="476"/>
      <c r="GL79" s="476"/>
      <c r="GM79" s="476"/>
      <c r="GN79" s="477"/>
      <c r="GO79" s="475"/>
      <c r="GP79" s="476"/>
      <c r="GQ79" s="476"/>
      <c r="GR79" s="476"/>
      <c r="GS79" s="476"/>
      <c r="GT79" s="476"/>
      <c r="GU79" s="476"/>
      <c r="GV79" s="476"/>
      <c r="GW79" s="476"/>
      <c r="GX79" s="476"/>
      <c r="GY79" s="476"/>
      <c r="GZ79" s="477"/>
      <c r="HA79" s="475"/>
      <c r="HB79" s="476"/>
      <c r="HC79" s="476"/>
      <c r="HD79" s="476"/>
      <c r="HE79" s="476"/>
      <c r="HF79" s="477"/>
      <c r="HG79" s="475"/>
      <c r="HH79" s="476"/>
      <c r="HI79" s="476"/>
      <c r="HJ79" s="476"/>
      <c r="HK79" s="476"/>
      <c r="HL79" s="477"/>
      <c r="HM79" s="475"/>
      <c r="HN79" s="476"/>
      <c r="HO79" s="476"/>
      <c r="HP79" s="476"/>
      <c r="HQ79" s="476"/>
      <c r="HR79" s="477"/>
      <c r="HS79" s="475"/>
      <c r="HT79" s="476"/>
      <c r="HU79" s="476"/>
      <c r="HV79" s="476"/>
      <c r="HW79" s="476"/>
      <c r="HX79" s="476"/>
      <c r="HY79" s="476"/>
      <c r="HZ79" s="476"/>
      <c r="IA79" s="476"/>
      <c r="IB79" s="477"/>
      <c r="IC79" s="475"/>
      <c r="ID79" s="476"/>
      <c r="IE79" s="476"/>
      <c r="IF79" s="476"/>
      <c r="IG79" s="476"/>
      <c r="IH79" s="477"/>
    </row>
    <row r="80" spans="1:243" s="231" customFormat="1" ht="9" customHeight="1" x14ac:dyDescent="0.15">
      <c r="A80" s="448" t="s">
        <v>131</v>
      </c>
      <c r="B80" s="449"/>
      <c r="C80" s="449"/>
      <c r="D80" s="449"/>
      <c r="E80" s="449"/>
      <c r="F80" s="449"/>
      <c r="G80" s="449"/>
      <c r="H80" s="449"/>
      <c r="I80" s="449"/>
      <c r="J80" s="449"/>
      <c r="K80" s="449"/>
      <c r="L80" s="449"/>
      <c r="M80" s="449"/>
      <c r="N80" s="449"/>
      <c r="O80" s="449"/>
      <c r="P80" s="449"/>
      <c r="Q80" s="449"/>
      <c r="R80" s="449"/>
      <c r="S80" s="449"/>
      <c r="T80" s="449"/>
      <c r="U80" s="449"/>
      <c r="V80" s="449"/>
      <c r="W80" s="449"/>
      <c r="X80" s="449"/>
      <c r="Y80" s="449"/>
      <c r="Z80" s="449"/>
      <c r="AA80" s="449"/>
      <c r="AB80" s="449"/>
      <c r="AC80" s="449"/>
      <c r="AD80" s="450"/>
      <c r="AE80" s="560"/>
      <c r="AF80" s="561"/>
      <c r="AG80" s="561"/>
      <c r="AH80" s="561"/>
      <c r="AI80" s="561"/>
      <c r="AJ80" s="561"/>
      <c r="AK80" s="561"/>
      <c r="AL80" s="562"/>
      <c r="AM80" s="563"/>
      <c r="AN80" s="563"/>
      <c r="AO80" s="563"/>
      <c r="AP80" s="563"/>
      <c r="AQ80" s="563"/>
      <c r="AR80" s="563"/>
      <c r="AS80" s="563"/>
      <c r="AT80" s="563"/>
      <c r="AU80" s="563"/>
      <c r="AV80" s="563"/>
      <c r="AW80" s="563"/>
      <c r="AX80" s="563"/>
      <c r="AY80" s="564"/>
      <c r="AZ80" s="446"/>
      <c r="BA80" s="446"/>
      <c r="BB80" s="446"/>
      <c r="BC80" s="446"/>
      <c r="BD80" s="446"/>
      <c r="BE80" s="447"/>
      <c r="BF80" s="445"/>
      <c r="BG80" s="446"/>
      <c r="BH80" s="446"/>
      <c r="BI80" s="446"/>
      <c r="BJ80" s="446"/>
      <c r="BK80" s="446"/>
      <c r="BL80" s="447"/>
      <c r="BM80" s="445"/>
      <c r="BN80" s="446"/>
      <c r="BO80" s="446"/>
      <c r="BP80" s="446"/>
      <c r="BQ80" s="446"/>
      <c r="BR80" s="446"/>
      <c r="BS80" s="447"/>
      <c r="BT80" s="562"/>
      <c r="BU80" s="563"/>
      <c r="BV80" s="563"/>
      <c r="BW80" s="563"/>
      <c r="BX80" s="563"/>
      <c r="BY80" s="564"/>
      <c r="BZ80" s="445"/>
      <c r="CA80" s="446"/>
      <c r="CB80" s="446"/>
      <c r="CC80" s="446"/>
      <c r="CD80" s="447"/>
      <c r="CE80" s="445"/>
      <c r="CF80" s="446"/>
      <c r="CG80" s="446"/>
      <c r="CH80" s="446"/>
      <c r="CI80" s="446"/>
      <c r="CJ80" s="447"/>
      <c r="CK80" s="445"/>
      <c r="CL80" s="446"/>
      <c r="CM80" s="446"/>
      <c r="CN80" s="446"/>
      <c r="CO80" s="446"/>
      <c r="CP80" s="446"/>
      <c r="CQ80" s="447"/>
      <c r="CR80" s="445"/>
      <c r="CS80" s="446"/>
      <c r="CT80" s="446"/>
      <c r="CU80" s="446"/>
      <c r="CV80" s="446"/>
      <c r="CW80" s="446"/>
      <c r="CX80" s="447"/>
      <c r="CY80" s="562"/>
      <c r="CZ80" s="563"/>
      <c r="DA80" s="563"/>
      <c r="DB80" s="563"/>
      <c r="DC80" s="563"/>
      <c r="DD80" s="564"/>
      <c r="DE80" s="445"/>
      <c r="DF80" s="446"/>
      <c r="DG80" s="446"/>
      <c r="DH80" s="446"/>
      <c r="DI80" s="447"/>
      <c r="DJ80" s="565"/>
      <c r="DK80" s="566"/>
      <c r="DL80" s="566"/>
      <c r="DM80" s="566"/>
      <c r="DN80" s="566"/>
      <c r="DO80" s="567"/>
      <c r="DP80" s="565"/>
      <c r="DQ80" s="566"/>
      <c r="DR80" s="566"/>
      <c r="DS80" s="566"/>
      <c r="DT80" s="566"/>
      <c r="DU80" s="567"/>
      <c r="DV80" s="484">
        <f>SUM(DV75:DY76,DV78:DY79)</f>
        <v>590.16989598072007</v>
      </c>
      <c r="DW80" s="446"/>
      <c r="DX80" s="446"/>
      <c r="DY80" s="447"/>
      <c r="DZ80" s="484">
        <f>SUM(DZ75:EC76,DZ78:EC79)</f>
        <v>0</v>
      </c>
      <c r="EA80" s="446"/>
      <c r="EB80" s="446"/>
      <c r="EC80" s="447"/>
      <c r="ED80" s="484">
        <f>SUM(ED75:EG76,ED78:EG79)</f>
        <v>590.16989598072007</v>
      </c>
      <c r="EE80" s="446"/>
      <c r="EF80" s="446"/>
      <c r="EG80" s="447"/>
      <c r="EH80" s="484">
        <f>SUM(EH75:EM76,EH78:EM79)</f>
        <v>0</v>
      </c>
      <c r="EI80" s="446"/>
      <c r="EJ80" s="446"/>
      <c r="EK80" s="446"/>
      <c r="EL80" s="446"/>
      <c r="EM80" s="447"/>
      <c r="EN80" s="484">
        <f>SUM(EN75:EQ76,EN78:EQ79)</f>
        <v>590.16989598072007</v>
      </c>
      <c r="EO80" s="446"/>
      <c r="EP80" s="446"/>
      <c r="EQ80" s="447"/>
      <c r="ER80" s="484">
        <f>SUM(ER75:EU76,ER78:EU79)</f>
        <v>0</v>
      </c>
      <c r="ES80" s="446"/>
      <c r="ET80" s="446"/>
      <c r="EU80" s="447"/>
      <c r="EV80" s="484">
        <f>SUM(EV75:EY76,EV78:EY79)</f>
        <v>0</v>
      </c>
      <c r="EW80" s="446"/>
      <c r="EX80" s="446"/>
      <c r="EY80" s="447"/>
      <c r="EZ80" s="484">
        <f>SUM(EZ75:FE76,EZ78:FE79)</f>
        <v>0</v>
      </c>
      <c r="FA80" s="446"/>
      <c r="FB80" s="446"/>
      <c r="FC80" s="446"/>
      <c r="FD80" s="446"/>
      <c r="FE80" s="447"/>
      <c r="FF80" s="568">
        <f>SUM(FF75:FL76,FF78:FL79)</f>
        <v>590.16989598072007</v>
      </c>
      <c r="FG80" s="446"/>
      <c r="FH80" s="446"/>
      <c r="FI80" s="446"/>
      <c r="FJ80" s="446"/>
      <c r="FK80" s="446"/>
      <c r="FL80" s="447"/>
      <c r="FM80" s="484">
        <f>SUM(FM75:FS76,FM78:FS79)</f>
        <v>0</v>
      </c>
      <c r="FN80" s="446"/>
      <c r="FO80" s="446"/>
      <c r="FP80" s="446"/>
      <c r="FQ80" s="446"/>
      <c r="FR80" s="446"/>
      <c r="FS80" s="447"/>
      <c r="FT80" s="484">
        <f>SUM(FT75:FZ76,FT78:FZ79)</f>
        <v>0</v>
      </c>
      <c r="FU80" s="446"/>
      <c r="FV80" s="446"/>
      <c r="FW80" s="446"/>
      <c r="FX80" s="446"/>
      <c r="FY80" s="446"/>
      <c r="FZ80" s="447"/>
      <c r="GA80" s="484">
        <f>SUM(GA75:GG76,GA78:GG79)</f>
        <v>0</v>
      </c>
      <c r="GB80" s="446"/>
      <c r="GC80" s="446"/>
      <c r="GD80" s="446"/>
      <c r="GE80" s="446"/>
      <c r="GF80" s="446"/>
      <c r="GG80" s="447"/>
      <c r="GH80" s="484">
        <f>SUM(GH75:GN76,GH78:GN79)</f>
        <v>0</v>
      </c>
      <c r="GI80" s="446"/>
      <c r="GJ80" s="446"/>
      <c r="GK80" s="446"/>
      <c r="GL80" s="446"/>
      <c r="GM80" s="446"/>
      <c r="GN80" s="447"/>
      <c r="GO80" s="484">
        <f>SUM(GO75:GZ76,GO78:GZ79)</f>
        <v>0</v>
      </c>
      <c r="GP80" s="446"/>
      <c r="GQ80" s="446"/>
      <c r="GR80" s="446"/>
      <c r="GS80" s="446"/>
      <c r="GT80" s="446"/>
      <c r="GU80" s="446"/>
      <c r="GV80" s="446"/>
      <c r="GW80" s="446"/>
      <c r="GX80" s="446"/>
      <c r="GY80" s="446"/>
      <c r="GZ80" s="447"/>
      <c r="HA80" s="484">
        <f>SUM(HA78:HF79,HA75:HF76)</f>
        <v>0</v>
      </c>
      <c r="HB80" s="446"/>
      <c r="HC80" s="446"/>
      <c r="HD80" s="446"/>
      <c r="HE80" s="446"/>
      <c r="HF80" s="447"/>
      <c r="HG80" s="484">
        <f>SUM(HG78:HL79,HG75:HL76)</f>
        <v>0</v>
      </c>
      <c r="HH80" s="446"/>
      <c r="HI80" s="446"/>
      <c r="HJ80" s="446"/>
      <c r="HK80" s="446"/>
      <c r="HL80" s="447"/>
      <c r="HM80" s="484">
        <f>SUM(HM78:HR79,HM75:HR76)</f>
        <v>0</v>
      </c>
      <c r="HN80" s="446"/>
      <c r="HO80" s="446"/>
      <c r="HP80" s="446"/>
      <c r="HQ80" s="446"/>
      <c r="HR80" s="447"/>
      <c r="HS80" s="484">
        <f>SUM(HS75:IB76,HS78:IB79)</f>
        <v>0</v>
      </c>
      <c r="HT80" s="446"/>
      <c r="HU80" s="446"/>
      <c r="HV80" s="446"/>
      <c r="HW80" s="446"/>
      <c r="HX80" s="446"/>
      <c r="HY80" s="446"/>
      <c r="HZ80" s="446"/>
      <c r="IA80" s="446"/>
      <c r="IB80" s="447"/>
      <c r="IC80" s="484">
        <f>SUM(IC75:IH76,IC78:IH79)</f>
        <v>0</v>
      </c>
      <c r="ID80" s="446"/>
      <c r="IE80" s="446"/>
      <c r="IF80" s="446"/>
      <c r="IG80" s="446"/>
      <c r="IH80" s="447"/>
    </row>
    <row r="81" spans="1:243" s="24" customFormat="1" ht="24.75" customHeight="1" x14ac:dyDescent="0.15">
      <c r="A81" s="610" t="s">
        <v>132</v>
      </c>
      <c r="B81" s="611"/>
      <c r="C81" s="611"/>
      <c r="D81" s="611"/>
      <c r="E81" s="611"/>
      <c r="F81" s="611"/>
      <c r="G81" s="611"/>
      <c r="H81" s="611"/>
      <c r="I81" s="611"/>
      <c r="J81" s="611"/>
      <c r="K81" s="611"/>
      <c r="L81" s="611"/>
      <c r="M81" s="611"/>
      <c r="N81" s="611"/>
      <c r="O81" s="611"/>
      <c r="P81" s="611"/>
      <c r="Q81" s="611"/>
      <c r="R81" s="611"/>
      <c r="S81" s="611"/>
      <c r="T81" s="611"/>
      <c r="U81" s="611"/>
      <c r="V81" s="611"/>
      <c r="W81" s="611"/>
      <c r="X81" s="611"/>
      <c r="Y81" s="611"/>
      <c r="Z81" s="611"/>
      <c r="AA81" s="611"/>
      <c r="AB81" s="611"/>
      <c r="AC81" s="611"/>
      <c r="AD81" s="611"/>
      <c r="AE81" s="611"/>
      <c r="AF81" s="611"/>
      <c r="AG81" s="611"/>
      <c r="AH81" s="611"/>
      <c r="AI81" s="611"/>
      <c r="AJ81" s="611"/>
      <c r="AK81" s="611"/>
      <c r="AL81" s="611"/>
      <c r="AM81" s="611"/>
      <c r="AN81" s="611"/>
      <c r="AO81" s="611"/>
      <c r="AP81" s="611"/>
      <c r="AQ81" s="611"/>
      <c r="AR81" s="611"/>
      <c r="AS81" s="611"/>
      <c r="AT81" s="611"/>
      <c r="AU81" s="611"/>
      <c r="AV81" s="611"/>
      <c r="AW81" s="611"/>
      <c r="AX81" s="611"/>
      <c r="AY81" s="611"/>
      <c r="AZ81" s="611"/>
      <c r="BA81" s="611"/>
      <c r="BB81" s="611"/>
      <c r="BC81" s="611"/>
      <c r="BD81" s="611"/>
      <c r="BE81" s="611"/>
      <c r="BF81" s="611"/>
      <c r="BG81" s="611"/>
      <c r="BH81" s="611"/>
      <c r="BI81" s="611"/>
      <c r="BJ81" s="611"/>
      <c r="BK81" s="611"/>
      <c r="BL81" s="611"/>
      <c r="BM81" s="611"/>
      <c r="BN81" s="611"/>
      <c r="BO81" s="611"/>
      <c r="BP81" s="611"/>
      <c r="BQ81" s="611"/>
      <c r="BR81" s="611"/>
      <c r="BS81" s="611"/>
      <c r="BT81" s="611"/>
      <c r="BU81" s="611"/>
      <c r="BV81" s="611"/>
      <c r="BW81" s="611"/>
      <c r="BX81" s="611"/>
      <c r="BY81" s="611"/>
      <c r="BZ81" s="611"/>
      <c r="CA81" s="611"/>
      <c r="CB81" s="611"/>
      <c r="CC81" s="611"/>
      <c r="CD81" s="611"/>
      <c r="CE81" s="611"/>
      <c r="CF81" s="611"/>
      <c r="CG81" s="611"/>
      <c r="CH81" s="611"/>
      <c r="CI81" s="611"/>
      <c r="CJ81" s="611"/>
      <c r="CK81" s="611"/>
      <c r="CL81" s="611"/>
      <c r="CM81" s="611"/>
      <c r="CN81" s="611"/>
      <c r="CO81" s="611"/>
      <c r="CP81" s="611"/>
      <c r="CQ81" s="611"/>
      <c r="CR81" s="611"/>
      <c r="CS81" s="611"/>
      <c r="CT81" s="611"/>
      <c r="CU81" s="611"/>
      <c r="CV81" s="611"/>
      <c r="CW81" s="611"/>
      <c r="CX81" s="611"/>
      <c r="CY81" s="611"/>
      <c r="CZ81" s="611"/>
      <c r="DA81" s="611"/>
      <c r="DB81" s="611"/>
      <c r="DC81" s="611"/>
      <c r="DD81" s="611"/>
      <c r="DE81" s="611"/>
      <c r="DF81" s="611"/>
      <c r="DG81" s="611"/>
      <c r="DH81" s="611"/>
      <c r="DI81" s="611"/>
      <c r="DJ81" s="611"/>
      <c r="DK81" s="611"/>
      <c r="DL81" s="611"/>
      <c r="DM81" s="611"/>
      <c r="DN81" s="611"/>
      <c r="DO81" s="611"/>
      <c r="DP81" s="611"/>
      <c r="DQ81" s="611"/>
      <c r="DR81" s="611"/>
      <c r="DS81" s="611"/>
      <c r="DT81" s="611"/>
      <c r="DU81" s="612"/>
      <c r="DV81" s="463"/>
      <c r="DW81" s="464"/>
      <c r="DX81" s="464"/>
      <c r="DY81" s="465"/>
      <c r="DZ81" s="463"/>
      <c r="EA81" s="464"/>
      <c r="EB81" s="464"/>
      <c r="EC81" s="465"/>
      <c r="ED81" s="463"/>
      <c r="EE81" s="464"/>
      <c r="EF81" s="464"/>
      <c r="EG81" s="465"/>
      <c r="EH81" s="463"/>
      <c r="EI81" s="464"/>
      <c r="EJ81" s="464"/>
      <c r="EK81" s="464"/>
      <c r="EL81" s="464"/>
      <c r="EM81" s="465"/>
      <c r="EN81" s="463"/>
      <c r="EO81" s="464"/>
      <c r="EP81" s="464"/>
      <c r="EQ81" s="465"/>
      <c r="ER81" s="463"/>
      <c r="ES81" s="464"/>
      <c r="ET81" s="464"/>
      <c r="EU81" s="465"/>
      <c r="EV81" s="463"/>
      <c r="EW81" s="464"/>
      <c r="EX81" s="464"/>
      <c r="EY81" s="464"/>
      <c r="EZ81" s="463"/>
      <c r="FA81" s="464"/>
      <c r="FB81" s="464"/>
      <c r="FC81" s="464"/>
      <c r="FD81" s="464"/>
      <c r="FE81" s="465"/>
      <c r="FF81" s="464"/>
      <c r="FG81" s="464"/>
      <c r="FH81" s="464"/>
      <c r="FI81" s="464"/>
      <c r="FJ81" s="464"/>
      <c r="FK81" s="464"/>
      <c r="FL81" s="465"/>
      <c r="FM81" s="463"/>
      <c r="FN81" s="464"/>
      <c r="FO81" s="464"/>
      <c r="FP81" s="464"/>
      <c r="FQ81" s="464"/>
      <c r="FR81" s="464"/>
      <c r="FS81" s="465"/>
      <c r="FT81" s="463"/>
      <c r="FU81" s="464"/>
      <c r="FV81" s="464"/>
      <c r="FW81" s="464"/>
      <c r="FX81" s="464"/>
      <c r="FY81" s="464"/>
      <c r="FZ81" s="465"/>
      <c r="GA81" s="463"/>
      <c r="GB81" s="464"/>
      <c r="GC81" s="464"/>
      <c r="GD81" s="464"/>
      <c r="GE81" s="464"/>
      <c r="GF81" s="464"/>
      <c r="GG81" s="465"/>
      <c r="GH81" s="463"/>
      <c r="GI81" s="464"/>
      <c r="GJ81" s="464"/>
      <c r="GK81" s="464"/>
      <c r="GL81" s="464"/>
      <c r="GM81" s="464"/>
      <c r="GN81" s="465"/>
      <c r="GO81" s="463"/>
      <c r="GP81" s="464"/>
      <c r="GQ81" s="464"/>
      <c r="GR81" s="464"/>
      <c r="GS81" s="464"/>
      <c r="GT81" s="464"/>
      <c r="GU81" s="464"/>
      <c r="GV81" s="464"/>
      <c r="GW81" s="464"/>
      <c r="GX81" s="464"/>
      <c r="GY81" s="464"/>
      <c r="GZ81" s="465"/>
      <c r="HA81" s="463"/>
      <c r="HB81" s="464"/>
      <c r="HC81" s="464"/>
      <c r="HD81" s="464"/>
      <c r="HE81" s="464"/>
      <c r="HF81" s="465"/>
      <c r="HG81" s="463"/>
      <c r="HH81" s="464"/>
      <c r="HI81" s="464"/>
      <c r="HJ81" s="464"/>
      <c r="HK81" s="464"/>
      <c r="HL81" s="465"/>
      <c r="HM81" s="463"/>
      <c r="HN81" s="464"/>
      <c r="HO81" s="464"/>
      <c r="HP81" s="464"/>
      <c r="HQ81" s="464"/>
      <c r="HR81" s="465"/>
      <c r="HS81" s="463"/>
      <c r="HT81" s="464"/>
      <c r="HU81" s="464"/>
      <c r="HV81" s="464"/>
      <c r="HW81" s="464"/>
      <c r="HX81" s="464"/>
      <c r="HY81" s="464"/>
      <c r="HZ81" s="464"/>
      <c r="IA81" s="464"/>
      <c r="IB81" s="465"/>
      <c r="IC81" s="463"/>
      <c r="ID81" s="464"/>
      <c r="IE81" s="464"/>
      <c r="IF81" s="464"/>
      <c r="IG81" s="464"/>
      <c r="IH81" s="465"/>
    </row>
    <row r="82" spans="1:243" s="23" customFormat="1" ht="18.75" customHeight="1" outlineLevel="1" x14ac:dyDescent="0.15">
      <c r="A82" s="453" t="s">
        <v>133</v>
      </c>
      <c r="B82" s="454"/>
      <c r="C82" s="454"/>
      <c r="D82" s="454"/>
      <c r="E82" s="455" t="str">
        <f>Мероприятия!D13</f>
        <v xml:space="preserve">Замена твердотопливного котла КВр-0,4 в котельной №1 в с. Оксино </v>
      </c>
      <c r="F82" s="456"/>
      <c r="G82" s="456"/>
      <c r="H82" s="456"/>
      <c r="I82" s="456"/>
      <c r="J82" s="456"/>
      <c r="K82" s="456"/>
      <c r="L82" s="456"/>
      <c r="M82" s="456"/>
      <c r="N82" s="456"/>
      <c r="O82" s="456"/>
      <c r="P82" s="456"/>
      <c r="Q82" s="456"/>
      <c r="R82" s="456"/>
      <c r="S82" s="456"/>
      <c r="T82" s="456"/>
      <c r="U82" s="456"/>
      <c r="V82" s="457"/>
      <c r="W82" s="454" t="s">
        <v>403</v>
      </c>
      <c r="X82" s="454"/>
      <c r="Y82" s="454"/>
      <c r="Z82" s="454"/>
      <c r="AA82" s="454"/>
      <c r="AB82" s="454"/>
      <c r="AC82" s="454"/>
      <c r="AD82" s="454"/>
      <c r="AE82" s="458" t="s">
        <v>404</v>
      </c>
      <c r="AF82" s="459"/>
      <c r="AG82" s="459"/>
      <c r="AH82" s="459"/>
      <c r="AI82" s="459"/>
      <c r="AJ82" s="459"/>
      <c r="AK82" s="459"/>
      <c r="AL82" s="466" t="s">
        <v>405</v>
      </c>
      <c r="AM82" s="467"/>
      <c r="AN82" s="467"/>
      <c r="AO82" s="467"/>
      <c r="AP82" s="467"/>
      <c r="AQ82" s="467"/>
      <c r="AR82" s="467"/>
      <c r="AS82" s="467"/>
      <c r="AT82" s="467"/>
      <c r="AU82" s="467"/>
      <c r="AV82" s="467"/>
      <c r="AW82" s="467"/>
      <c r="AX82" s="467"/>
      <c r="AY82" s="468"/>
      <c r="AZ82" s="469" t="s">
        <v>333</v>
      </c>
      <c r="BA82" s="469"/>
      <c r="BB82" s="469"/>
      <c r="BC82" s="469"/>
      <c r="BD82" s="469"/>
      <c r="BE82" s="470"/>
      <c r="BF82" s="471" t="s">
        <v>333</v>
      </c>
      <c r="BG82" s="469"/>
      <c r="BH82" s="469"/>
      <c r="BI82" s="469"/>
      <c r="BJ82" s="469"/>
      <c r="BK82" s="469"/>
      <c r="BL82" s="470"/>
      <c r="BM82" s="471" t="s">
        <v>333</v>
      </c>
      <c r="BN82" s="469"/>
      <c r="BO82" s="469"/>
      <c r="BP82" s="469"/>
      <c r="BQ82" s="469"/>
      <c r="BR82" s="469"/>
      <c r="BS82" s="470"/>
      <c r="BT82" s="472" t="s">
        <v>333</v>
      </c>
      <c r="BU82" s="473"/>
      <c r="BV82" s="473"/>
      <c r="BW82" s="473"/>
      <c r="BX82" s="473"/>
      <c r="BY82" s="474"/>
      <c r="BZ82" s="471">
        <v>1.165</v>
      </c>
      <c r="CA82" s="469"/>
      <c r="CB82" s="469"/>
      <c r="CC82" s="469"/>
      <c r="CD82" s="470"/>
      <c r="CE82" s="471" t="s">
        <v>333</v>
      </c>
      <c r="CF82" s="469"/>
      <c r="CG82" s="469"/>
      <c r="CH82" s="469"/>
      <c r="CI82" s="469"/>
      <c r="CJ82" s="470"/>
      <c r="CK82" s="471" t="s">
        <v>333</v>
      </c>
      <c r="CL82" s="469"/>
      <c r="CM82" s="469"/>
      <c r="CN82" s="469"/>
      <c r="CO82" s="469"/>
      <c r="CP82" s="469"/>
      <c r="CQ82" s="470"/>
      <c r="CR82" s="471" t="s">
        <v>333</v>
      </c>
      <c r="CS82" s="469"/>
      <c r="CT82" s="469"/>
      <c r="CU82" s="469"/>
      <c r="CV82" s="469"/>
      <c r="CW82" s="469"/>
      <c r="CX82" s="470"/>
      <c r="CY82" s="472" t="s">
        <v>333</v>
      </c>
      <c r="CZ82" s="473"/>
      <c r="DA82" s="473"/>
      <c r="DB82" s="473"/>
      <c r="DC82" s="473"/>
      <c r="DD82" s="474"/>
      <c r="DE82" s="471">
        <v>1.165</v>
      </c>
      <c r="DF82" s="469"/>
      <c r="DG82" s="469"/>
      <c r="DH82" s="469"/>
      <c r="DI82" s="470"/>
      <c r="DJ82" s="471">
        <f>Мероприятия!I13</f>
        <v>2024</v>
      </c>
      <c r="DK82" s="469"/>
      <c r="DL82" s="469"/>
      <c r="DM82" s="469"/>
      <c r="DN82" s="469"/>
      <c r="DO82" s="470"/>
      <c r="DP82" s="471">
        <f>Мероприятия!J13</f>
        <v>2024</v>
      </c>
      <c r="DQ82" s="469"/>
      <c r="DR82" s="469"/>
      <c r="DS82" s="469"/>
      <c r="DT82" s="469"/>
      <c r="DU82" s="470"/>
      <c r="DV82" s="460">
        <f>Мероприятия!Q13</f>
        <v>1411.43689122</v>
      </c>
      <c r="DW82" s="461"/>
      <c r="DX82" s="461"/>
      <c r="DY82" s="462"/>
      <c r="DZ82" s="460">
        <v>0</v>
      </c>
      <c r="EA82" s="461"/>
      <c r="EB82" s="461"/>
      <c r="EC82" s="462"/>
      <c r="ED82" s="460">
        <f t="shared" ref="ED82:ED84" si="12">DV82-DZ82</f>
        <v>1411.43689122</v>
      </c>
      <c r="EE82" s="461"/>
      <c r="EF82" s="461"/>
      <c r="EG82" s="462"/>
      <c r="EH82" s="460">
        <v>0</v>
      </c>
      <c r="EI82" s="461"/>
      <c r="EJ82" s="461"/>
      <c r="EK82" s="461"/>
      <c r="EL82" s="461"/>
      <c r="EM82" s="462"/>
      <c r="EN82" s="460">
        <f>Мероприятия!S13</f>
        <v>0</v>
      </c>
      <c r="EO82" s="461"/>
      <c r="EP82" s="461"/>
      <c r="EQ82" s="462"/>
      <c r="ER82" s="460">
        <f>Мероприятия!W13</f>
        <v>1411.43689122</v>
      </c>
      <c r="ES82" s="461"/>
      <c r="ET82" s="461"/>
      <c r="EU82" s="462"/>
      <c r="EV82" s="460">
        <f>Мероприятия!AA13</f>
        <v>0</v>
      </c>
      <c r="EW82" s="461"/>
      <c r="EX82" s="461"/>
      <c r="EY82" s="461"/>
      <c r="EZ82" s="460">
        <f t="shared" ref="EZ82:EZ87" si="13">DV82-EH82-EN82-ER82-EV82</f>
        <v>0</v>
      </c>
      <c r="FA82" s="461"/>
      <c r="FB82" s="461"/>
      <c r="FC82" s="461"/>
      <c r="FD82" s="461"/>
      <c r="FE82" s="462"/>
      <c r="FF82" s="461">
        <f>Мероприятия!AJ13</f>
        <v>1411.43689122</v>
      </c>
      <c r="FG82" s="461"/>
      <c r="FH82" s="461"/>
      <c r="FI82" s="461"/>
      <c r="FJ82" s="461"/>
      <c r="FK82" s="461"/>
      <c r="FL82" s="462"/>
      <c r="FM82" s="460">
        <f>Мероприятия!AH13</f>
        <v>0</v>
      </c>
      <c r="FN82" s="461"/>
      <c r="FO82" s="461"/>
      <c r="FP82" s="461"/>
      <c r="FQ82" s="461"/>
      <c r="FR82" s="461"/>
      <c r="FS82" s="462"/>
      <c r="FT82" s="460">
        <v>0</v>
      </c>
      <c r="FU82" s="461"/>
      <c r="FV82" s="461"/>
      <c r="FW82" s="461"/>
      <c r="FX82" s="461"/>
      <c r="FY82" s="461"/>
      <c r="FZ82" s="462"/>
      <c r="GA82" s="460">
        <v>0</v>
      </c>
      <c r="GB82" s="461"/>
      <c r="GC82" s="461"/>
      <c r="GD82" s="461"/>
      <c r="GE82" s="461"/>
      <c r="GF82" s="461"/>
      <c r="GG82" s="462"/>
      <c r="GH82" s="460">
        <v>0</v>
      </c>
      <c r="GI82" s="461"/>
      <c r="GJ82" s="461"/>
      <c r="GK82" s="461"/>
      <c r="GL82" s="461"/>
      <c r="GM82" s="461"/>
      <c r="GN82" s="462"/>
      <c r="GO82" s="460">
        <v>0</v>
      </c>
      <c r="GP82" s="461"/>
      <c r="GQ82" s="461"/>
      <c r="GR82" s="461"/>
      <c r="GS82" s="461"/>
      <c r="GT82" s="461"/>
      <c r="GU82" s="461"/>
      <c r="GV82" s="461"/>
      <c r="GW82" s="461"/>
      <c r="GX82" s="461"/>
      <c r="GY82" s="461"/>
      <c r="GZ82" s="462"/>
      <c r="HA82" s="460">
        <v>0</v>
      </c>
      <c r="HB82" s="461"/>
      <c r="HC82" s="461"/>
      <c r="HD82" s="461"/>
      <c r="HE82" s="461"/>
      <c r="HF82" s="462"/>
      <c r="HG82" s="460">
        <v>0</v>
      </c>
      <c r="HH82" s="461"/>
      <c r="HI82" s="461"/>
      <c r="HJ82" s="461"/>
      <c r="HK82" s="461"/>
      <c r="HL82" s="462"/>
      <c r="HM82" s="460">
        <v>0</v>
      </c>
      <c r="HN82" s="461"/>
      <c r="HO82" s="461"/>
      <c r="HP82" s="461"/>
      <c r="HQ82" s="461"/>
      <c r="HR82" s="462"/>
      <c r="HS82" s="460">
        <f>Мероприятия!AG13</f>
        <v>0</v>
      </c>
      <c r="HT82" s="461"/>
      <c r="HU82" s="461"/>
      <c r="HV82" s="461"/>
      <c r="HW82" s="461"/>
      <c r="HX82" s="461"/>
      <c r="HY82" s="461"/>
      <c r="HZ82" s="461"/>
      <c r="IA82" s="461"/>
      <c r="IB82" s="462"/>
      <c r="IC82" s="460">
        <v>0</v>
      </c>
      <c r="ID82" s="461"/>
      <c r="IE82" s="461"/>
      <c r="IF82" s="461"/>
      <c r="IG82" s="461"/>
      <c r="IH82" s="462"/>
      <c r="II82" s="78">
        <f t="shared" ref="II82:II87" si="14">SUM(FF82:IH82)-DV82</f>
        <v>0</v>
      </c>
    </row>
    <row r="83" spans="1:243" s="23" customFormat="1" ht="23.25" customHeight="1" outlineLevel="1" x14ac:dyDescent="0.15">
      <c r="A83" s="453" t="s">
        <v>134</v>
      </c>
      <c r="B83" s="454"/>
      <c r="C83" s="454"/>
      <c r="D83" s="454"/>
      <c r="E83" s="455" t="str">
        <f>Мероприятия!D16</f>
        <v>Поставка, монтаж модульного здания и обвязка технологического оборудования для нужд котельной в с.Коткино</v>
      </c>
      <c r="F83" s="456"/>
      <c r="G83" s="456"/>
      <c r="H83" s="456"/>
      <c r="I83" s="456"/>
      <c r="J83" s="456"/>
      <c r="K83" s="456"/>
      <c r="L83" s="456"/>
      <c r="M83" s="456"/>
      <c r="N83" s="456"/>
      <c r="O83" s="456"/>
      <c r="P83" s="456"/>
      <c r="Q83" s="456"/>
      <c r="R83" s="456"/>
      <c r="S83" s="456"/>
      <c r="T83" s="456"/>
      <c r="U83" s="456"/>
      <c r="V83" s="457"/>
      <c r="W83" s="454" t="s">
        <v>412</v>
      </c>
      <c r="X83" s="454"/>
      <c r="Y83" s="454"/>
      <c r="Z83" s="454"/>
      <c r="AA83" s="454"/>
      <c r="AB83" s="454"/>
      <c r="AC83" s="454"/>
      <c r="AD83" s="454"/>
      <c r="AE83" s="458" t="s">
        <v>413</v>
      </c>
      <c r="AF83" s="459"/>
      <c r="AG83" s="459"/>
      <c r="AH83" s="459"/>
      <c r="AI83" s="459"/>
      <c r="AJ83" s="459"/>
      <c r="AK83" s="459"/>
      <c r="AL83" s="466" t="s">
        <v>414</v>
      </c>
      <c r="AM83" s="467"/>
      <c r="AN83" s="467"/>
      <c r="AO83" s="467"/>
      <c r="AP83" s="467"/>
      <c r="AQ83" s="467"/>
      <c r="AR83" s="467"/>
      <c r="AS83" s="467"/>
      <c r="AT83" s="467"/>
      <c r="AU83" s="467"/>
      <c r="AV83" s="467"/>
      <c r="AW83" s="467"/>
      <c r="AX83" s="467"/>
      <c r="AY83" s="468"/>
      <c r="AZ83" s="469" t="s">
        <v>333</v>
      </c>
      <c r="BA83" s="469"/>
      <c r="BB83" s="469"/>
      <c r="BC83" s="469"/>
      <c r="BD83" s="469"/>
      <c r="BE83" s="470"/>
      <c r="BF83" s="471" t="s">
        <v>333</v>
      </c>
      <c r="BG83" s="469"/>
      <c r="BH83" s="469"/>
      <c r="BI83" s="469"/>
      <c r="BJ83" s="469"/>
      <c r="BK83" s="469"/>
      <c r="BL83" s="470"/>
      <c r="BM83" s="471" t="s">
        <v>333</v>
      </c>
      <c r="BN83" s="469"/>
      <c r="BO83" s="469"/>
      <c r="BP83" s="469"/>
      <c r="BQ83" s="469"/>
      <c r="BR83" s="469"/>
      <c r="BS83" s="470"/>
      <c r="BT83" s="472" t="s">
        <v>333</v>
      </c>
      <c r="BU83" s="473"/>
      <c r="BV83" s="473"/>
      <c r="BW83" s="473"/>
      <c r="BX83" s="473"/>
      <c r="BY83" s="474"/>
      <c r="BZ83" s="471">
        <v>3</v>
      </c>
      <c r="CA83" s="469"/>
      <c r="CB83" s="469"/>
      <c r="CC83" s="469"/>
      <c r="CD83" s="470"/>
      <c r="CE83" s="471" t="s">
        <v>333</v>
      </c>
      <c r="CF83" s="469"/>
      <c r="CG83" s="469"/>
      <c r="CH83" s="469"/>
      <c r="CI83" s="469"/>
      <c r="CJ83" s="470"/>
      <c r="CK83" s="471" t="s">
        <v>333</v>
      </c>
      <c r="CL83" s="469"/>
      <c r="CM83" s="469"/>
      <c r="CN83" s="469"/>
      <c r="CO83" s="469"/>
      <c r="CP83" s="469"/>
      <c r="CQ83" s="470"/>
      <c r="CR83" s="471" t="s">
        <v>333</v>
      </c>
      <c r="CS83" s="469"/>
      <c r="CT83" s="469"/>
      <c r="CU83" s="469"/>
      <c r="CV83" s="469"/>
      <c r="CW83" s="469"/>
      <c r="CX83" s="470"/>
      <c r="CY83" s="472" t="s">
        <v>333</v>
      </c>
      <c r="CZ83" s="473"/>
      <c r="DA83" s="473"/>
      <c r="DB83" s="473"/>
      <c r="DC83" s="473"/>
      <c r="DD83" s="474"/>
      <c r="DE83" s="471">
        <v>3</v>
      </c>
      <c r="DF83" s="469"/>
      <c r="DG83" s="469"/>
      <c r="DH83" s="469"/>
      <c r="DI83" s="470"/>
      <c r="DJ83" s="471">
        <f>Мероприятия!I16</f>
        <v>2024</v>
      </c>
      <c r="DK83" s="469"/>
      <c r="DL83" s="469"/>
      <c r="DM83" s="469"/>
      <c r="DN83" s="469"/>
      <c r="DO83" s="470"/>
      <c r="DP83" s="471">
        <f>Мероприятия!J16</f>
        <v>2024</v>
      </c>
      <c r="DQ83" s="469"/>
      <c r="DR83" s="469"/>
      <c r="DS83" s="469"/>
      <c r="DT83" s="469"/>
      <c r="DU83" s="470"/>
      <c r="DV83" s="460">
        <f>Мероприятия!Q16</f>
        <v>37550</v>
      </c>
      <c r="DW83" s="461"/>
      <c r="DX83" s="461"/>
      <c r="DY83" s="462"/>
      <c r="DZ83" s="460">
        <v>0</v>
      </c>
      <c r="EA83" s="461"/>
      <c r="EB83" s="461"/>
      <c r="EC83" s="462"/>
      <c r="ED83" s="460">
        <f t="shared" si="12"/>
        <v>37550</v>
      </c>
      <c r="EE83" s="461"/>
      <c r="EF83" s="461"/>
      <c r="EG83" s="462"/>
      <c r="EH83" s="460">
        <v>0</v>
      </c>
      <c r="EI83" s="461"/>
      <c r="EJ83" s="461"/>
      <c r="EK83" s="461"/>
      <c r="EL83" s="461"/>
      <c r="EM83" s="462"/>
      <c r="EN83" s="460">
        <f>Мероприятия!S16</f>
        <v>0</v>
      </c>
      <c r="EO83" s="461"/>
      <c r="EP83" s="461"/>
      <c r="EQ83" s="462"/>
      <c r="ER83" s="460">
        <f>Мероприятия!W16</f>
        <v>37550</v>
      </c>
      <c r="ES83" s="461"/>
      <c r="ET83" s="461"/>
      <c r="EU83" s="462"/>
      <c r="EV83" s="460">
        <f>Мероприятия!AA16</f>
        <v>0</v>
      </c>
      <c r="EW83" s="461"/>
      <c r="EX83" s="461"/>
      <c r="EY83" s="461"/>
      <c r="EZ83" s="460">
        <f t="shared" si="13"/>
        <v>0</v>
      </c>
      <c r="FA83" s="461"/>
      <c r="FB83" s="461"/>
      <c r="FC83" s="461"/>
      <c r="FD83" s="461"/>
      <c r="FE83" s="462"/>
      <c r="FF83" s="461">
        <f>Мероприятия!AJ16</f>
        <v>375.5</v>
      </c>
      <c r="FG83" s="461"/>
      <c r="FH83" s="461"/>
      <c r="FI83" s="461"/>
      <c r="FJ83" s="461"/>
      <c r="FK83" s="461"/>
      <c r="FL83" s="462"/>
      <c r="FM83" s="460">
        <f>Мероприятия!AH16</f>
        <v>0</v>
      </c>
      <c r="FN83" s="461"/>
      <c r="FO83" s="461"/>
      <c r="FP83" s="461"/>
      <c r="FQ83" s="461"/>
      <c r="FR83" s="461"/>
      <c r="FS83" s="462"/>
      <c r="FT83" s="460">
        <v>0</v>
      </c>
      <c r="FU83" s="461"/>
      <c r="FV83" s="461"/>
      <c r="FW83" s="461"/>
      <c r="FX83" s="461"/>
      <c r="FY83" s="461"/>
      <c r="FZ83" s="462"/>
      <c r="GA83" s="460">
        <v>0</v>
      </c>
      <c r="GB83" s="461"/>
      <c r="GC83" s="461"/>
      <c r="GD83" s="461"/>
      <c r="GE83" s="461"/>
      <c r="GF83" s="461"/>
      <c r="GG83" s="462"/>
      <c r="GH83" s="460">
        <v>0</v>
      </c>
      <c r="GI83" s="461"/>
      <c r="GJ83" s="461"/>
      <c r="GK83" s="461"/>
      <c r="GL83" s="461"/>
      <c r="GM83" s="461"/>
      <c r="GN83" s="462"/>
      <c r="GO83" s="460">
        <v>0</v>
      </c>
      <c r="GP83" s="461"/>
      <c r="GQ83" s="461"/>
      <c r="GR83" s="461"/>
      <c r="GS83" s="461"/>
      <c r="GT83" s="461"/>
      <c r="GU83" s="461"/>
      <c r="GV83" s="461"/>
      <c r="GW83" s="461"/>
      <c r="GX83" s="461"/>
      <c r="GY83" s="461"/>
      <c r="GZ83" s="462"/>
      <c r="HA83" s="460">
        <v>0</v>
      </c>
      <c r="HB83" s="461"/>
      <c r="HC83" s="461"/>
      <c r="HD83" s="461"/>
      <c r="HE83" s="461"/>
      <c r="HF83" s="462"/>
      <c r="HG83" s="460">
        <v>0</v>
      </c>
      <c r="HH83" s="461"/>
      <c r="HI83" s="461"/>
      <c r="HJ83" s="461"/>
      <c r="HK83" s="461"/>
      <c r="HL83" s="462"/>
      <c r="HM83" s="460">
        <v>0</v>
      </c>
      <c r="HN83" s="461"/>
      <c r="HO83" s="461"/>
      <c r="HP83" s="461"/>
      <c r="HQ83" s="461"/>
      <c r="HR83" s="462"/>
      <c r="HS83" s="460">
        <f>Мероприятия!AG16</f>
        <v>37174.5</v>
      </c>
      <c r="HT83" s="461"/>
      <c r="HU83" s="461"/>
      <c r="HV83" s="461"/>
      <c r="HW83" s="461"/>
      <c r="HX83" s="461"/>
      <c r="HY83" s="461"/>
      <c r="HZ83" s="461"/>
      <c r="IA83" s="461"/>
      <c r="IB83" s="462"/>
      <c r="IC83" s="460">
        <v>0</v>
      </c>
      <c r="ID83" s="461"/>
      <c r="IE83" s="461"/>
      <c r="IF83" s="461"/>
      <c r="IG83" s="461"/>
      <c r="IH83" s="462"/>
      <c r="II83" s="78">
        <f t="shared" si="14"/>
        <v>0</v>
      </c>
    </row>
    <row r="84" spans="1:243" s="23" customFormat="1" ht="22.5" customHeight="1" outlineLevel="1" x14ac:dyDescent="0.15">
      <c r="A84" s="453" t="s">
        <v>420</v>
      </c>
      <c r="B84" s="454"/>
      <c r="C84" s="454"/>
      <c r="D84" s="454"/>
      <c r="E84" s="455" t="str">
        <f>Мероприятия!D19</f>
        <v>Поставка, монтаж модульного здания и обвязка технологического оборудования для нужд котельной в с.Несь</v>
      </c>
      <c r="F84" s="456"/>
      <c r="G84" s="456"/>
      <c r="H84" s="456"/>
      <c r="I84" s="456"/>
      <c r="J84" s="456"/>
      <c r="K84" s="456"/>
      <c r="L84" s="456"/>
      <c r="M84" s="456"/>
      <c r="N84" s="456"/>
      <c r="O84" s="456"/>
      <c r="P84" s="456"/>
      <c r="Q84" s="456"/>
      <c r="R84" s="456"/>
      <c r="S84" s="456"/>
      <c r="T84" s="456"/>
      <c r="U84" s="456"/>
      <c r="V84" s="457"/>
      <c r="W84" s="454" t="s">
        <v>421</v>
      </c>
      <c r="X84" s="454"/>
      <c r="Y84" s="454"/>
      <c r="Z84" s="454"/>
      <c r="AA84" s="454"/>
      <c r="AB84" s="454"/>
      <c r="AC84" s="454"/>
      <c r="AD84" s="454"/>
      <c r="AE84" s="458" t="s">
        <v>413</v>
      </c>
      <c r="AF84" s="459"/>
      <c r="AG84" s="459"/>
      <c r="AH84" s="459"/>
      <c r="AI84" s="459"/>
      <c r="AJ84" s="459"/>
      <c r="AK84" s="459"/>
      <c r="AL84" s="466" t="s">
        <v>418</v>
      </c>
      <c r="AM84" s="467"/>
      <c r="AN84" s="467"/>
      <c r="AO84" s="467"/>
      <c r="AP84" s="467"/>
      <c r="AQ84" s="467"/>
      <c r="AR84" s="467"/>
      <c r="AS84" s="467"/>
      <c r="AT84" s="467"/>
      <c r="AU84" s="467"/>
      <c r="AV84" s="467"/>
      <c r="AW84" s="467"/>
      <c r="AX84" s="467"/>
      <c r="AY84" s="468"/>
      <c r="AZ84" s="469" t="s">
        <v>333</v>
      </c>
      <c r="BA84" s="469"/>
      <c r="BB84" s="469"/>
      <c r="BC84" s="469"/>
      <c r="BD84" s="469"/>
      <c r="BE84" s="470"/>
      <c r="BF84" s="471" t="s">
        <v>333</v>
      </c>
      <c r="BG84" s="469"/>
      <c r="BH84" s="469"/>
      <c r="BI84" s="469"/>
      <c r="BJ84" s="469"/>
      <c r="BK84" s="469"/>
      <c r="BL84" s="470"/>
      <c r="BM84" s="471" t="s">
        <v>333</v>
      </c>
      <c r="BN84" s="469"/>
      <c r="BO84" s="469"/>
      <c r="BP84" s="469"/>
      <c r="BQ84" s="469"/>
      <c r="BR84" s="469"/>
      <c r="BS84" s="470"/>
      <c r="BT84" s="472" t="s">
        <v>333</v>
      </c>
      <c r="BU84" s="473"/>
      <c r="BV84" s="473"/>
      <c r="BW84" s="473"/>
      <c r="BX84" s="473"/>
      <c r="BY84" s="474"/>
      <c r="BZ84" s="471">
        <v>2.4</v>
      </c>
      <c r="CA84" s="469"/>
      <c r="CB84" s="469"/>
      <c r="CC84" s="469"/>
      <c r="CD84" s="470"/>
      <c r="CE84" s="471" t="s">
        <v>333</v>
      </c>
      <c r="CF84" s="469"/>
      <c r="CG84" s="469"/>
      <c r="CH84" s="469"/>
      <c r="CI84" s="469"/>
      <c r="CJ84" s="470"/>
      <c r="CK84" s="471" t="s">
        <v>333</v>
      </c>
      <c r="CL84" s="469"/>
      <c r="CM84" s="469"/>
      <c r="CN84" s="469"/>
      <c r="CO84" s="469"/>
      <c r="CP84" s="469"/>
      <c r="CQ84" s="470"/>
      <c r="CR84" s="471" t="s">
        <v>333</v>
      </c>
      <c r="CS84" s="469"/>
      <c r="CT84" s="469"/>
      <c r="CU84" s="469"/>
      <c r="CV84" s="469"/>
      <c r="CW84" s="469"/>
      <c r="CX84" s="470"/>
      <c r="CY84" s="472" t="s">
        <v>333</v>
      </c>
      <c r="CZ84" s="473"/>
      <c r="DA84" s="473"/>
      <c r="DB84" s="473"/>
      <c r="DC84" s="473"/>
      <c r="DD84" s="474"/>
      <c r="DE84" s="471">
        <v>2.4</v>
      </c>
      <c r="DF84" s="469"/>
      <c r="DG84" s="469"/>
      <c r="DH84" s="469"/>
      <c r="DI84" s="470"/>
      <c r="DJ84" s="471">
        <f>Мероприятия!I19</f>
        <v>2023</v>
      </c>
      <c r="DK84" s="469"/>
      <c r="DL84" s="469"/>
      <c r="DM84" s="469"/>
      <c r="DN84" s="469"/>
      <c r="DO84" s="470"/>
      <c r="DP84" s="471">
        <f>Мероприятия!J19</f>
        <v>2023</v>
      </c>
      <c r="DQ84" s="469"/>
      <c r="DR84" s="469"/>
      <c r="DS84" s="469"/>
      <c r="DT84" s="469"/>
      <c r="DU84" s="470"/>
      <c r="DV84" s="460">
        <f>Мероприятия!Q19</f>
        <v>17433.333329999998</v>
      </c>
      <c r="DW84" s="461"/>
      <c r="DX84" s="461"/>
      <c r="DY84" s="462"/>
      <c r="DZ84" s="460">
        <v>0</v>
      </c>
      <c r="EA84" s="461"/>
      <c r="EB84" s="461"/>
      <c r="EC84" s="462"/>
      <c r="ED84" s="460">
        <f t="shared" si="12"/>
        <v>17433.333329999998</v>
      </c>
      <c r="EE84" s="461"/>
      <c r="EF84" s="461"/>
      <c r="EG84" s="462"/>
      <c r="EH84" s="460">
        <v>0</v>
      </c>
      <c r="EI84" s="461"/>
      <c r="EJ84" s="461"/>
      <c r="EK84" s="461"/>
      <c r="EL84" s="461"/>
      <c r="EM84" s="462"/>
      <c r="EN84" s="460">
        <f>Мероприятия!S19</f>
        <v>17433.333329999998</v>
      </c>
      <c r="EO84" s="461"/>
      <c r="EP84" s="461"/>
      <c r="EQ84" s="462"/>
      <c r="ER84" s="460">
        <f>Мероприятия!W19</f>
        <v>0</v>
      </c>
      <c r="ES84" s="461"/>
      <c r="ET84" s="461"/>
      <c r="EU84" s="462"/>
      <c r="EV84" s="460">
        <f>Мероприятия!AA19</f>
        <v>0</v>
      </c>
      <c r="EW84" s="461"/>
      <c r="EX84" s="461"/>
      <c r="EY84" s="461"/>
      <c r="EZ84" s="460">
        <f t="shared" si="13"/>
        <v>0</v>
      </c>
      <c r="FA84" s="461"/>
      <c r="FB84" s="461"/>
      <c r="FC84" s="461"/>
      <c r="FD84" s="461"/>
      <c r="FE84" s="462"/>
      <c r="FF84" s="461">
        <f>Мероприятия!AJ19</f>
        <v>174.4333299999962</v>
      </c>
      <c r="FG84" s="461"/>
      <c r="FH84" s="461"/>
      <c r="FI84" s="461"/>
      <c r="FJ84" s="461"/>
      <c r="FK84" s="461"/>
      <c r="FL84" s="462"/>
      <c r="FM84" s="460">
        <f>Мероприятия!AH19</f>
        <v>0</v>
      </c>
      <c r="FN84" s="461"/>
      <c r="FO84" s="461"/>
      <c r="FP84" s="461"/>
      <c r="FQ84" s="461"/>
      <c r="FR84" s="461"/>
      <c r="FS84" s="462"/>
      <c r="FT84" s="460">
        <v>0</v>
      </c>
      <c r="FU84" s="461"/>
      <c r="FV84" s="461"/>
      <c r="FW84" s="461"/>
      <c r="FX84" s="461"/>
      <c r="FY84" s="461"/>
      <c r="FZ84" s="462"/>
      <c r="GA84" s="460">
        <v>0</v>
      </c>
      <c r="GB84" s="461"/>
      <c r="GC84" s="461"/>
      <c r="GD84" s="461"/>
      <c r="GE84" s="461"/>
      <c r="GF84" s="461"/>
      <c r="GG84" s="462"/>
      <c r="GH84" s="460">
        <v>0</v>
      </c>
      <c r="GI84" s="461"/>
      <c r="GJ84" s="461"/>
      <c r="GK84" s="461"/>
      <c r="GL84" s="461"/>
      <c r="GM84" s="461"/>
      <c r="GN84" s="462"/>
      <c r="GO84" s="460">
        <v>0</v>
      </c>
      <c r="GP84" s="461"/>
      <c r="GQ84" s="461"/>
      <c r="GR84" s="461"/>
      <c r="GS84" s="461"/>
      <c r="GT84" s="461"/>
      <c r="GU84" s="461"/>
      <c r="GV84" s="461"/>
      <c r="GW84" s="461"/>
      <c r="GX84" s="461"/>
      <c r="GY84" s="461"/>
      <c r="GZ84" s="462"/>
      <c r="HA84" s="460">
        <v>0</v>
      </c>
      <c r="HB84" s="461"/>
      <c r="HC84" s="461"/>
      <c r="HD84" s="461"/>
      <c r="HE84" s="461"/>
      <c r="HF84" s="462"/>
      <c r="HG84" s="460">
        <v>0</v>
      </c>
      <c r="HH84" s="461"/>
      <c r="HI84" s="461"/>
      <c r="HJ84" s="461"/>
      <c r="HK84" s="461"/>
      <c r="HL84" s="462"/>
      <c r="HM84" s="460">
        <v>0</v>
      </c>
      <c r="HN84" s="461"/>
      <c r="HO84" s="461"/>
      <c r="HP84" s="461"/>
      <c r="HQ84" s="461"/>
      <c r="HR84" s="462"/>
      <c r="HS84" s="460">
        <f>Мероприятия!AG19</f>
        <v>17258.900000000001</v>
      </c>
      <c r="HT84" s="461"/>
      <c r="HU84" s="461"/>
      <c r="HV84" s="461"/>
      <c r="HW84" s="461"/>
      <c r="HX84" s="461"/>
      <c r="HY84" s="461"/>
      <c r="HZ84" s="461"/>
      <c r="IA84" s="461"/>
      <c r="IB84" s="462"/>
      <c r="IC84" s="460">
        <v>0</v>
      </c>
      <c r="ID84" s="461"/>
      <c r="IE84" s="461"/>
      <c r="IF84" s="461"/>
      <c r="IG84" s="461"/>
      <c r="IH84" s="462"/>
      <c r="II84" s="78">
        <f t="shared" si="14"/>
        <v>0</v>
      </c>
    </row>
    <row r="85" spans="1:243" s="23" customFormat="1" ht="21" customHeight="1" outlineLevel="1" x14ac:dyDescent="0.15">
      <c r="A85" s="453" t="s">
        <v>449</v>
      </c>
      <c r="B85" s="454"/>
      <c r="C85" s="454"/>
      <c r="D85" s="454"/>
      <c r="E85" s="455" t="str">
        <f>Мероприятия!D24</f>
        <v>Поставка, монтаж модульного здания для нужд котельной №1 в с.Ома</v>
      </c>
      <c r="F85" s="456"/>
      <c r="G85" s="456"/>
      <c r="H85" s="456"/>
      <c r="I85" s="456"/>
      <c r="J85" s="456"/>
      <c r="K85" s="456"/>
      <c r="L85" s="456"/>
      <c r="M85" s="456"/>
      <c r="N85" s="456"/>
      <c r="O85" s="456"/>
      <c r="P85" s="456"/>
      <c r="Q85" s="456"/>
      <c r="R85" s="456"/>
      <c r="S85" s="456"/>
      <c r="T85" s="456"/>
      <c r="U85" s="456"/>
      <c r="V85" s="457"/>
      <c r="W85" s="454" t="s">
        <v>463</v>
      </c>
      <c r="X85" s="454"/>
      <c r="Y85" s="454"/>
      <c r="Z85" s="454"/>
      <c r="AA85" s="454"/>
      <c r="AB85" s="454"/>
      <c r="AC85" s="454"/>
      <c r="AD85" s="454"/>
      <c r="AE85" s="458" t="s">
        <v>413</v>
      </c>
      <c r="AF85" s="459"/>
      <c r="AG85" s="459"/>
      <c r="AH85" s="459"/>
      <c r="AI85" s="459"/>
      <c r="AJ85" s="459"/>
      <c r="AK85" s="459"/>
      <c r="AL85" s="466" t="s">
        <v>411</v>
      </c>
      <c r="AM85" s="467"/>
      <c r="AN85" s="467"/>
      <c r="AO85" s="467"/>
      <c r="AP85" s="467"/>
      <c r="AQ85" s="467"/>
      <c r="AR85" s="467"/>
      <c r="AS85" s="467"/>
      <c r="AT85" s="467"/>
      <c r="AU85" s="467"/>
      <c r="AV85" s="467"/>
      <c r="AW85" s="467"/>
      <c r="AX85" s="467"/>
      <c r="AY85" s="468"/>
      <c r="AZ85" s="469" t="s">
        <v>333</v>
      </c>
      <c r="BA85" s="469"/>
      <c r="BB85" s="469"/>
      <c r="BC85" s="469"/>
      <c r="BD85" s="469"/>
      <c r="BE85" s="470"/>
      <c r="BF85" s="471" t="s">
        <v>333</v>
      </c>
      <c r="BG85" s="469"/>
      <c r="BH85" s="469"/>
      <c r="BI85" s="469"/>
      <c r="BJ85" s="469"/>
      <c r="BK85" s="469"/>
      <c r="BL85" s="470"/>
      <c r="BM85" s="471" t="s">
        <v>333</v>
      </c>
      <c r="BN85" s="469"/>
      <c r="BO85" s="469"/>
      <c r="BP85" s="469"/>
      <c r="BQ85" s="469"/>
      <c r="BR85" s="469"/>
      <c r="BS85" s="470"/>
      <c r="BT85" s="472" t="s">
        <v>333</v>
      </c>
      <c r="BU85" s="473"/>
      <c r="BV85" s="473"/>
      <c r="BW85" s="473"/>
      <c r="BX85" s="473"/>
      <c r="BY85" s="474"/>
      <c r="BZ85" s="471">
        <v>2</v>
      </c>
      <c r="CA85" s="469"/>
      <c r="CB85" s="469"/>
      <c r="CC85" s="469"/>
      <c r="CD85" s="470"/>
      <c r="CE85" s="471" t="s">
        <v>333</v>
      </c>
      <c r="CF85" s="469"/>
      <c r="CG85" s="469"/>
      <c r="CH85" s="469"/>
      <c r="CI85" s="469"/>
      <c r="CJ85" s="470"/>
      <c r="CK85" s="471" t="s">
        <v>333</v>
      </c>
      <c r="CL85" s="469"/>
      <c r="CM85" s="469"/>
      <c r="CN85" s="469"/>
      <c r="CO85" s="469"/>
      <c r="CP85" s="469"/>
      <c r="CQ85" s="470"/>
      <c r="CR85" s="471" t="s">
        <v>333</v>
      </c>
      <c r="CS85" s="469"/>
      <c r="CT85" s="469"/>
      <c r="CU85" s="469"/>
      <c r="CV85" s="469"/>
      <c r="CW85" s="469"/>
      <c r="CX85" s="470"/>
      <c r="CY85" s="472" t="s">
        <v>333</v>
      </c>
      <c r="CZ85" s="473"/>
      <c r="DA85" s="473"/>
      <c r="DB85" s="473"/>
      <c r="DC85" s="473"/>
      <c r="DD85" s="474"/>
      <c r="DE85" s="471">
        <v>3</v>
      </c>
      <c r="DF85" s="469"/>
      <c r="DG85" s="469"/>
      <c r="DH85" s="469"/>
      <c r="DI85" s="470"/>
      <c r="DJ85" s="471">
        <f>Мероприятия!I24</f>
        <v>2024</v>
      </c>
      <c r="DK85" s="469"/>
      <c r="DL85" s="469"/>
      <c r="DM85" s="469"/>
      <c r="DN85" s="469"/>
      <c r="DO85" s="470"/>
      <c r="DP85" s="471">
        <f>Мероприятия!J24</f>
        <v>2024</v>
      </c>
      <c r="DQ85" s="469"/>
      <c r="DR85" s="469"/>
      <c r="DS85" s="469"/>
      <c r="DT85" s="469"/>
      <c r="DU85" s="470"/>
      <c r="DV85" s="460">
        <f>Мероприятия!Q24</f>
        <v>34211.519999999997</v>
      </c>
      <c r="DW85" s="461"/>
      <c r="DX85" s="461"/>
      <c r="DY85" s="462"/>
      <c r="DZ85" s="460">
        <v>0</v>
      </c>
      <c r="EA85" s="461"/>
      <c r="EB85" s="461"/>
      <c r="EC85" s="462"/>
      <c r="ED85" s="460">
        <f t="shared" ref="ED85" si="15">DV85-DZ85</f>
        <v>34211.519999999997</v>
      </c>
      <c r="EE85" s="461"/>
      <c r="EF85" s="461"/>
      <c r="EG85" s="462"/>
      <c r="EH85" s="460">
        <v>0</v>
      </c>
      <c r="EI85" s="461"/>
      <c r="EJ85" s="461"/>
      <c r="EK85" s="461"/>
      <c r="EL85" s="461"/>
      <c r="EM85" s="462"/>
      <c r="EN85" s="460">
        <f>Мероприятия!S24</f>
        <v>0</v>
      </c>
      <c r="EO85" s="461"/>
      <c r="EP85" s="461"/>
      <c r="EQ85" s="462"/>
      <c r="ER85" s="460">
        <f>Мероприятия!W24</f>
        <v>34211.519999999997</v>
      </c>
      <c r="ES85" s="461"/>
      <c r="ET85" s="461"/>
      <c r="EU85" s="462"/>
      <c r="EV85" s="460">
        <f>Мероприятия!AA24</f>
        <v>0</v>
      </c>
      <c r="EW85" s="461"/>
      <c r="EX85" s="461"/>
      <c r="EY85" s="461"/>
      <c r="EZ85" s="460">
        <f t="shared" si="13"/>
        <v>0</v>
      </c>
      <c r="FA85" s="461"/>
      <c r="FB85" s="461"/>
      <c r="FC85" s="461"/>
      <c r="FD85" s="461"/>
      <c r="FE85" s="462"/>
      <c r="FF85" s="461">
        <f>Мероприятия!AJ24</f>
        <v>342.11520000000019</v>
      </c>
      <c r="FG85" s="461"/>
      <c r="FH85" s="461"/>
      <c r="FI85" s="461"/>
      <c r="FJ85" s="461"/>
      <c r="FK85" s="461"/>
      <c r="FL85" s="462"/>
      <c r="FM85" s="460">
        <f>Мероприятия!AH24</f>
        <v>0</v>
      </c>
      <c r="FN85" s="461"/>
      <c r="FO85" s="461"/>
      <c r="FP85" s="461"/>
      <c r="FQ85" s="461"/>
      <c r="FR85" s="461"/>
      <c r="FS85" s="462"/>
      <c r="FT85" s="460">
        <v>0</v>
      </c>
      <c r="FU85" s="461"/>
      <c r="FV85" s="461"/>
      <c r="FW85" s="461"/>
      <c r="FX85" s="461"/>
      <c r="FY85" s="461"/>
      <c r="FZ85" s="462"/>
      <c r="GA85" s="460">
        <v>0</v>
      </c>
      <c r="GB85" s="461"/>
      <c r="GC85" s="461"/>
      <c r="GD85" s="461"/>
      <c r="GE85" s="461"/>
      <c r="GF85" s="461"/>
      <c r="GG85" s="462"/>
      <c r="GH85" s="460">
        <v>0</v>
      </c>
      <c r="GI85" s="461"/>
      <c r="GJ85" s="461"/>
      <c r="GK85" s="461"/>
      <c r="GL85" s="461"/>
      <c r="GM85" s="461"/>
      <c r="GN85" s="462"/>
      <c r="GO85" s="460">
        <v>0</v>
      </c>
      <c r="GP85" s="461"/>
      <c r="GQ85" s="461"/>
      <c r="GR85" s="461"/>
      <c r="GS85" s="461"/>
      <c r="GT85" s="461"/>
      <c r="GU85" s="461"/>
      <c r="GV85" s="461"/>
      <c r="GW85" s="461"/>
      <c r="GX85" s="461"/>
      <c r="GY85" s="461"/>
      <c r="GZ85" s="462"/>
      <c r="HA85" s="460">
        <v>0</v>
      </c>
      <c r="HB85" s="461"/>
      <c r="HC85" s="461"/>
      <c r="HD85" s="461"/>
      <c r="HE85" s="461"/>
      <c r="HF85" s="462"/>
      <c r="HG85" s="460">
        <v>0</v>
      </c>
      <c r="HH85" s="461"/>
      <c r="HI85" s="461"/>
      <c r="HJ85" s="461"/>
      <c r="HK85" s="461"/>
      <c r="HL85" s="462"/>
      <c r="HM85" s="460">
        <v>0</v>
      </c>
      <c r="HN85" s="461"/>
      <c r="HO85" s="461"/>
      <c r="HP85" s="461"/>
      <c r="HQ85" s="461"/>
      <c r="HR85" s="462"/>
      <c r="HS85" s="460">
        <f>Мероприятия!AG24</f>
        <v>33869.404799999997</v>
      </c>
      <c r="HT85" s="461"/>
      <c r="HU85" s="461"/>
      <c r="HV85" s="461"/>
      <c r="HW85" s="461"/>
      <c r="HX85" s="461"/>
      <c r="HY85" s="461"/>
      <c r="HZ85" s="461"/>
      <c r="IA85" s="461"/>
      <c r="IB85" s="462"/>
      <c r="IC85" s="460">
        <v>0</v>
      </c>
      <c r="ID85" s="461"/>
      <c r="IE85" s="461"/>
      <c r="IF85" s="461"/>
      <c r="IG85" s="461"/>
      <c r="IH85" s="462"/>
      <c r="II85" s="78">
        <f t="shared" si="14"/>
        <v>0</v>
      </c>
    </row>
    <row r="86" spans="1:243" s="23" customFormat="1" ht="16.5" customHeight="1" outlineLevel="1" x14ac:dyDescent="0.15">
      <c r="A86" s="453" t="s">
        <v>459</v>
      </c>
      <c r="B86" s="454"/>
      <c r="C86" s="454"/>
      <c r="D86" s="454"/>
      <c r="E86" s="455" t="str">
        <f>Мероприятия!D29</f>
        <v>Замена котла ТТ-1600 в котельной №1 в с. Тельвиска</v>
      </c>
      <c r="F86" s="456"/>
      <c r="G86" s="456"/>
      <c r="H86" s="456"/>
      <c r="I86" s="456"/>
      <c r="J86" s="456"/>
      <c r="K86" s="456"/>
      <c r="L86" s="456"/>
      <c r="M86" s="456"/>
      <c r="N86" s="456"/>
      <c r="O86" s="456"/>
      <c r="P86" s="456"/>
      <c r="Q86" s="456"/>
      <c r="R86" s="456"/>
      <c r="S86" s="456"/>
      <c r="T86" s="456"/>
      <c r="U86" s="456"/>
      <c r="V86" s="457"/>
      <c r="W86" s="454" t="s">
        <v>461</v>
      </c>
      <c r="X86" s="454"/>
      <c r="Y86" s="454"/>
      <c r="Z86" s="454"/>
      <c r="AA86" s="454"/>
      <c r="AB86" s="454"/>
      <c r="AC86" s="454"/>
      <c r="AD86" s="454"/>
      <c r="AE86" s="458" t="s">
        <v>404</v>
      </c>
      <c r="AF86" s="459"/>
      <c r="AG86" s="459"/>
      <c r="AH86" s="459"/>
      <c r="AI86" s="459"/>
      <c r="AJ86" s="459"/>
      <c r="AK86" s="459"/>
      <c r="AL86" s="466" t="s">
        <v>462</v>
      </c>
      <c r="AM86" s="467"/>
      <c r="AN86" s="467"/>
      <c r="AO86" s="467"/>
      <c r="AP86" s="467"/>
      <c r="AQ86" s="467"/>
      <c r="AR86" s="467"/>
      <c r="AS86" s="467"/>
      <c r="AT86" s="467"/>
      <c r="AU86" s="467"/>
      <c r="AV86" s="467"/>
      <c r="AW86" s="467"/>
      <c r="AX86" s="467"/>
      <c r="AY86" s="468"/>
      <c r="AZ86" s="469" t="s">
        <v>333</v>
      </c>
      <c r="BA86" s="469"/>
      <c r="BB86" s="469"/>
      <c r="BC86" s="469"/>
      <c r="BD86" s="469"/>
      <c r="BE86" s="470"/>
      <c r="BF86" s="471" t="s">
        <v>333</v>
      </c>
      <c r="BG86" s="469"/>
      <c r="BH86" s="469"/>
      <c r="BI86" s="469"/>
      <c r="BJ86" s="469"/>
      <c r="BK86" s="469"/>
      <c r="BL86" s="470"/>
      <c r="BM86" s="471" t="s">
        <v>333</v>
      </c>
      <c r="BN86" s="469"/>
      <c r="BO86" s="469"/>
      <c r="BP86" s="469"/>
      <c r="BQ86" s="469"/>
      <c r="BR86" s="469"/>
      <c r="BS86" s="470"/>
      <c r="BT86" s="472" t="s">
        <v>333</v>
      </c>
      <c r="BU86" s="473"/>
      <c r="BV86" s="473"/>
      <c r="BW86" s="473"/>
      <c r="BX86" s="473"/>
      <c r="BY86" s="474"/>
      <c r="BZ86" s="471">
        <v>2.8149999999999999</v>
      </c>
      <c r="CA86" s="469"/>
      <c r="CB86" s="469"/>
      <c r="CC86" s="469"/>
      <c r="CD86" s="470"/>
      <c r="CE86" s="471" t="s">
        <v>333</v>
      </c>
      <c r="CF86" s="469"/>
      <c r="CG86" s="469"/>
      <c r="CH86" s="469"/>
      <c r="CI86" s="469"/>
      <c r="CJ86" s="470"/>
      <c r="CK86" s="471" t="s">
        <v>333</v>
      </c>
      <c r="CL86" s="469"/>
      <c r="CM86" s="469"/>
      <c r="CN86" s="469"/>
      <c r="CO86" s="469"/>
      <c r="CP86" s="469"/>
      <c r="CQ86" s="470"/>
      <c r="CR86" s="471" t="s">
        <v>333</v>
      </c>
      <c r="CS86" s="469"/>
      <c r="CT86" s="469"/>
      <c r="CU86" s="469"/>
      <c r="CV86" s="469"/>
      <c r="CW86" s="469"/>
      <c r="CX86" s="470"/>
      <c r="CY86" s="472" t="s">
        <v>333</v>
      </c>
      <c r="CZ86" s="473"/>
      <c r="DA86" s="473"/>
      <c r="DB86" s="473"/>
      <c r="DC86" s="473"/>
      <c r="DD86" s="474"/>
      <c r="DE86" s="471">
        <v>2.8149999999999999</v>
      </c>
      <c r="DF86" s="469"/>
      <c r="DG86" s="469"/>
      <c r="DH86" s="469"/>
      <c r="DI86" s="470"/>
      <c r="DJ86" s="471">
        <f>Мероприятия!I29</f>
        <v>2025</v>
      </c>
      <c r="DK86" s="469"/>
      <c r="DL86" s="469"/>
      <c r="DM86" s="469"/>
      <c r="DN86" s="469"/>
      <c r="DO86" s="470"/>
      <c r="DP86" s="471">
        <f>Мероприятия!J29</f>
        <v>2025</v>
      </c>
      <c r="DQ86" s="469"/>
      <c r="DR86" s="469"/>
      <c r="DS86" s="469"/>
      <c r="DT86" s="469"/>
      <c r="DU86" s="470"/>
      <c r="DV86" s="460">
        <f>Мероприятия!Q29</f>
        <v>2645.1348664416</v>
      </c>
      <c r="DW86" s="461"/>
      <c r="DX86" s="461"/>
      <c r="DY86" s="462"/>
      <c r="DZ86" s="460">
        <v>0</v>
      </c>
      <c r="EA86" s="461"/>
      <c r="EB86" s="461"/>
      <c r="EC86" s="462"/>
      <c r="ED86" s="460">
        <f t="shared" ref="ED86:ED87" si="16">DV86-DZ86</f>
        <v>2645.1348664416</v>
      </c>
      <c r="EE86" s="461"/>
      <c r="EF86" s="461"/>
      <c r="EG86" s="462"/>
      <c r="EH86" s="460">
        <v>0</v>
      </c>
      <c r="EI86" s="461"/>
      <c r="EJ86" s="461"/>
      <c r="EK86" s="461"/>
      <c r="EL86" s="461"/>
      <c r="EM86" s="462"/>
      <c r="EN86" s="460">
        <f>Мероприятия!S29</f>
        <v>0</v>
      </c>
      <c r="EO86" s="461"/>
      <c r="EP86" s="461"/>
      <c r="EQ86" s="462"/>
      <c r="ER86" s="460">
        <f>Мероприятия!W29</f>
        <v>0</v>
      </c>
      <c r="ES86" s="461"/>
      <c r="ET86" s="461"/>
      <c r="EU86" s="462"/>
      <c r="EV86" s="460">
        <f>Мероприятия!AA29</f>
        <v>2645.1348664416</v>
      </c>
      <c r="EW86" s="461"/>
      <c r="EX86" s="461"/>
      <c r="EY86" s="461"/>
      <c r="EZ86" s="460">
        <f t="shared" si="13"/>
        <v>0</v>
      </c>
      <c r="FA86" s="461"/>
      <c r="FB86" s="461"/>
      <c r="FC86" s="461"/>
      <c r="FD86" s="461"/>
      <c r="FE86" s="462"/>
      <c r="FF86" s="461">
        <f>Мероприятия!AJ29</f>
        <v>26.451348664415946</v>
      </c>
      <c r="FG86" s="461"/>
      <c r="FH86" s="461"/>
      <c r="FI86" s="461"/>
      <c r="FJ86" s="461"/>
      <c r="FK86" s="461"/>
      <c r="FL86" s="462"/>
      <c r="FM86" s="460">
        <f>Мероприятия!AH29</f>
        <v>0</v>
      </c>
      <c r="FN86" s="461"/>
      <c r="FO86" s="461"/>
      <c r="FP86" s="461"/>
      <c r="FQ86" s="461"/>
      <c r="FR86" s="461"/>
      <c r="FS86" s="462"/>
      <c r="FT86" s="460">
        <v>0</v>
      </c>
      <c r="FU86" s="461"/>
      <c r="FV86" s="461"/>
      <c r="FW86" s="461"/>
      <c r="FX86" s="461"/>
      <c r="FY86" s="461"/>
      <c r="FZ86" s="462"/>
      <c r="GA86" s="460">
        <v>0</v>
      </c>
      <c r="GB86" s="461"/>
      <c r="GC86" s="461"/>
      <c r="GD86" s="461"/>
      <c r="GE86" s="461"/>
      <c r="GF86" s="461"/>
      <c r="GG86" s="462"/>
      <c r="GH86" s="460">
        <v>0</v>
      </c>
      <c r="GI86" s="461"/>
      <c r="GJ86" s="461"/>
      <c r="GK86" s="461"/>
      <c r="GL86" s="461"/>
      <c r="GM86" s="461"/>
      <c r="GN86" s="462"/>
      <c r="GO86" s="460">
        <v>0</v>
      </c>
      <c r="GP86" s="461"/>
      <c r="GQ86" s="461"/>
      <c r="GR86" s="461"/>
      <c r="GS86" s="461"/>
      <c r="GT86" s="461"/>
      <c r="GU86" s="461"/>
      <c r="GV86" s="461"/>
      <c r="GW86" s="461"/>
      <c r="GX86" s="461"/>
      <c r="GY86" s="461"/>
      <c r="GZ86" s="462"/>
      <c r="HA86" s="460">
        <v>0</v>
      </c>
      <c r="HB86" s="461"/>
      <c r="HC86" s="461"/>
      <c r="HD86" s="461"/>
      <c r="HE86" s="461"/>
      <c r="HF86" s="462"/>
      <c r="HG86" s="460">
        <v>0</v>
      </c>
      <c r="HH86" s="461"/>
      <c r="HI86" s="461"/>
      <c r="HJ86" s="461"/>
      <c r="HK86" s="461"/>
      <c r="HL86" s="462"/>
      <c r="HM86" s="460">
        <v>0</v>
      </c>
      <c r="HN86" s="461"/>
      <c r="HO86" s="461"/>
      <c r="HP86" s="461"/>
      <c r="HQ86" s="461"/>
      <c r="HR86" s="462"/>
      <c r="HS86" s="460">
        <f>Мероприятия!AG29</f>
        <v>2618.6835177771841</v>
      </c>
      <c r="HT86" s="461"/>
      <c r="HU86" s="461"/>
      <c r="HV86" s="461"/>
      <c r="HW86" s="461"/>
      <c r="HX86" s="461"/>
      <c r="HY86" s="461"/>
      <c r="HZ86" s="461"/>
      <c r="IA86" s="461"/>
      <c r="IB86" s="462"/>
      <c r="IC86" s="460">
        <v>0</v>
      </c>
      <c r="ID86" s="461"/>
      <c r="IE86" s="461"/>
      <c r="IF86" s="461"/>
      <c r="IG86" s="461"/>
      <c r="IH86" s="462"/>
      <c r="II86" s="78">
        <f t="shared" si="14"/>
        <v>0</v>
      </c>
    </row>
    <row r="87" spans="1:243" s="23" customFormat="1" ht="16.5" customHeight="1" outlineLevel="1" x14ac:dyDescent="0.15">
      <c r="A87" s="453" t="s">
        <v>468</v>
      </c>
      <c r="B87" s="454"/>
      <c r="C87" s="454"/>
      <c r="D87" s="454"/>
      <c r="E87" s="455" t="str">
        <f>Мероприятия!D32</f>
        <v>Замена котла ТТ-800 в котельной №1 в п. Хорей-Вер</v>
      </c>
      <c r="F87" s="456"/>
      <c r="G87" s="456"/>
      <c r="H87" s="456"/>
      <c r="I87" s="456"/>
      <c r="J87" s="456"/>
      <c r="K87" s="456"/>
      <c r="L87" s="456"/>
      <c r="M87" s="456"/>
      <c r="N87" s="456"/>
      <c r="O87" s="456"/>
      <c r="P87" s="456"/>
      <c r="Q87" s="456"/>
      <c r="R87" s="456"/>
      <c r="S87" s="456"/>
      <c r="T87" s="456"/>
      <c r="U87" s="456"/>
      <c r="V87" s="457"/>
      <c r="W87" s="454" t="s">
        <v>470</v>
      </c>
      <c r="X87" s="454"/>
      <c r="Y87" s="454"/>
      <c r="Z87" s="454"/>
      <c r="AA87" s="454"/>
      <c r="AB87" s="454"/>
      <c r="AC87" s="454"/>
      <c r="AD87" s="454"/>
      <c r="AE87" s="458" t="s">
        <v>404</v>
      </c>
      <c r="AF87" s="459"/>
      <c r="AG87" s="459"/>
      <c r="AH87" s="459"/>
      <c r="AI87" s="459"/>
      <c r="AJ87" s="459"/>
      <c r="AK87" s="459"/>
      <c r="AL87" s="466" t="s">
        <v>471</v>
      </c>
      <c r="AM87" s="467"/>
      <c r="AN87" s="467"/>
      <c r="AO87" s="467"/>
      <c r="AP87" s="467"/>
      <c r="AQ87" s="467"/>
      <c r="AR87" s="467"/>
      <c r="AS87" s="467"/>
      <c r="AT87" s="467"/>
      <c r="AU87" s="467"/>
      <c r="AV87" s="467"/>
      <c r="AW87" s="467"/>
      <c r="AX87" s="467"/>
      <c r="AY87" s="468"/>
      <c r="AZ87" s="469" t="s">
        <v>333</v>
      </c>
      <c r="BA87" s="469"/>
      <c r="BB87" s="469"/>
      <c r="BC87" s="469"/>
      <c r="BD87" s="469"/>
      <c r="BE87" s="470"/>
      <c r="BF87" s="471" t="s">
        <v>333</v>
      </c>
      <c r="BG87" s="469"/>
      <c r="BH87" s="469"/>
      <c r="BI87" s="469"/>
      <c r="BJ87" s="469"/>
      <c r="BK87" s="469"/>
      <c r="BL87" s="470"/>
      <c r="BM87" s="471" t="s">
        <v>333</v>
      </c>
      <c r="BN87" s="469"/>
      <c r="BO87" s="469"/>
      <c r="BP87" s="469"/>
      <c r="BQ87" s="469"/>
      <c r="BR87" s="469"/>
      <c r="BS87" s="470"/>
      <c r="BT87" s="472" t="s">
        <v>333</v>
      </c>
      <c r="BU87" s="473"/>
      <c r="BV87" s="473"/>
      <c r="BW87" s="473"/>
      <c r="BX87" s="473"/>
      <c r="BY87" s="474"/>
      <c r="BZ87" s="471">
        <v>2.4300000000000002</v>
      </c>
      <c r="CA87" s="469"/>
      <c r="CB87" s="469"/>
      <c r="CC87" s="469"/>
      <c r="CD87" s="470"/>
      <c r="CE87" s="471" t="s">
        <v>333</v>
      </c>
      <c r="CF87" s="469"/>
      <c r="CG87" s="469"/>
      <c r="CH87" s="469"/>
      <c r="CI87" s="469"/>
      <c r="CJ87" s="470"/>
      <c r="CK87" s="471" t="s">
        <v>333</v>
      </c>
      <c r="CL87" s="469"/>
      <c r="CM87" s="469"/>
      <c r="CN87" s="469"/>
      <c r="CO87" s="469"/>
      <c r="CP87" s="469"/>
      <c r="CQ87" s="470"/>
      <c r="CR87" s="471" t="s">
        <v>333</v>
      </c>
      <c r="CS87" s="469"/>
      <c r="CT87" s="469"/>
      <c r="CU87" s="469"/>
      <c r="CV87" s="469"/>
      <c r="CW87" s="469"/>
      <c r="CX87" s="470"/>
      <c r="CY87" s="472" t="s">
        <v>333</v>
      </c>
      <c r="CZ87" s="473"/>
      <c r="DA87" s="473"/>
      <c r="DB87" s="473"/>
      <c r="DC87" s="473"/>
      <c r="DD87" s="474"/>
      <c r="DE87" s="471">
        <v>2.4300000000000002</v>
      </c>
      <c r="DF87" s="469"/>
      <c r="DG87" s="469"/>
      <c r="DH87" s="469"/>
      <c r="DI87" s="470"/>
      <c r="DJ87" s="471">
        <f>Мероприятия!I32</f>
        <v>2025</v>
      </c>
      <c r="DK87" s="469"/>
      <c r="DL87" s="469"/>
      <c r="DM87" s="469"/>
      <c r="DN87" s="469"/>
      <c r="DO87" s="470"/>
      <c r="DP87" s="471">
        <f>Мероприятия!J32</f>
        <v>2025</v>
      </c>
      <c r="DQ87" s="469"/>
      <c r="DR87" s="469"/>
      <c r="DS87" s="469"/>
      <c r="DT87" s="469"/>
      <c r="DU87" s="470"/>
      <c r="DV87" s="460">
        <f>Мероприятия!Q32</f>
        <v>4047.681167212801</v>
      </c>
      <c r="DW87" s="461"/>
      <c r="DX87" s="461"/>
      <c r="DY87" s="462"/>
      <c r="DZ87" s="460">
        <v>0</v>
      </c>
      <c r="EA87" s="461"/>
      <c r="EB87" s="461"/>
      <c r="EC87" s="462"/>
      <c r="ED87" s="460">
        <f t="shared" si="16"/>
        <v>4047.681167212801</v>
      </c>
      <c r="EE87" s="461"/>
      <c r="EF87" s="461"/>
      <c r="EG87" s="462"/>
      <c r="EH87" s="460">
        <v>0</v>
      </c>
      <c r="EI87" s="461"/>
      <c r="EJ87" s="461"/>
      <c r="EK87" s="461"/>
      <c r="EL87" s="461"/>
      <c r="EM87" s="462"/>
      <c r="EN87" s="460">
        <f>Мероприятия!S32</f>
        <v>0</v>
      </c>
      <c r="EO87" s="461"/>
      <c r="EP87" s="461"/>
      <c r="EQ87" s="462"/>
      <c r="ER87" s="460">
        <f>Мероприятия!W32</f>
        <v>0</v>
      </c>
      <c r="ES87" s="461"/>
      <c r="ET87" s="461"/>
      <c r="EU87" s="462"/>
      <c r="EV87" s="460">
        <f>Мероприятия!AA32</f>
        <v>4047.681167212801</v>
      </c>
      <c r="EW87" s="461"/>
      <c r="EX87" s="461"/>
      <c r="EY87" s="461"/>
      <c r="EZ87" s="460">
        <f t="shared" si="13"/>
        <v>0</v>
      </c>
      <c r="FA87" s="461"/>
      <c r="FB87" s="461"/>
      <c r="FC87" s="461"/>
      <c r="FD87" s="461"/>
      <c r="FE87" s="462"/>
      <c r="FF87" s="461">
        <f>Мероприятия!AJ32</f>
        <v>40.476811672127951</v>
      </c>
      <c r="FG87" s="461"/>
      <c r="FH87" s="461"/>
      <c r="FI87" s="461"/>
      <c r="FJ87" s="461"/>
      <c r="FK87" s="461"/>
      <c r="FL87" s="462"/>
      <c r="FM87" s="460">
        <f>Мероприятия!AH32</f>
        <v>0</v>
      </c>
      <c r="FN87" s="461"/>
      <c r="FO87" s="461"/>
      <c r="FP87" s="461"/>
      <c r="FQ87" s="461"/>
      <c r="FR87" s="461"/>
      <c r="FS87" s="462"/>
      <c r="FT87" s="460">
        <v>0</v>
      </c>
      <c r="FU87" s="461"/>
      <c r="FV87" s="461"/>
      <c r="FW87" s="461"/>
      <c r="FX87" s="461"/>
      <c r="FY87" s="461"/>
      <c r="FZ87" s="462"/>
      <c r="GA87" s="460">
        <v>0</v>
      </c>
      <c r="GB87" s="461"/>
      <c r="GC87" s="461"/>
      <c r="GD87" s="461"/>
      <c r="GE87" s="461"/>
      <c r="GF87" s="461"/>
      <c r="GG87" s="462"/>
      <c r="GH87" s="460">
        <v>0</v>
      </c>
      <c r="GI87" s="461"/>
      <c r="GJ87" s="461"/>
      <c r="GK87" s="461"/>
      <c r="GL87" s="461"/>
      <c r="GM87" s="461"/>
      <c r="GN87" s="462"/>
      <c r="GO87" s="460">
        <v>0</v>
      </c>
      <c r="GP87" s="461"/>
      <c r="GQ87" s="461"/>
      <c r="GR87" s="461"/>
      <c r="GS87" s="461"/>
      <c r="GT87" s="461"/>
      <c r="GU87" s="461"/>
      <c r="GV87" s="461"/>
      <c r="GW87" s="461"/>
      <c r="GX87" s="461"/>
      <c r="GY87" s="461"/>
      <c r="GZ87" s="462"/>
      <c r="HA87" s="460">
        <v>0</v>
      </c>
      <c r="HB87" s="461"/>
      <c r="HC87" s="461"/>
      <c r="HD87" s="461"/>
      <c r="HE87" s="461"/>
      <c r="HF87" s="462"/>
      <c r="HG87" s="460">
        <v>0</v>
      </c>
      <c r="HH87" s="461"/>
      <c r="HI87" s="461"/>
      <c r="HJ87" s="461"/>
      <c r="HK87" s="461"/>
      <c r="HL87" s="462"/>
      <c r="HM87" s="460">
        <v>0</v>
      </c>
      <c r="HN87" s="461"/>
      <c r="HO87" s="461"/>
      <c r="HP87" s="461"/>
      <c r="HQ87" s="461"/>
      <c r="HR87" s="462"/>
      <c r="HS87" s="460">
        <f>Мероприятия!AG32</f>
        <v>4007.2043555406731</v>
      </c>
      <c r="HT87" s="461"/>
      <c r="HU87" s="461"/>
      <c r="HV87" s="461"/>
      <c r="HW87" s="461"/>
      <c r="HX87" s="461"/>
      <c r="HY87" s="461"/>
      <c r="HZ87" s="461"/>
      <c r="IA87" s="461"/>
      <c r="IB87" s="462"/>
      <c r="IC87" s="460">
        <v>0</v>
      </c>
      <c r="ID87" s="461"/>
      <c r="IE87" s="461"/>
      <c r="IF87" s="461"/>
      <c r="IG87" s="461"/>
      <c r="IH87" s="462"/>
      <c r="II87" s="78">
        <f t="shared" si="14"/>
        <v>0</v>
      </c>
    </row>
    <row r="88" spans="1:243" s="231" customFormat="1" ht="9" customHeight="1" x14ac:dyDescent="0.15">
      <c r="A88" s="448" t="s">
        <v>135</v>
      </c>
      <c r="B88" s="449"/>
      <c r="C88" s="449"/>
      <c r="D88" s="449"/>
      <c r="E88" s="449"/>
      <c r="F88" s="449"/>
      <c r="G88" s="449"/>
      <c r="H88" s="449"/>
      <c r="I88" s="449"/>
      <c r="J88" s="449"/>
      <c r="K88" s="449"/>
      <c r="L88" s="449"/>
      <c r="M88" s="449"/>
      <c r="N88" s="449"/>
      <c r="O88" s="449"/>
      <c r="P88" s="449"/>
      <c r="Q88" s="449"/>
      <c r="R88" s="449"/>
      <c r="S88" s="449"/>
      <c r="T88" s="449"/>
      <c r="U88" s="449"/>
      <c r="V88" s="449"/>
      <c r="W88" s="449"/>
      <c r="X88" s="449"/>
      <c r="Y88" s="449"/>
      <c r="Z88" s="449"/>
      <c r="AA88" s="449"/>
      <c r="AB88" s="449"/>
      <c r="AC88" s="449"/>
      <c r="AD88" s="450"/>
      <c r="AE88" s="560"/>
      <c r="AF88" s="561"/>
      <c r="AG88" s="561"/>
      <c r="AH88" s="561"/>
      <c r="AI88" s="561"/>
      <c r="AJ88" s="561"/>
      <c r="AK88" s="561"/>
      <c r="AL88" s="562"/>
      <c r="AM88" s="563"/>
      <c r="AN88" s="563"/>
      <c r="AO88" s="563"/>
      <c r="AP88" s="563"/>
      <c r="AQ88" s="563"/>
      <c r="AR88" s="563"/>
      <c r="AS88" s="563"/>
      <c r="AT88" s="563"/>
      <c r="AU88" s="563"/>
      <c r="AV88" s="563"/>
      <c r="AW88" s="563"/>
      <c r="AX88" s="563"/>
      <c r="AY88" s="564"/>
      <c r="AZ88" s="446"/>
      <c r="BA88" s="446"/>
      <c r="BB88" s="446"/>
      <c r="BC88" s="446"/>
      <c r="BD88" s="446"/>
      <c r="BE88" s="447"/>
      <c r="BF88" s="445"/>
      <c r="BG88" s="446"/>
      <c r="BH88" s="446"/>
      <c r="BI88" s="446"/>
      <c r="BJ88" s="446"/>
      <c r="BK88" s="446"/>
      <c r="BL88" s="447"/>
      <c r="BM88" s="445"/>
      <c r="BN88" s="446"/>
      <c r="BO88" s="446"/>
      <c r="BP88" s="446"/>
      <c r="BQ88" s="446"/>
      <c r="BR88" s="446"/>
      <c r="BS88" s="447"/>
      <c r="BT88" s="562"/>
      <c r="BU88" s="563"/>
      <c r="BV88" s="563"/>
      <c r="BW88" s="563"/>
      <c r="BX88" s="563"/>
      <c r="BY88" s="564"/>
      <c r="BZ88" s="445"/>
      <c r="CA88" s="446"/>
      <c r="CB88" s="446"/>
      <c r="CC88" s="446"/>
      <c r="CD88" s="447"/>
      <c r="CE88" s="445"/>
      <c r="CF88" s="446"/>
      <c r="CG88" s="446"/>
      <c r="CH88" s="446"/>
      <c r="CI88" s="446"/>
      <c r="CJ88" s="447"/>
      <c r="CK88" s="445"/>
      <c r="CL88" s="446"/>
      <c r="CM88" s="446"/>
      <c r="CN88" s="446"/>
      <c r="CO88" s="446"/>
      <c r="CP88" s="446"/>
      <c r="CQ88" s="447"/>
      <c r="CR88" s="445"/>
      <c r="CS88" s="446"/>
      <c r="CT88" s="446"/>
      <c r="CU88" s="446"/>
      <c r="CV88" s="446"/>
      <c r="CW88" s="446"/>
      <c r="CX88" s="447"/>
      <c r="CY88" s="562"/>
      <c r="CZ88" s="563"/>
      <c r="DA88" s="563"/>
      <c r="DB88" s="563"/>
      <c r="DC88" s="563"/>
      <c r="DD88" s="564"/>
      <c r="DE88" s="445"/>
      <c r="DF88" s="446"/>
      <c r="DG88" s="446"/>
      <c r="DH88" s="446"/>
      <c r="DI88" s="447"/>
      <c r="DJ88" s="565"/>
      <c r="DK88" s="566"/>
      <c r="DL88" s="566"/>
      <c r="DM88" s="566"/>
      <c r="DN88" s="566"/>
      <c r="DO88" s="567"/>
      <c r="DP88" s="565"/>
      <c r="DQ88" s="566"/>
      <c r="DR88" s="566"/>
      <c r="DS88" s="566"/>
      <c r="DT88" s="566"/>
      <c r="DU88" s="567"/>
      <c r="DV88" s="484">
        <f>SUM(DV82:DY87)</f>
        <v>97299.106254874394</v>
      </c>
      <c r="DW88" s="446"/>
      <c r="DX88" s="446"/>
      <c r="DY88" s="447"/>
      <c r="DZ88" s="484">
        <f>SUM(DZ82:EC87)</f>
        <v>0</v>
      </c>
      <c r="EA88" s="446"/>
      <c r="EB88" s="446"/>
      <c r="EC88" s="447"/>
      <c r="ED88" s="484">
        <f>SUM(ED82:EG87)</f>
        <v>97299.106254874394</v>
      </c>
      <c r="EE88" s="446"/>
      <c r="EF88" s="446"/>
      <c r="EG88" s="447"/>
      <c r="EH88" s="484">
        <f>SUM(EH82:EM87)</f>
        <v>0</v>
      </c>
      <c r="EI88" s="446"/>
      <c r="EJ88" s="446"/>
      <c r="EK88" s="446"/>
      <c r="EL88" s="446"/>
      <c r="EM88" s="447"/>
      <c r="EN88" s="484">
        <f>SUM(EN82:EQ87)</f>
        <v>17433.333329999998</v>
      </c>
      <c r="EO88" s="446"/>
      <c r="EP88" s="446"/>
      <c r="EQ88" s="447"/>
      <c r="ER88" s="484">
        <f>SUM(ER82:EU87)</f>
        <v>73172.956891220005</v>
      </c>
      <c r="ES88" s="446"/>
      <c r="ET88" s="446"/>
      <c r="EU88" s="447"/>
      <c r="EV88" s="484">
        <f>SUM(EV82:EY87)</f>
        <v>6692.8160336544006</v>
      </c>
      <c r="EW88" s="446"/>
      <c r="EX88" s="446"/>
      <c r="EY88" s="446"/>
      <c r="EZ88" s="484">
        <f>SUM(EZ82:FE87)</f>
        <v>0</v>
      </c>
      <c r="FA88" s="446"/>
      <c r="FB88" s="446"/>
      <c r="FC88" s="446"/>
      <c r="FD88" s="446"/>
      <c r="FE88" s="447"/>
      <c r="FF88" s="568">
        <f>SUM(FF82:FL87)</f>
        <v>2370.4135815565401</v>
      </c>
      <c r="FG88" s="446"/>
      <c r="FH88" s="446"/>
      <c r="FI88" s="446"/>
      <c r="FJ88" s="446"/>
      <c r="FK88" s="446"/>
      <c r="FL88" s="447"/>
      <c r="FM88" s="484">
        <f>SUM(FM82:FS87)</f>
        <v>0</v>
      </c>
      <c r="FN88" s="446"/>
      <c r="FO88" s="446"/>
      <c r="FP88" s="446"/>
      <c r="FQ88" s="446"/>
      <c r="FR88" s="446"/>
      <c r="FS88" s="447"/>
      <c r="FT88" s="484">
        <f>SUM(FT82:FZ87)</f>
        <v>0</v>
      </c>
      <c r="FU88" s="446"/>
      <c r="FV88" s="446"/>
      <c r="FW88" s="446"/>
      <c r="FX88" s="446"/>
      <c r="FY88" s="446"/>
      <c r="FZ88" s="447"/>
      <c r="GA88" s="484">
        <f>SUM(GA82:GG87)</f>
        <v>0</v>
      </c>
      <c r="GB88" s="446"/>
      <c r="GC88" s="446"/>
      <c r="GD88" s="446"/>
      <c r="GE88" s="446"/>
      <c r="GF88" s="446"/>
      <c r="GG88" s="447"/>
      <c r="GH88" s="484">
        <f>SUM(GH82:GN87)</f>
        <v>0</v>
      </c>
      <c r="GI88" s="446"/>
      <c r="GJ88" s="446"/>
      <c r="GK88" s="446"/>
      <c r="GL88" s="446"/>
      <c r="GM88" s="446"/>
      <c r="GN88" s="447"/>
      <c r="GO88" s="484">
        <f>SUM(GO82:GZ87)</f>
        <v>0</v>
      </c>
      <c r="GP88" s="446"/>
      <c r="GQ88" s="446"/>
      <c r="GR88" s="446"/>
      <c r="GS88" s="446"/>
      <c r="GT88" s="446"/>
      <c r="GU88" s="446"/>
      <c r="GV88" s="446"/>
      <c r="GW88" s="446"/>
      <c r="GX88" s="446"/>
      <c r="GY88" s="446"/>
      <c r="GZ88" s="447"/>
      <c r="HA88" s="484">
        <f>SUM(HA82:HF87)</f>
        <v>0</v>
      </c>
      <c r="HB88" s="446"/>
      <c r="HC88" s="446"/>
      <c r="HD88" s="446"/>
      <c r="HE88" s="446"/>
      <c r="HF88" s="447"/>
      <c r="HG88" s="484">
        <f>SUM(HG82:HL87)</f>
        <v>0</v>
      </c>
      <c r="HH88" s="446"/>
      <c r="HI88" s="446"/>
      <c r="HJ88" s="446"/>
      <c r="HK88" s="446"/>
      <c r="HL88" s="447"/>
      <c r="HM88" s="484">
        <f>SUM(HM82:HR87)</f>
        <v>0</v>
      </c>
      <c r="HN88" s="446"/>
      <c r="HO88" s="446"/>
      <c r="HP88" s="446"/>
      <c r="HQ88" s="446"/>
      <c r="HR88" s="447"/>
      <c r="HS88" s="484">
        <f>SUM(HS82:IB87)</f>
        <v>94928.692673317855</v>
      </c>
      <c r="HT88" s="446"/>
      <c r="HU88" s="446"/>
      <c r="HV88" s="446"/>
      <c r="HW88" s="446"/>
      <c r="HX88" s="446"/>
      <c r="HY88" s="446"/>
      <c r="HZ88" s="446"/>
      <c r="IA88" s="446"/>
      <c r="IB88" s="447"/>
      <c r="IC88" s="484">
        <f>SUM(IC82:IH87)</f>
        <v>0</v>
      </c>
      <c r="ID88" s="446"/>
      <c r="IE88" s="446"/>
      <c r="IF88" s="446"/>
      <c r="IG88" s="446"/>
      <c r="IH88" s="447"/>
    </row>
    <row r="89" spans="1:243" s="232" customFormat="1" ht="9" customHeight="1" x14ac:dyDescent="0.15">
      <c r="A89" s="551" t="s">
        <v>136</v>
      </c>
      <c r="B89" s="552"/>
      <c r="C89" s="552"/>
      <c r="D89" s="552"/>
      <c r="E89" s="552"/>
      <c r="F89" s="552"/>
      <c r="G89" s="552"/>
      <c r="H89" s="552"/>
      <c r="I89" s="552"/>
      <c r="J89" s="552"/>
      <c r="K89" s="552"/>
      <c r="L89" s="552"/>
      <c r="M89" s="552"/>
      <c r="N89" s="552"/>
      <c r="O89" s="552"/>
      <c r="P89" s="552"/>
      <c r="Q89" s="552"/>
      <c r="R89" s="552"/>
      <c r="S89" s="552"/>
      <c r="T89" s="552"/>
      <c r="U89" s="552"/>
      <c r="V89" s="553"/>
      <c r="W89" s="555"/>
      <c r="X89" s="555"/>
      <c r="Y89" s="555"/>
      <c r="Z89" s="555"/>
      <c r="AA89" s="555"/>
      <c r="AB89" s="555"/>
      <c r="AC89" s="555"/>
      <c r="AD89" s="555"/>
      <c r="AE89" s="557"/>
      <c r="AF89" s="558"/>
      <c r="AG89" s="558"/>
      <c r="AH89" s="558"/>
      <c r="AI89" s="558"/>
      <c r="AJ89" s="558"/>
      <c r="AK89" s="558"/>
      <c r="AL89" s="570"/>
      <c r="AM89" s="571"/>
      <c r="AN89" s="571"/>
      <c r="AO89" s="571"/>
      <c r="AP89" s="571"/>
      <c r="AQ89" s="571"/>
      <c r="AR89" s="571"/>
      <c r="AS89" s="571"/>
      <c r="AT89" s="571"/>
      <c r="AU89" s="571"/>
      <c r="AV89" s="571"/>
      <c r="AW89" s="571"/>
      <c r="AX89" s="571"/>
      <c r="AY89" s="572"/>
      <c r="AZ89" s="574"/>
      <c r="BA89" s="574"/>
      <c r="BB89" s="574"/>
      <c r="BC89" s="574"/>
      <c r="BD89" s="574"/>
      <c r="BE89" s="575"/>
      <c r="BF89" s="573"/>
      <c r="BG89" s="574"/>
      <c r="BH89" s="574"/>
      <c r="BI89" s="574"/>
      <c r="BJ89" s="574"/>
      <c r="BK89" s="574"/>
      <c r="BL89" s="575"/>
      <c r="BM89" s="573"/>
      <c r="BN89" s="574"/>
      <c r="BO89" s="574"/>
      <c r="BP89" s="574"/>
      <c r="BQ89" s="574"/>
      <c r="BR89" s="574"/>
      <c r="BS89" s="575"/>
      <c r="BT89" s="570"/>
      <c r="BU89" s="571"/>
      <c r="BV89" s="571"/>
      <c r="BW89" s="571"/>
      <c r="BX89" s="571"/>
      <c r="BY89" s="572"/>
      <c r="BZ89" s="573"/>
      <c r="CA89" s="574"/>
      <c r="CB89" s="574"/>
      <c r="CC89" s="574"/>
      <c r="CD89" s="575"/>
      <c r="CE89" s="573"/>
      <c r="CF89" s="574"/>
      <c r="CG89" s="574"/>
      <c r="CH89" s="574"/>
      <c r="CI89" s="574"/>
      <c r="CJ89" s="575"/>
      <c r="CK89" s="573"/>
      <c r="CL89" s="574"/>
      <c r="CM89" s="574"/>
      <c r="CN89" s="574"/>
      <c r="CO89" s="574"/>
      <c r="CP89" s="574"/>
      <c r="CQ89" s="575"/>
      <c r="CR89" s="573"/>
      <c r="CS89" s="574"/>
      <c r="CT89" s="574"/>
      <c r="CU89" s="574"/>
      <c r="CV89" s="574"/>
      <c r="CW89" s="574"/>
      <c r="CX89" s="575"/>
      <c r="CY89" s="570"/>
      <c r="CZ89" s="571"/>
      <c r="DA89" s="571"/>
      <c r="DB89" s="571"/>
      <c r="DC89" s="571"/>
      <c r="DD89" s="572"/>
      <c r="DE89" s="573"/>
      <c r="DF89" s="574"/>
      <c r="DG89" s="574"/>
      <c r="DH89" s="574"/>
      <c r="DI89" s="575"/>
      <c r="DJ89" s="554"/>
      <c r="DK89" s="555"/>
      <c r="DL89" s="555"/>
      <c r="DM89" s="555"/>
      <c r="DN89" s="555"/>
      <c r="DO89" s="556"/>
      <c r="DP89" s="554"/>
      <c r="DQ89" s="555"/>
      <c r="DR89" s="555"/>
      <c r="DS89" s="555"/>
      <c r="DT89" s="555"/>
      <c r="DU89" s="556"/>
      <c r="DV89" s="609">
        <f>SUM(DV88,DV80,DV72,DV64,DV55,DV51)</f>
        <v>520450.53552685061</v>
      </c>
      <c r="DW89" s="574"/>
      <c r="DX89" s="574"/>
      <c r="DY89" s="575"/>
      <c r="DZ89" s="609">
        <f>SUM(DZ88,DZ80,DZ72,DZ64,DZ55,DZ51)</f>
        <v>6361.1373227520007</v>
      </c>
      <c r="EA89" s="574"/>
      <c r="EB89" s="574"/>
      <c r="EC89" s="575"/>
      <c r="ED89" s="609">
        <f>SUM(ED88,ED80,ED72,ED64,ED55,ED51)</f>
        <v>514089.39820409869</v>
      </c>
      <c r="EE89" s="574"/>
      <c r="EF89" s="574"/>
      <c r="EG89" s="575"/>
      <c r="EH89" s="609">
        <f>SUM(EH88,EH80,EH72,EH64,EH55,EH51)</f>
        <v>0</v>
      </c>
      <c r="EI89" s="574"/>
      <c r="EJ89" s="574"/>
      <c r="EK89" s="574"/>
      <c r="EL89" s="574"/>
      <c r="EM89" s="575"/>
      <c r="EN89" s="609">
        <f>SUM(EN88,EN80,EN72,EN64,EN55,EN51)</f>
        <v>45085.290320980719</v>
      </c>
      <c r="EO89" s="574"/>
      <c r="EP89" s="574"/>
      <c r="EQ89" s="575"/>
      <c r="ER89" s="609">
        <f>SUM(ER88,ER80,ER72,ER64,ER55,ER51)</f>
        <v>106199.15523724667</v>
      </c>
      <c r="ES89" s="574"/>
      <c r="ET89" s="574"/>
      <c r="EU89" s="575"/>
      <c r="EV89" s="609">
        <f>SUM(EV88,EV80,EV72,EV64,EV55,EV51)</f>
        <v>232408.98265352991</v>
      </c>
      <c r="EW89" s="574"/>
      <c r="EX89" s="574"/>
      <c r="EY89" s="575"/>
      <c r="EZ89" s="609">
        <f>SUM(EZ88,EZ80,EZ72,EZ64,EZ55,EZ51)</f>
        <v>136757.10731509334</v>
      </c>
      <c r="FA89" s="574"/>
      <c r="FB89" s="574"/>
      <c r="FC89" s="574"/>
      <c r="FD89" s="574"/>
      <c r="FE89" s="575"/>
      <c r="FF89" s="613">
        <f>SUM(FF88,FF80,FF72,FF64,FF55,FF51)</f>
        <v>58692.670794134057</v>
      </c>
      <c r="FG89" s="574"/>
      <c r="FH89" s="574"/>
      <c r="FI89" s="574"/>
      <c r="FJ89" s="574"/>
      <c r="FK89" s="574"/>
      <c r="FL89" s="575"/>
      <c r="FM89" s="613">
        <f>SUM(FM88,FM80,FM72,FM64,FM55,FM51)</f>
        <v>388.94099999999997</v>
      </c>
      <c r="FN89" s="574"/>
      <c r="FO89" s="574"/>
      <c r="FP89" s="574"/>
      <c r="FQ89" s="574"/>
      <c r="FR89" s="574"/>
      <c r="FS89" s="575"/>
      <c r="FT89" s="613">
        <f>SUM(FT88,FT80,FT72,FT64,FT55,FT51)</f>
        <v>0</v>
      </c>
      <c r="FU89" s="574"/>
      <c r="FV89" s="574"/>
      <c r="FW89" s="574"/>
      <c r="FX89" s="574"/>
      <c r="FY89" s="574"/>
      <c r="FZ89" s="575"/>
      <c r="GA89" s="613">
        <f>SUM(GA88,GA80,GA72,GA64,GA55,GA51)</f>
        <v>0</v>
      </c>
      <c r="GB89" s="574"/>
      <c r="GC89" s="574"/>
      <c r="GD89" s="574"/>
      <c r="GE89" s="574"/>
      <c r="GF89" s="574"/>
      <c r="GG89" s="575"/>
      <c r="GH89" s="613">
        <f>SUM(GH88,GH80,GH72,GH64,GH55,GH51)</f>
        <v>1122.2339999999999</v>
      </c>
      <c r="GI89" s="574"/>
      <c r="GJ89" s="574"/>
      <c r="GK89" s="574"/>
      <c r="GL89" s="574"/>
      <c r="GM89" s="574"/>
      <c r="GN89" s="575"/>
      <c r="GO89" s="609">
        <f>SUM(GO88,GO80,GO72,GO64,GO55,GO51)</f>
        <v>0</v>
      </c>
      <c r="GP89" s="574"/>
      <c r="GQ89" s="574"/>
      <c r="GR89" s="574"/>
      <c r="GS89" s="574"/>
      <c r="GT89" s="574"/>
      <c r="GU89" s="574"/>
      <c r="GV89" s="574"/>
      <c r="GW89" s="574"/>
      <c r="GX89" s="574"/>
      <c r="GY89" s="574"/>
      <c r="GZ89" s="575"/>
      <c r="HA89" s="609">
        <f>SUM(HA88,HA80,HA72,HA64,HA55,HA51)</f>
        <v>0</v>
      </c>
      <c r="HB89" s="574"/>
      <c r="HC89" s="574"/>
      <c r="HD89" s="574"/>
      <c r="HE89" s="574"/>
      <c r="HF89" s="575"/>
      <c r="HG89" s="609">
        <f>SUM(HG88,HG80,HG72,HG64,HG55,HG51)</f>
        <v>0</v>
      </c>
      <c r="HH89" s="574"/>
      <c r="HI89" s="574"/>
      <c r="HJ89" s="574"/>
      <c r="HK89" s="574"/>
      <c r="HL89" s="575"/>
      <c r="HM89" s="609">
        <f>SUM(HM88,HM80,HM72,HM64,HM55,HM51)</f>
        <v>0</v>
      </c>
      <c r="HN89" s="574"/>
      <c r="HO89" s="574"/>
      <c r="HP89" s="574"/>
      <c r="HQ89" s="574"/>
      <c r="HR89" s="575"/>
      <c r="HS89" s="609">
        <f>SUM(HS88,HS80,HS72,HS64,HS55,HS51)</f>
        <v>323489.58241762326</v>
      </c>
      <c r="HT89" s="574"/>
      <c r="HU89" s="574"/>
      <c r="HV89" s="574"/>
      <c r="HW89" s="574"/>
      <c r="HX89" s="574"/>
      <c r="HY89" s="574"/>
      <c r="HZ89" s="574"/>
      <c r="IA89" s="574"/>
      <c r="IB89" s="575"/>
      <c r="IC89" s="609">
        <f>SUM(IC88,IC80,IC72,IC64,IC55,IC51)</f>
        <v>0</v>
      </c>
      <c r="ID89" s="574"/>
      <c r="IE89" s="574"/>
      <c r="IF89" s="574"/>
      <c r="IG89" s="574"/>
      <c r="IH89" s="575"/>
    </row>
    <row r="90" spans="1:243" ht="9" customHeight="1" x14ac:dyDescent="0.25"/>
    <row r="91" spans="1:243" s="18" customFormat="1" ht="9" customHeight="1" x14ac:dyDescent="0.2">
      <c r="E91" s="559" t="s">
        <v>19</v>
      </c>
      <c r="F91" s="559"/>
      <c r="G91" s="559"/>
      <c r="H91" s="559"/>
      <c r="I91" s="559"/>
      <c r="J91" s="559"/>
      <c r="K91" s="559"/>
      <c r="L91" s="559"/>
      <c r="M91" s="559"/>
      <c r="N91" s="559"/>
      <c r="O91" s="559"/>
      <c r="P91" s="559"/>
      <c r="Q91" s="559"/>
      <c r="R91" s="559"/>
      <c r="S91" s="559"/>
      <c r="T91" s="559"/>
      <c r="U91" s="559"/>
      <c r="V91" s="559"/>
      <c r="W91" s="559"/>
      <c r="X91" s="559"/>
      <c r="Y91" s="559"/>
      <c r="Z91" s="559"/>
      <c r="AA91" s="559"/>
      <c r="AB91" s="559"/>
      <c r="AC91" s="559"/>
      <c r="AD91" s="559"/>
      <c r="AE91" s="559"/>
      <c r="AF91" s="559"/>
      <c r="AG91" s="559"/>
      <c r="AH91" s="559"/>
      <c r="AI91" s="559"/>
      <c r="AJ91" s="559"/>
      <c r="AK91" s="559"/>
      <c r="AL91" s="608"/>
      <c r="AM91" s="608"/>
      <c r="AN91" s="608"/>
      <c r="AO91" s="608"/>
      <c r="AP91" s="608"/>
      <c r="AQ91" s="608"/>
      <c r="AR91" s="608"/>
      <c r="AS91" s="608"/>
      <c r="AT91" s="608"/>
      <c r="AU91" s="608"/>
      <c r="AV91" s="608"/>
      <c r="AW91" s="608"/>
      <c r="AX91" s="608"/>
      <c r="AY91" s="608"/>
      <c r="AZ91" s="608"/>
      <c r="BA91" s="608"/>
      <c r="BB91" s="608"/>
      <c r="BC91" s="608"/>
      <c r="BD91" s="608"/>
      <c r="BE91" s="608"/>
      <c r="BF91" s="608"/>
      <c r="BG91" s="608"/>
      <c r="BH91" s="608"/>
      <c r="BI91" s="608"/>
      <c r="BJ91" s="608"/>
      <c r="BK91" s="608"/>
      <c r="BL91" s="608"/>
      <c r="BM91" s="18" t="str">
        <f>стр.1!AZ30</f>
        <v>Калашников С.Л.</v>
      </c>
      <c r="DY91" s="356"/>
    </row>
    <row r="92" spans="1:243" s="18" customFormat="1" ht="9" customHeight="1" x14ac:dyDescent="0.2">
      <c r="E92" s="229" t="s">
        <v>20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</row>
    <row r="93" spans="1:243" ht="9" customHeight="1" x14ac:dyDescent="0.25"/>
    <row r="94" spans="1:243" s="232" customFormat="1" ht="9" customHeight="1" x14ac:dyDescent="0.15">
      <c r="A94" s="551" t="s">
        <v>136</v>
      </c>
      <c r="B94" s="552"/>
      <c r="C94" s="552"/>
      <c r="D94" s="552"/>
      <c r="E94" s="552"/>
      <c r="F94" s="552"/>
      <c r="G94" s="552"/>
      <c r="H94" s="552"/>
      <c r="I94" s="552"/>
      <c r="J94" s="552"/>
      <c r="K94" s="552"/>
      <c r="L94" s="552"/>
      <c r="M94" s="552"/>
      <c r="N94" s="552"/>
      <c r="O94" s="552"/>
      <c r="P94" s="552"/>
      <c r="Q94" s="552"/>
      <c r="R94" s="552"/>
      <c r="S94" s="552"/>
      <c r="T94" s="552"/>
      <c r="U94" s="552"/>
      <c r="V94" s="553"/>
      <c r="W94" s="555"/>
      <c r="X94" s="555"/>
      <c r="Y94" s="555"/>
      <c r="Z94" s="555"/>
      <c r="AA94" s="555"/>
      <c r="AB94" s="555"/>
      <c r="AC94" s="555"/>
      <c r="AD94" s="555"/>
      <c r="AE94" s="557"/>
      <c r="AF94" s="558"/>
      <c r="AG94" s="558"/>
      <c r="AH94" s="558"/>
      <c r="AI94" s="558"/>
      <c r="AJ94" s="558"/>
      <c r="AK94" s="558"/>
      <c r="AL94" s="570"/>
      <c r="AM94" s="571"/>
      <c r="AN94" s="571"/>
      <c r="AO94" s="571"/>
      <c r="AP94" s="571"/>
      <c r="AQ94" s="571"/>
      <c r="AR94" s="571"/>
      <c r="AS94" s="571"/>
      <c r="AT94" s="571"/>
      <c r="AU94" s="571"/>
      <c r="AV94" s="571"/>
      <c r="AW94" s="571"/>
      <c r="AX94" s="571"/>
      <c r="AY94" s="572"/>
      <c r="AZ94" s="574"/>
      <c r="BA94" s="574"/>
      <c r="BB94" s="574"/>
      <c r="BC94" s="574"/>
      <c r="BD94" s="574"/>
      <c r="BE94" s="575"/>
      <c r="BF94" s="573"/>
      <c r="BG94" s="574"/>
      <c r="BH94" s="574"/>
      <c r="BI94" s="574"/>
      <c r="BJ94" s="574"/>
      <c r="BK94" s="574"/>
      <c r="BL94" s="575"/>
      <c r="BM94" s="573"/>
      <c r="BN94" s="574"/>
      <c r="BO94" s="574"/>
      <c r="BP94" s="574"/>
      <c r="BQ94" s="574"/>
      <c r="BR94" s="574"/>
      <c r="BS94" s="575"/>
      <c r="BT94" s="570"/>
      <c r="BU94" s="571"/>
      <c r="BV94" s="571"/>
      <c r="BW94" s="571"/>
      <c r="BX94" s="571"/>
      <c r="BY94" s="572"/>
      <c r="BZ94" s="573"/>
      <c r="CA94" s="574"/>
      <c r="CB94" s="574"/>
      <c r="CC94" s="574"/>
      <c r="CD94" s="575"/>
      <c r="CE94" s="573"/>
      <c r="CF94" s="574"/>
      <c r="CG94" s="574"/>
      <c r="CH94" s="574"/>
      <c r="CI94" s="574"/>
      <c r="CJ94" s="575"/>
      <c r="CK94" s="573"/>
      <c r="CL94" s="574"/>
      <c r="CM94" s="574"/>
      <c r="CN94" s="574"/>
      <c r="CO94" s="574"/>
      <c r="CP94" s="574"/>
      <c r="CQ94" s="575"/>
      <c r="CR94" s="573"/>
      <c r="CS94" s="574"/>
      <c r="CT94" s="574"/>
      <c r="CU94" s="574"/>
      <c r="CV94" s="574"/>
      <c r="CW94" s="574"/>
      <c r="CX94" s="575"/>
      <c r="CY94" s="570"/>
      <c r="CZ94" s="571"/>
      <c r="DA94" s="571"/>
      <c r="DB94" s="571"/>
      <c r="DC94" s="571"/>
      <c r="DD94" s="572"/>
      <c r="DE94" s="573"/>
      <c r="DF94" s="574"/>
      <c r="DG94" s="574"/>
      <c r="DH94" s="574"/>
      <c r="DI94" s="575"/>
      <c r="DJ94" s="554"/>
      <c r="DK94" s="555"/>
      <c r="DL94" s="555"/>
      <c r="DM94" s="555"/>
      <c r="DN94" s="555"/>
      <c r="DO94" s="556"/>
      <c r="DP94" s="554"/>
      <c r="DQ94" s="555"/>
      <c r="DR94" s="555"/>
      <c r="DS94" s="555"/>
      <c r="DT94" s="555"/>
      <c r="DU94" s="556"/>
      <c r="DV94" s="609">
        <f>Мероприятия!Q44</f>
        <v>383693.42821175721</v>
      </c>
      <c r="DW94" s="574"/>
      <c r="DX94" s="574"/>
      <c r="DY94" s="575"/>
      <c r="DZ94" s="609"/>
      <c r="EA94" s="574"/>
      <c r="EB94" s="574"/>
      <c r="EC94" s="575"/>
      <c r="ED94" s="609"/>
      <c r="EE94" s="574"/>
      <c r="EF94" s="574"/>
      <c r="EG94" s="575"/>
      <c r="EH94" s="609"/>
      <c r="EI94" s="574"/>
      <c r="EJ94" s="574"/>
      <c r="EK94" s="574"/>
      <c r="EL94" s="574"/>
      <c r="EM94" s="575"/>
      <c r="EN94" s="609">
        <f>Мероприятия!S44</f>
        <v>45085.290320980719</v>
      </c>
      <c r="EO94" s="574"/>
      <c r="EP94" s="574"/>
      <c r="EQ94" s="575"/>
      <c r="ER94" s="609">
        <f>Мероприятия!W44</f>
        <v>106199.15523724667</v>
      </c>
      <c r="ES94" s="574"/>
      <c r="ET94" s="574"/>
      <c r="EU94" s="575"/>
      <c r="EV94" s="609">
        <f>Мероприятия!AA44</f>
        <v>232408.98265352991</v>
      </c>
      <c r="EW94" s="574"/>
      <c r="EX94" s="574"/>
      <c r="EY94" s="575"/>
      <c r="EZ94" s="609"/>
      <c r="FA94" s="574"/>
      <c r="FB94" s="574"/>
      <c r="FC94" s="574"/>
      <c r="FD94" s="574"/>
      <c r="FE94" s="575"/>
      <c r="FF94" s="613">
        <f>Мероприятия!AJ44</f>
        <v>58692.670794134043</v>
      </c>
      <c r="FG94" s="574"/>
      <c r="FH94" s="574"/>
      <c r="FI94" s="574"/>
      <c r="FJ94" s="574"/>
      <c r="FK94" s="574"/>
      <c r="FL94" s="575"/>
      <c r="FM94" s="613">
        <f>Мероприятия!AH44</f>
        <v>388.94099999999997</v>
      </c>
      <c r="FN94" s="574"/>
      <c r="FO94" s="574"/>
      <c r="FP94" s="574"/>
      <c r="FQ94" s="574"/>
      <c r="FR94" s="574"/>
      <c r="FS94" s="575"/>
      <c r="FT94" s="613">
        <v>0</v>
      </c>
      <c r="FU94" s="574"/>
      <c r="FV94" s="574"/>
      <c r="FW94" s="574"/>
      <c r="FX94" s="574"/>
      <c r="FY94" s="574"/>
      <c r="FZ94" s="575"/>
      <c r="GA94" s="613">
        <v>0</v>
      </c>
      <c r="GB94" s="574"/>
      <c r="GC94" s="574"/>
      <c r="GD94" s="574"/>
      <c r="GE94" s="574"/>
      <c r="GF94" s="574"/>
      <c r="GG94" s="575"/>
      <c r="GH94" s="613">
        <f>Мероприятия!AI44</f>
        <v>1122.2339999999999</v>
      </c>
      <c r="GI94" s="574"/>
      <c r="GJ94" s="574"/>
      <c r="GK94" s="574"/>
      <c r="GL94" s="574"/>
      <c r="GM94" s="574"/>
      <c r="GN94" s="575"/>
      <c r="GO94" s="609">
        <v>0</v>
      </c>
      <c r="GP94" s="574"/>
      <c r="GQ94" s="574"/>
      <c r="GR94" s="574"/>
      <c r="GS94" s="574"/>
      <c r="GT94" s="574"/>
      <c r="GU94" s="574"/>
      <c r="GV94" s="574"/>
      <c r="GW94" s="574"/>
      <c r="GX94" s="574"/>
      <c r="GY94" s="574"/>
      <c r="GZ94" s="575"/>
      <c r="HA94" s="609">
        <v>0</v>
      </c>
      <c r="HB94" s="574"/>
      <c r="HC94" s="574"/>
      <c r="HD94" s="574"/>
      <c r="HE94" s="574"/>
      <c r="HF94" s="575"/>
      <c r="HG94" s="609">
        <v>0</v>
      </c>
      <c r="HH94" s="574"/>
      <c r="HI94" s="574"/>
      <c r="HJ94" s="574"/>
      <c r="HK94" s="574"/>
      <c r="HL94" s="575"/>
      <c r="HM94" s="609">
        <v>0</v>
      </c>
      <c r="HN94" s="574"/>
      <c r="HO94" s="574"/>
      <c r="HP94" s="574"/>
      <c r="HQ94" s="574"/>
      <c r="HR94" s="575"/>
      <c r="HS94" s="609">
        <f>Мероприятия!AG44</f>
        <v>323489.5824176232</v>
      </c>
      <c r="HT94" s="574"/>
      <c r="HU94" s="574"/>
      <c r="HV94" s="574"/>
      <c r="HW94" s="574"/>
      <c r="HX94" s="574"/>
      <c r="HY94" s="574"/>
      <c r="HZ94" s="574"/>
      <c r="IA94" s="574"/>
      <c r="IB94" s="575"/>
      <c r="IC94" s="609"/>
      <c r="ID94" s="574"/>
      <c r="IE94" s="574"/>
      <c r="IF94" s="574"/>
      <c r="IG94" s="574"/>
      <c r="IH94" s="575"/>
    </row>
    <row r="95" spans="1:243" s="232" customFormat="1" ht="9" customHeight="1" x14ac:dyDescent="0.15">
      <c r="A95" s="551"/>
      <c r="B95" s="552"/>
      <c r="C95" s="552"/>
      <c r="D95" s="552"/>
      <c r="E95" s="552"/>
      <c r="F95" s="552"/>
      <c r="G95" s="552"/>
      <c r="H95" s="552"/>
      <c r="I95" s="552"/>
      <c r="J95" s="552"/>
      <c r="K95" s="552"/>
      <c r="L95" s="552"/>
      <c r="M95" s="552"/>
      <c r="N95" s="552"/>
      <c r="O95" s="552"/>
      <c r="P95" s="552"/>
      <c r="Q95" s="552"/>
      <c r="R95" s="552"/>
      <c r="S95" s="552"/>
      <c r="T95" s="552"/>
      <c r="U95" s="552"/>
      <c r="V95" s="553"/>
      <c r="W95" s="555"/>
      <c r="X95" s="555"/>
      <c r="Y95" s="555"/>
      <c r="Z95" s="555"/>
      <c r="AA95" s="555"/>
      <c r="AB95" s="555"/>
      <c r="AC95" s="555"/>
      <c r="AD95" s="555"/>
      <c r="AE95" s="557"/>
      <c r="AF95" s="558"/>
      <c r="AG95" s="558"/>
      <c r="AH95" s="558"/>
      <c r="AI95" s="558"/>
      <c r="AJ95" s="558"/>
      <c r="AK95" s="558"/>
      <c r="AL95" s="570"/>
      <c r="AM95" s="571"/>
      <c r="AN95" s="571"/>
      <c r="AO95" s="571"/>
      <c r="AP95" s="571"/>
      <c r="AQ95" s="571"/>
      <c r="AR95" s="571"/>
      <c r="AS95" s="571"/>
      <c r="AT95" s="571"/>
      <c r="AU95" s="571"/>
      <c r="AV95" s="571"/>
      <c r="AW95" s="571"/>
      <c r="AX95" s="571"/>
      <c r="AY95" s="572"/>
      <c r="AZ95" s="574"/>
      <c r="BA95" s="574"/>
      <c r="BB95" s="574"/>
      <c r="BC95" s="574"/>
      <c r="BD95" s="574"/>
      <c r="BE95" s="575"/>
      <c r="BF95" s="573"/>
      <c r="BG95" s="574"/>
      <c r="BH95" s="574"/>
      <c r="BI95" s="574"/>
      <c r="BJ95" s="574"/>
      <c r="BK95" s="574"/>
      <c r="BL95" s="575"/>
      <c r="BM95" s="573"/>
      <c r="BN95" s="574"/>
      <c r="BO95" s="574"/>
      <c r="BP95" s="574"/>
      <c r="BQ95" s="574"/>
      <c r="BR95" s="574"/>
      <c r="BS95" s="575"/>
      <c r="BT95" s="570"/>
      <c r="BU95" s="571"/>
      <c r="BV95" s="571"/>
      <c r="BW95" s="571"/>
      <c r="BX95" s="571"/>
      <c r="BY95" s="572"/>
      <c r="BZ95" s="573"/>
      <c r="CA95" s="574"/>
      <c r="CB95" s="574"/>
      <c r="CC95" s="574"/>
      <c r="CD95" s="575"/>
      <c r="CE95" s="573"/>
      <c r="CF95" s="574"/>
      <c r="CG95" s="574"/>
      <c r="CH95" s="574"/>
      <c r="CI95" s="574"/>
      <c r="CJ95" s="575"/>
      <c r="CK95" s="573"/>
      <c r="CL95" s="574"/>
      <c r="CM95" s="574"/>
      <c r="CN95" s="574"/>
      <c r="CO95" s="574"/>
      <c r="CP95" s="574"/>
      <c r="CQ95" s="575"/>
      <c r="CR95" s="573"/>
      <c r="CS95" s="574"/>
      <c r="CT95" s="574"/>
      <c r="CU95" s="574"/>
      <c r="CV95" s="574"/>
      <c r="CW95" s="574"/>
      <c r="CX95" s="575"/>
      <c r="CY95" s="570"/>
      <c r="CZ95" s="571"/>
      <c r="DA95" s="571"/>
      <c r="DB95" s="571"/>
      <c r="DC95" s="571"/>
      <c r="DD95" s="572"/>
      <c r="DE95" s="573"/>
      <c r="DF95" s="574"/>
      <c r="DG95" s="574"/>
      <c r="DH95" s="574"/>
      <c r="DI95" s="575"/>
      <c r="DJ95" s="554"/>
      <c r="DK95" s="555"/>
      <c r="DL95" s="555"/>
      <c r="DM95" s="555"/>
      <c r="DN95" s="555"/>
      <c r="DO95" s="556"/>
      <c r="DP95" s="554"/>
      <c r="DQ95" s="555"/>
      <c r="DR95" s="555"/>
      <c r="DS95" s="555"/>
      <c r="DT95" s="555"/>
      <c r="DU95" s="556"/>
      <c r="DV95" s="609"/>
      <c r="DW95" s="574"/>
      <c r="DX95" s="574"/>
      <c r="DY95" s="575"/>
      <c r="DZ95" s="609"/>
      <c r="EA95" s="574"/>
      <c r="EB95" s="574"/>
      <c r="EC95" s="575"/>
      <c r="ED95" s="609"/>
      <c r="EE95" s="574"/>
      <c r="EF95" s="574"/>
      <c r="EG95" s="575"/>
      <c r="EH95" s="609"/>
      <c r="EI95" s="574"/>
      <c r="EJ95" s="574"/>
      <c r="EK95" s="574"/>
      <c r="EL95" s="574"/>
      <c r="EM95" s="575"/>
      <c r="EN95" s="609"/>
      <c r="EO95" s="574"/>
      <c r="EP95" s="574"/>
      <c r="EQ95" s="575"/>
      <c r="ER95" s="609"/>
      <c r="ES95" s="574"/>
      <c r="ET95" s="574"/>
      <c r="EU95" s="575"/>
      <c r="EV95" s="609"/>
      <c r="EW95" s="574"/>
      <c r="EX95" s="574"/>
      <c r="EY95" s="575"/>
      <c r="EZ95" s="609"/>
      <c r="FA95" s="574"/>
      <c r="FB95" s="574"/>
      <c r="FC95" s="574"/>
      <c r="FD95" s="574"/>
      <c r="FE95" s="575"/>
      <c r="FF95" s="613">
        <f>FF94-FF89</f>
        <v>0</v>
      </c>
      <c r="FG95" s="574"/>
      <c r="FH95" s="574"/>
      <c r="FI95" s="574"/>
      <c r="FJ95" s="574"/>
      <c r="FK95" s="574"/>
      <c r="FL95" s="575"/>
      <c r="FM95" s="613">
        <f>FM94-FM89</f>
        <v>0</v>
      </c>
      <c r="FN95" s="574"/>
      <c r="FO95" s="574"/>
      <c r="FP95" s="574"/>
      <c r="FQ95" s="574"/>
      <c r="FR95" s="574"/>
      <c r="FS95" s="575"/>
      <c r="FT95" s="613"/>
      <c r="FU95" s="574"/>
      <c r="FV95" s="574"/>
      <c r="FW95" s="574"/>
      <c r="FX95" s="574"/>
      <c r="FY95" s="574"/>
      <c r="FZ95" s="575"/>
      <c r="GA95" s="613"/>
      <c r="GB95" s="574"/>
      <c r="GC95" s="574"/>
      <c r="GD95" s="574"/>
      <c r="GE95" s="574"/>
      <c r="GF95" s="574"/>
      <c r="GG95" s="575"/>
      <c r="GH95" s="613">
        <f>GH94-GH89</f>
        <v>0</v>
      </c>
      <c r="GI95" s="574"/>
      <c r="GJ95" s="574"/>
      <c r="GK95" s="574"/>
      <c r="GL95" s="574"/>
      <c r="GM95" s="574"/>
      <c r="GN95" s="575"/>
      <c r="GO95" s="609"/>
      <c r="GP95" s="574"/>
      <c r="GQ95" s="574"/>
      <c r="GR95" s="574"/>
      <c r="GS95" s="574"/>
      <c r="GT95" s="574"/>
      <c r="GU95" s="574"/>
      <c r="GV95" s="574"/>
      <c r="GW95" s="574"/>
      <c r="GX95" s="574"/>
      <c r="GY95" s="574"/>
      <c r="GZ95" s="575"/>
      <c r="HA95" s="609"/>
      <c r="HB95" s="574"/>
      <c r="HC95" s="574"/>
      <c r="HD95" s="574"/>
      <c r="HE95" s="574"/>
      <c r="HF95" s="575"/>
      <c r="HG95" s="609"/>
      <c r="HH95" s="574"/>
      <c r="HI95" s="574"/>
      <c r="HJ95" s="574"/>
      <c r="HK95" s="574"/>
      <c r="HL95" s="575"/>
      <c r="HM95" s="609"/>
      <c r="HN95" s="574"/>
      <c r="HO95" s="574"/>
      <c r="HP95" s="574"/>
      <c r="HQ95" s="574"/>
      <c r="HR95" s="575"/>
      <c r="HS95" s="609">
        <f>HS94-HS89</f>
        <v>0</v>
      </c>
      <c r="HT95" s="574"/>
      <c r="HU95" s="574"/>
      <c r="HV95" s="574"/>
      <c r="HW95" s="574"/>
      <c r="HX95" s="574"/>
      <c r="HY95" s="574"/>
      <c r="HZ95" s="574"/>
      <c r="IA95" s="574"/>
      <c r="IB95" s="575"/>
      <c r="IC95" s="609"/>
      <c r="ID95" s="574"/>
      <c r="IE95" s="574"/>
      <c r="IF95" s="574"/>
      <c r="IG95" s="574"/>
      <c r="IH95" s="575"/>
    </row>
  </sheetData>
  <mergeCells count="2361">
    <mergeCell ref="HG95:HL95"/>
    <mergeCell ref="HM95:HR95"/>
    <mergeCell ref="HS95:IB95"/>
    <mergeCell ref="IC95:IH95"/>
    <mergeCell ref="IC94:IH94"/>
    <mergeCell ref="A95:V95"/>
    <mergeCell ref="W95:AD95"/>
    <mergeCell ref="AE95:AK95"/>
    <mergeCell ref="AL95:AY95"/>
    <mergeCell ref="AZ95:BE95"/>
    <mergeCell ref="BF95:BL95"/>
    <mergeCell ref="BM95:BS95"/>
    <mergeCell ref="BT95:BY95"/>
    <mergeCell ref="BZ95:CD95"/>
    <mergeCell ref="CE95:CJ95"/>
    <mergeCell ref="CK95:CQ95"/>
    <mergeCell ref="CR95:CX95"/>
    <mergeCell ref="CY95:DD95"/>
    <mergeCell ref="DE95:DI95"/>
    <mergeCell ref="DJ95:DO95"/>
    <mergeCell ref="DP95:DU95"/>
    <mergeCell ref="DV95:DY95"/>
    <mergeCell ref="DZ95:EC95"/>
    <mergeCell ref="ED95:EG95"/>
    <mergeCell ref="EH95:EM95"/>
    <mergeCell ref="EN95:EQ95"/>
    <mergeCell ref="ER95:EU95"/>
    <mergeCell ref="EV95:EY95"/>
    <mergeCell ref="EZ95:FE95"/>
    <mergeCell ref="FF95:FL95"/>
    <mergeCell ref="FM95:FS95"/>
    <mergeCell ref="FT95:FZ95"/>
    <mergeCell ref="GA95:GG95"/>
    <mergeCell ref="GH95:GN95"/>
    <mergeCell ref="GO95:GZ95"/>
    <mergeCell ref="HA95:HF95"/>
    <mergeCell ref="DZ94:EC94"/>
    <mergeCell ref="ED94:EG94"/>
    <mergeCell ref="EH94:EM94"/>
    <mergeCell ref="EN94:EQ94"/>
    <mergeCell ref="ER94:EU94"/>
    <mergeCell ref="EV94:EY94"/>
    <mergeCell ref="EZ94:FE94"/>
    <mergeCell ref="FF94:FL94"/>
    <mergeCell ref="FM94:FS94"/>
    <mergeCell ref="FT94:FZ94"/>
    <mergeCell ref="GA94:GG94"/>
    <mergeCell ref="GH94:GN94"/>
    <mergeCell ref="GO94:GZ94"/>
    <mergeCell ref="HA94:HF94"/>
    <mergeCell ref="HG94:HL94"/>
    <mergeCell ref="HM94:HR94"/>
    <mergeCell ref="HS94:IB94"/>
    <mergeCell ref="A94:V94"/>
    <mergeCell ref="W94:AD94"/>
    <mergeCell ref="AE94:AK94"/>
    <mergeCell ref="AL94:AY94"/>
    <mergeCell ref="AZ94:BE94"/>
    <mergeCell ref="BF94:BL94"/>
    <mergeCell ref="BM94:BS94"/>
    <mergeCell ref="BT94:BY94"/>
    <mergeCell ref="BZ94:CD94"/>
    <mergeCell ref="CE94:CJ94"/>
    <mergeCell ref="CK94:CQ94"/>
    <mergeCell ref="CR94:CX94"/>
    <mergeCell ref="CY94:DD94"/>
    <mergeCell ref="DE94:DI94"/>
    <mergeCell ref="DJ94:DO94"/>
    <mergeCell ref="DP94:DU94"/>
    <mergeCell ref="DV94:DY94"/>
    <mergeCell ref="A14:DI14"/>
    <mergeCell ref="DJ14:DO14"/>
    <mergeCell ref="DP14:DU14"/>
    <mergeCell ref="DV14:DY14"/>
    <mergeCell ref="DZ14:EC14"/>
    <mergeCell ref="ED14:EG14"/>
    <mergeCell ref="EH14:EM14"/>
    <mergeCell ref="HS81:IB81"/>
    <mergeCell ref="IC81:IH81"/>
    <mergeCell ref="DV81:DY81"/>
    <mergeCell ref="DZ81:EC81"/>
    <mergeCell ref="ED81:EG81"/>
    <mergeCell ref="EH81:EM81"/>
    <mergeCell ref="EN81:EQ81"/>
    <mergeCell ref="ER81:EU81"/>
    <mergeCell ref="EV81:EY81"/>
    <mergeCell ref="EZ81:FE81"/>
    <mergeCell ref="FF81:FL81"/>
    <mergeCell ref="FM81:FS81"/>
    <mergeCell ref="FT81:FZ81"/>
    <mergeCell ref="GA81:GG81"/>
    <mergeCell ref="GH81:GN81"/>
    <mergeCell ref="GO81:GZ81"/>
    <mergeCell ref="HA81:HF81"/>
    <mergeCell ref="HG81:HL81"/>
    <mergeCell ref="HM81:HR81"/>
    <mergeCell ref="A65:DU65"/>
    <mergeCell ref="DV65:DY65"/>
    <mergeCell ref="DZ65:EC65"/>
    <mergeCell ref="EN14:EQ14"/>
    <mergeCell ref="ER14:EU14"/>
    <mergeCell ref="EV14:EY14"/>
    <mergeCell ref="EZ14:FE14"/>
    <mergeCell ref="FF14:FL14"/>
    <mergeCell ref="FM14:FS14"/>
    <mergeCell ref="FT14:FZ14"/>
    <mergeCell ref="GA14:GG14"/>
    <mergeCell ref="GH14:GN14"/>
    <mergeCell ref="GO14:GZ14"/>
    <mergeCell ref="HG60:HL60"/>
    <mergeCell ref="FF60:FL60"/>
    <mergeCell ref="FM60:FS60"/>
    <mergeCell ref="FT60:FZ60"/>
    <mergeCell ref="GA60:GG60"/>
    <mergeCell ref="GO60:GZ60"/>
    <mergeCell ref="HA62:HF62"/>
    <mergeCell ref="HG62:HL62"/>
    <mergeCell ref="FT37:FZ37"/>
    <mergeCell ref="GA37:GG37"/>
    <mergeCell ref="GH37:GN37"/>
    <mergeCell ref="GO37:GZ37"/>
    <mergeCell ref="HA37:HF37"/>
    <mergeCell ref="FT40:FZ40"/>
    <mergeCell ref="FT41:FZ41"/>
    <mergeCell ref="GH20:GN20"/>
    <mergeCell ref="GO20:GZ20"/>
    <mergeCell ref="HG40:HL40"/>
    <mergeCell ref="FF55:FL55"/>
    <mergeCell ref="FM55:FS55"/>
    <mergeCell ref="HA16:HF19"/>
    <mergeCell ref="HG16:HL19"/>
    <mergeCell ref="EZ21:FE33"/>
    <mergeCell ref="DZ20:EC20"/>
    <mergeCell ref="ED20:EG20"/>
    <mergeCell ref="EH20:EM20"/>
    <mergeCell ref="IC38:IH38"/>
    <mergeCell ref="A20:D20"/>
    <mergeCell ref="E20:V20"/>
    <mergeCell ref="W20:AD20"/>
    <mergeCell ref="AE20:AK20"/>
    <mergeCell ref="AL20:AY20"/>
    <mergeCell ref="AZ20:BE20"/>
    <mergeCell ref="BF20:BL20"/>
    <mergeCell ref="BM20:BS20"/>
    <mergeCell ref="GH38:GN38"/>
    <mergeCell ref="GO38:GZ38"/>
    <mergeCell ref="HA38:HF38"/>
    <mergeCell ref="HG38:HL38"/>
    <mergeCell ref="HM38:HR38"/>
    <mergeCell ref="HS38:IB38"/>
    <mergeCell ref="EV38:EY38"/>
    <mergeCell ref="EZ38:FE38"/>
    <mergeCell ref="FT20:FZ20"/>
    <mergeCell ref="GA20:GG20"/>
    <mergeCell ref="FT38:FZ38"/>
    <mergeCell ref="GA38:GG38"/>
    <mergeCell ref="E53:V53"/>
    <mergeCell ref="HA40:HF40"/>
    <mergeCell ref="HA41:HF41"/>
    <mergeCell ref="HA42:HF42"/>
    <mergeCell ref="GA48:GG48"/>
    <mergeCell ref="CY48:DD48"/>
    <mergeCell ref="DJ42:DO42"/>
    <mergeCell ref="DJ43:DO43"/>
    <mergeCell ref="DV51:DY51"/>
    <mergeCell ref="E40:V40"/>
    <mergeCell ref="E41:V41"/>
    <mergeCell ref="BF51:BL51"/>
    <mergeCell ref="BM51:BS51"/>
    <mergeCell ref="BT51:BY51"/>
    <mergeCell ref="BZ51:CD51"/>
    <mergeCell ref="DE48:DI48"/>
    <mergeCell ref="FF42:FL42"/>
    <mergeCell ref="ER42:EU42"/>
    <mergeCell ref="FF51:FL51"/>
    <mergeCell ref="GA51:GG51"/>
    <mergeCell ref="GA49:GG49"/>
    <mergeCell ref="FF20:FL20"/>
    <mergeCell ref="FM20:FS20"/>
    <mergeCell ref="EN52:EQ52"/>
    <mergeCell ref="EH52:EM52"/>
    <mergeCell ref="AE41:AK41"/>
    <mergeCell ref="AE40:AK40"/>
    <mergeCell ref="DZ52:EC52"/>
    <mergeCell ref="CY40:DD40"/>
    <mergeCell ref="CY41:DD41"/>
    <mergeCell ref="CR46:CX46"/>
    <mergeCell ref="CR48:CX48"/>
    <mergeCell ref="FF38:FL38"/>
    <mergeCell ref="FM38:FS38"/>
    <mergeCell ref="DV38:DY38"/>
    <mergeCell ref="DZ38:EC38"/>
    <mergeCell ref="DP47:DU47"/>
    <mergeCell ref="DP42:DU42"/>
    <mergeCell ref="EH48:EM48"/>
    <mergeCell ref="DP48:DU48"/>
    <mergeCell ref="DJ44:DO44"/>
    <mergeCell ref="DP44:DU44"/>
    <mergeCell ref="ER48:EU48"/>
    <mergeCell ref="EN46:EQ46"/>
    <mergeCell ref="EN47:EQ47"/>
    <mergeCell ref="AE38:AK38"/>
    <mergeCell ref="AL38:AY38"/>
    <mergeCell ref="AZ38:BE38"/>
    <mergeCell ref="AL22:AY22"/>
    <mergeCell ref="AZ22:BE22"/>
    <mergeCell ref="BZ22:CD22"/>
    <mergeCell ref="DP20:DU20"/>
    <mergeCell ref="DV20:DY20"/>
    <mergeCell ref="ED47:EG47"/>
    <mergeCell ref="CY46:DD46"/>
    <mergeCell ref="BF38:BL38"/>
    <mergeCell ref="BM38:BS38"/>
    <mergeCell ref="BF13:BL13"/>
    <mergeCell ref="AZ11:BE11"/>
    <mergeCell ref="A80:AD80"/>
    <mergeCell ref="GH53:GN53"/>
    <mergeCell ref="DU5:ED5"/>
    <mergeCell ref="W12:AD12"/>
    <mergeCell ref="FT53:FZ53"/>
    <mergeCell ref="AE48:AK48"/>
    <mergeCell ref="ED53:EG53"/>
    <mergeCell ref="EH53:EM53"/>
    <mergeCell ref="EN53:EQ53"/>
    <mergeCell ref="DZ12:EC12"/>
    <mergeCell ref="GA12:GG12"/>
    <mergeCell ref="AZ46:BE46"/>
    <mergeCell ref="AZ48:BE48"/>
    <mergeCell ref="AZ43:BE43"/>
    <mergeCell ref="BT20:BY20"/>
    <mergeCell ref="BF48:BL48"/>
    <mergeCell ref="DJ15:DO15"/>
    <mergeCell ref="CR15:CX15"/>
    <mergeCell ref="CR16:CX16"/>
    <mergeCell ref="CK13:CQ13"/>
    <mergeCell ref="DP39:DU39"/>
    <mergeCell ref="DP40:DU40"/>
    <mergeCell ref="DP41:DU41"/>
    <mergeCell ref="BZ20:CD20"/>
    <mergeCell ref="ED38:EG38"/>
    <mergeCell ref="EH38:EM38"/>
    <mergeCell ref="A2:IH2"/>
    <mergeCell ref="A3:IH3"/>
    <mergeCell ref="A4:IH4"/>
    <mergeCell ref="CK11:CQ11"/>
    <mergeCell ref="W7:AD11"/>
    <mergeCell ref="CY11:DD11"/>
    <mergeCell ref="DZ11:EC11"/>
    <mergeCell ref="CE53:CJ53"/>
    <mergeCell ref="CK53:CQ53"/>
    <mergeCell ref="CR53:CX53"/>
    <mergeCell ref="CY53:DD53"/>
    <mergeCell ref="FM53:FS53"/>
    <mergeCell ref="DE53:DI53"/>
    <mergeCell ref="DJ53:DO53"/>
    <mergeCell ref="DP53:DU53"/>
    <mergeCell ref="DV53:DY53"/>
    <mergeCell ref="ER53:EU53"/>
    <mergeCell ref="HM12:HR12"/>
    <mergeCell ref="AE46:AK46"/>
    <mergeCell ref="EN38:EQ38"/>
    <mergeCell ref="ER38:EU38"/>
    <mergeCell ref="BT11:BY11"/>
    <mergeCell ref="ED12:EG12"/>
    <mergeCell ref="BT12:BY12"/>
    <mergeCell ref="FF12:FL12"/>
    <mergeCell ref="CR12:CX12"/>
    <mergeCell ref="W46:AD46"/>
    <mergeCell ref="W48:AD48"/>
    <mergeCell ref="HG12:HL12"/>
    <mergeCell ref="W15:AD15"/>
    <mergeCell ref="W40:AD40"/>
    <mergeCell ref="W41:AD41"/>
    <mergeCell ref="CY20:DD20"/>
    <mergeCell ref="DE20:DI20"/>
    <mergeCell ref="DJ20:DO20"/>
    <mergeCell ref="BM48:BS48"/>
    <mergeCell ref="EH8:EM11"/>
    <mergeCell ref="GA8:GG11"/>
    <mergeCell ref="EN11:EQ11"/>
    <mergeCell ref="EN12:EQ12"/>
    <mergeCell ref="ER11:EU11"/>
    <mergeCell ref="ER12:EU12"/>
    <mergeCell ref="EV11:EY11"/>
    <mergeCell ref="EV12:EY12"/>
    <mergeCell ref="FT8:FZ11"/>
    <mergeCell ref="A15:D15"/>
    <mergeCell ref="AE7:AK11"/>
    <mergeCell ref="AE15:AK15"/>
    <mergeCell ref="AZ10:BY10"/>
    <mergeCell ref="CE10:DD10"/>
    <mergeCell ref="BM11:BS11"/>
    <mergeCell ref="BM12:BS12"/>
    <mergeCell ref="A12:D12"/>
    <mergeCell ref="A7:D11"/>
    <mergeCell ref="DZ10:EG10"/>
    <mergeCell ref="EN8:EY10"/>
    <mergeCell ref="CE11:CJ11"/>
    <mergeCell ref="BZ12:CD12"/>
    <mergeCell ref="CE13:CJ13"/>
    <mergeCell ref="CR13:CX13"/>
    <mergeCell ref="AZ13:BE13"/>
    <mergeCell ref="AZ15:BE15"/>
    <mergeCell ref="EN48:EQ48"/>
    <mergeCell ref="ED46:EG46"/>
    <mergeCell ref="CE15:CJ15"/>
    <mergeCell ref="AZ7:DI7"/>
    <mergeCell ref="AZ8:DI8"/>
    <mergeCell ref="AZ12:BE12"/>
    <mergeCell ref="FM12:FS12"/>
    <mergeCell ref="ED11:EG11"/>
    <mergeCell ref="BZ15:CD15"/>
    <mergeCell ref="IC52:IH52"/>
    <mergeCell ref="BF11:BL11"/>
    <mergeCell ref="BF12:BL12"/>
    <mergeCell ref="HA8:HF11"/>
    <mergeCell ref="HG8:HL11"/>
    <mergeCell ref="HM8:HR11"/>
    <mergeCell ref="FT12:FZ12"/>
    <mergeCell ref="HA12:HF12"/>
    <mergeCell ref="FM8:FS11"/>
    <mergeCell ref="IC12:IH12"/>
    <mergeCell ref="IC8:IH11"/>
    <mergeCell ref="FM52:FS52"/>
    <mergeCell ref="FT52:FZ52"/>
    <mergeCell ref="GA52:GG52"/>
    <mergeCell ref="GH52:GN52"/>
    <mergeCell ref="HA52:HF52"/>
    <mergeCell ref="HG52:HL52"/>
    <mergeCell ref="HM52:HR52"/>
    <mergeCell ref="HS52:IB52"/>
    <mergeCell ref="HM51:HR51"/>
    <mergeCell ref="FF8:FL11"/>
    <mergeCell ref="FF52:FL52"/>
    <mergeCell ref="CE12:CJ12"/>
    <mergeCell ref="CK12:CQ12"/>
    <mergeCell ref="CY12:DD12"/>
    <mergeCell ref="DJ12:DO12"/>
    <mergeCell ref="DJ7:DO11"/>
    <mergeCell ref="ER52:EU52"/>
    <mergeCell ref="EV52:EY52"/>
    <mergeCell ref="CR11:CX11"/>
    <mergeCell ref="EH12:EM12"/>
    <mergeCell ref="DZ13:EC13"/>
    <mergeCell ref="BF15:BL15"/>
    <mergeCell ref="BF16:BL16"/>
    <mergeCell ref="BM43:BS43"/>
    <mergeCell ref="BF43:BL43"/>
    <mergeCell ref="BF46:BL46"/>
    <mergeCell ref="BM13:BS13"/>
    <mergeCell ref="BM15:BS15"/>
    <mergeCell ref="BM16:BS16"/>
    <mergeCell ref="BM46:BS46"/>
    <mergeCell ref="BF40:BL40"/>
    <mergeCell ref="BF41:BL41"/>
    <mergeCell ref="BT38:BY38"/>
    <mergeCell ref="BT40:BY40"/>
    <mergeCell ref="BT41:BY41"/>
    <mergeCell ref="BT13:BY13"/>
    <mergeCell ref="BT15:BY15"/>
    <mergeCell ref="BT16:BY16"/>
    <mergeCell ref="BF22:BL22"/>
    <mergeCell ref="BM22:BS22"/>
    <mergeCell ref="BT22:BY22"/>
    <mergeCell ref="BT28:BY28"/>
    <mergeCell ref="A42:DI42"/>
    <mergeCell ref="A39:DI39"/>
    <mergeCell ref="CE38:CJ38"/>
    <mergeCell ref="CY13:DD13"/>
    <mergeCell ref="CY15:DD15"/>
    <mergeCell ref="CY16:DD16"/>
    <mergeCell ref="AL17:AY17"/>
    <mergeCell ref="AZ17:BE17"/>
    <mergeCell ref="BF17:BL17"/>
    <mergeCell ref="BM17:BS17"/>
    <mergeCell ref="DJ13:DO13"/>
    <mergeCell ref="CE16:CJ16"/>
    <mergeCell ref="DJ47:DO47"/>
    <mergeCell ref="IC51:IH51"/>
    <mergeCell ref="CE52:CJ52"/>
    <mergeCell ref="CK52:CQ52"/>
    <mergeCell ref="CR52:CX52"/>
    <mergeCell ref="CY52:DD52"/>
    <mergeCell ref="DE52:DI52"/>
    <mergeCell ref="DJ52:DO52"/>
    <mergeCell ref="DP52:DU52"/>
    <mergeCell ref="FT51:FZ51"/>
    <mergeCell ref="DV52:DY52"/>
    <mergeCell ref="CE48:CJ48"/>
    <mergeCell ref="CE40:CJ40"/>
    <mergeCell ref="CE41:CJ41"/>
    <mergeCell ref="HS51:IB51"/>
    <mergeCell ref="CK15:CQ15"/>
    <mergeCell ref="CK16:CQ16"/>
    <mergeCell ref="CE43:CJ43"/>
    <mergeCell ref="CE46:CJ46"/>
    <mergeCell ref="CR38:CX38"/>
    <mergeCell ref="CK43:CQ43"/>
    <mergeCell ref="CK46:CQ46"/>
    <mergeCell ref="CK48:CQ48"/>
    <mergeCell ref="CK38:CQ38"/>
    <mergeCell ref="CK40:CQ40"/>
    <mergeCell ref="CK41:CQ41"/>
    <mergeCell ref="DJ46:DO46"/>
    <mergeCell ref="DJ48:DO48"/>
    <mergeCell ref="DZ48:EC48"/>
    <mergeCell ref="CY43:DD43"/>
    <mergeCell ref="A47:DI47"/>
    <mergeCell ref="DJ38:DO38"/>
    <mergeCell ref="DP38:DU38"/>
    <mergeCell ref="AL44:AY44"/>
    <mergeCell ref="AZ44:BE44"/>
    <mergeCell ref="BF44:BL44"/>
    <mergeCell ref="BM44:BS44"/>
    <mergeCell ref="BT44:BY44"/>
    <mergeCell ref="BZ44:CD44"/>
    <mergeCell ref="CE44:CJ44"/>
    <mergeCell ref="CK44:CQ44"/>
    <mergeCell ref="CR44:CX44"/>
    <mergeCell ref="E46:V46"/>
    <mergeCell ref="E48:V48"/>
    <mergeCell ref="CY45:DD45"/>
    <mergeCell ref="DE45:DI45"/>
    <mergeCell ref="DJ45:DO45"/>
    <mergeCell ref="DP45:DU45"/>
    <mergeCell ref="A48:D48"/>
    <mergeCell ref="A46:D46"/>
    <mergeCell ref="A38:D38"/>
    <mergeCell ref="E38:V38"/>
    <mergeCell ref="W38:AD38"/>
    <mergeCell ref="EH42:EM42"/>
    <mergeCell ref="A40:D40"/>
    <mergeCell ref="A41:D41"/>
    <mergeCell ref="DJ39:DO39"/>
    <mergeCell ref="DJ40:DO40"/>
    <mergeCell ref="DJ41:DO41"/>
    <mergeCell ref="BZ43:CD43"/>
    <mergeCell ref="HS12:IB12"/>
    <mergeCell ref="CE51:CJ51"/>
    <mergeCell ref="CK51:CQ51"/>
    <mergeCell ref="CR51:CX51"/>
    <mergeCell ref="CY51:DD51"/>
    <mergeCell ref="DE51:DI51"/>
    <mergeCell ref="DJ51:DO51"/>
    <mergeCell ref="DP51:DU51"/>
    <mergeCell ref="DP43:DU43"/>
    <mergeCell ref="DP46:DU46"/>
    <mergeCell ref="DZ41:EC41"/>
    <mergeCell ref="DZ42:EC42"/>
    <mergeCell ref="DV46:DY46"/>
    <mergeCell ref="DV47:DY47"/>
    <mergeCell ref="DV48:DY48"/>
    <mergeCell ref="DZ46:EC46"/>
    <mergeCell ref="DZ47:EC47"/>
    <mergeCell ref="FF41:FL41"/>
    <mergeCell ref="DZ15:EC15"/>
    <mergeCell ref="DZ39:EC39"/>
    <mergeCell ref="DZ40:EC40"/>
    <mergeCell ref="GH51:GN51"/>
    <mergeCell ref="CR41:CX41"/>
    <mergeCell ref="CR43:CX43"/>
    <mergeCell ref="EV48:EY48"/>
    <mergeCell ref="ER46:EU46"/>
    <mergeCell ref="EV46:EY46"/>
    <mergeCell ref="ER47:EU47"/>
    <mergeCell ref="EV47:EY47"/>
    <mergeCell ref="FT13:FZ13"/>
    <mergeCell ref="FT15:FZ15"/>
    <mergeCell ref="FT39:FZ39"/>
    <mergeCell ref="DV15:DY15"/>
    <mergeCell ref="BZ16:CD16"/>
    <mergeCell ref="BZ38:CD38"/>
    <mergeCell ref="BZ40:CD40"/>
    <mergeCell ref="BZ41:CD41"/>
    <mergeCell ref="FF46:FL46"/>
    <mergeCell ref="FF47:FL47"/>
    <mergeCell ref="FF48:FL48"/>
    <mergeCell ref="HA51:HF51"/>
    <mergeCell ref="HG51:HL51"/>
    <mergeCell ref="ER13:EU13"/>
    <mergeCell ref="EV13:EY13"/>
    <mergeCell ref="ER39:EU39"/>
    <mergeCell ref="EV42:EY42"/>
    <mergeCell ref="EV39:EY39"/>
    <mergeCell ref="ER40:EU40"/>
    <mergeCell ref="EV40:EY40"/>
    <mergeCell ref="ER41:EU41"/>
    <mergeCell ref="EV41:EY41"/>
    <mergeCell ref="ED13:EG13"/>
    <mergeCell ref="ED15:EG15"/>
    <mergeCell ref="ED39:EG39"/>
    <mergeCell ref="ED40:EG40"/>
    <mergeCell ref="ED41:EG41"/>
    <mergeCell ref="ED42:EG42"/>
    <mergeCell ref="GA13:GG13"/>
    <mergeCell ref="GA15:GG15"/>
    <mergeCell ref="GA42:GG42"/>
    <mergeCell ref="GA39:GG39"/>
    <mergeCell ref="GA40:GG40"/>
    <mergeCell ref="GA41:GG41"/>
    <mergeCell ref="HG20:HL20"/>
    <mergeCell ref="BZ10:CD11"/>
    <mergeCell ref="FT48:FZ48"/>
    <mergeCell ref="FT42:FZ42"/>
    <mergeCell ref="FM46:FS46"/>
    <mergeCell ref="FM47:FS47"/>
    <mergeCell ref="FM48:FS48"/>
    <mergeCell ref="FM39:FS39"/>
    <mergeCell ref="DE10:DI11"/>
    <mergeCell ref="DE41:DI41"/>
    <mergeCell ref="DE43:DI43"/>
    <mergeCell ref="DE46:DI46"/>
    <mergeCell ref="DE15:DI15"/>
    <mergeCell ref="DE16:DI16"/>
    <mergeCell ref="DE38:DI38"/>
    <mergeCell ref="DV10:DY11"/>
    <mergeCell ref="FF13:FL13"/>
    <mergeCell ref="FF15:FL15"/>
    <mergeCell ref="FF39:FL39"/>
    <mergeCell ref="FF40:FL40"/>
    <mergeCell ref="FM40:FS40"/>
    <mergeCell ref="FM41:FS41"/>
    <mergeCell ref="FM42:FS42"/>
    <mergeCell ref="FM13:FS13"/>
    <mergeCell ref="FM15:FS15"/>
    <mergeCell ref="EH15:EM15"/>
    <mergeCell ref="IC48:IH48"/>
    <mergeCell ref="HA13:HF13"/>
    <mergeCell ref="HA15:HF15"/>
    <mergeCell ref="HA39:HF39"/>
    <mergeCell ref="HS20:IB20"/>
    <mergeCell ref="IC20:IH20"/>
    <mergeCell ref="HG37:HL37"/>
    <mergeCell ref="HM37:HR37"/>
    <mergeCell ref="HS37:IB37"/>
    <mergeCell ref="IC37:IH37"/>
    <mergeCell ref="HA14:HF14"/>
    <mergeCell ref="HG14:HL14"/>
    <mergeCell ref="HM14:HR14"/>
    <mergeCell ref="HS14:IB14"/>
    <mergeCell ref="IC14:IH14"/>
    <mergeCell ref="HG13:HL13"/>
    <mergeCell ref="HM13:HR13"/>
    <mergeCell ref="HA46:HF46"/>
    <mergeCell ref="HA47:HF47"/>
    <mergeCell ref="HM20:HR20"/>
    <mergeCell ref="HG39:HL39"/>
    <mergeCell ref="HM39:HR39"/>
    <mergeCell ref="HG21:HL33"/>
    <mergeCell ref="HA21:HF33"/>
    <mergeCell ref="HG15:HL15"/>
    <mergeCell ref="HM15:HR15"/>
    <mergeCell ref="HG46:HL46"/>
    <mergeCell ref="HA48:HF48"/>
    <mergeCell ref="IC15:IH15"/>
    <mergeCell ref="IC39:IH39"/>
    <mergeCell ref="IC40:IH40"/>
    <mergeCell ref="IC41:IH41"/>
    <mergeCell ref="IC42:IH42"/>
    <mergeCell ref="DP12:DU12"/>
    <mergeCell ref="DP13:DU13"/>
    <mergeCell ref="DP15:DU15"/>
    <mergeCell ref="IC46:IH46"/>
    <mergeCell ref="IC47:IH47"/>
    <mergeCell ref="HS42:IB42"/>
    <mergeCell ref="HS13:IB13"/>
    <mergeCell ref="HS15:IB15"/>
    <mergeCell ref="GO39:GZ39"/>
    <mergeCell ref="FF34:FL34"/>
    <mergeCell ref="FM34:FS34"/>
    <mergeCell ref="FT34:FZ34"/>
    <mergeCell ref="GA34:GG34"/>
    <mergeCell ref="GH34:GN34"/>
    <mergeCell ref="GO34:GZ34"/>
    <mergeCell ref="HA34:HF34"/>
    <mergeCell ref="HG34:HL34"/>
    <mergeCell ref="HM34:HR34"/>
    <mergeCell ref="FF37:FL37"/>
    <mergeCell ref="EN15:EQ15"/>
    <mergeCell ref="FT46:FZ46"/>
    <mergeCell ref="EZ20:FE20"/>
    <mergeCell ref="HM48:HR48"/>
    <mergeCell ref="HS34:IB34"/>
    <mergeCell ref="IC34:IH34"/>
    <mergeCell ref="HM46:HR46"/>
    <mergeCell ref="HG41:HL41"/>
    <mergeCell ref="GO15:GZ15"/>
    <mergeCell ref="HS8:IB11"/>
    <mergeCell ref="GH48:GN48"/>
    <mergeCell ref="GH10:GN11"/>
    <mergeCell ref="HS46:IB46"/>
    <mergeCell ref="HS47:IB47"/>
    <mergeCell ref="GH40:GN40"/>
    <mergeCell ref="GH41:GN41"/>
    <mergeCell ref="GH42:GN42"/>
    <mergeCell ref="GH46:GN46"/>
    <mergeCell ref="GH47:GN47"/>
    <mergeCell ref="AL46:AY46"/>
    <mergeCell ref="AL48:AY48"/>
    <mergeCell ref="BT43:BY43"/>
    <mergeCell ref="BT46:BY46"/>
    <mergeCell ref="BT48:BY48"/>
    <mergeCell ref="EZ37:FE37"/>
    <mergeCell ref="AL7:AY11"/>
    <mergeCell ref="AL12:AY12"/>
    <mergeCell ref="DE40:DI40"/>
    <mergeCell ref="DV7:FE7"/>
    <mergeCell ref="HM41:HR41"/>
    <mergeCell ref="HG42:HL42"/>
    <mergeCell ref="HM42:HR42"/>
    <mergeCell ref="HS48:IB48"/>
    <mergeCell ref="HS39:IB39"/>
    <mergeCell ref="HS40:IB40"/>
    <mergeCell ref="HM40:HR40"/>
    <mergeCell ref="HS41:IB41"/>
    <mergeCell ref="HG47:HL47"/>
    <mergeCell ref="HM47:HR47"/>
    <mergeCell ref="HG48:HL48"/>
    <mergeCell ref="A52:CD52"/>
    <mergeCell ref="AL43:AY43"/>
    <mergeCell ref="A51:V51"/>
    <mergeCell ref="AL51:AY51"/>
    <mergeCell ref="AL16:AY16"/>
    <mergeCell ref="AL40:AY40"/>
    <mergeCell ref="AL41:AY41"/>
    <mergeCell ref="BM40:BS40"/>
    <mergeCell ref="BM41:BS41"/>
    <mergeCell ref="AZ40:BE40"/>
    <mergeCell ref="AZ41:BE41"/>
    <mergeCell ref="BZ46:CD46"/>
    <mergeCell ref="BZ48:CD48"/>
    <mergeCell ref="CY44:DD44"/>
    <mergeCell ref="DE44:DI44"/>
    <mergeCell ref="BT17:BY17"/>
    <mergeCell ref="GA46:GG46"/>
    <mergeCell ref="FT47:FZ47"/>
    <mergeCell ref="GA47:GG47"/>
    <mergeCell ref="EH39:EM39"/>
    <mergeCell ref="EH40:EM40"/>
    <mergeCell ref="EH41:EM41"/>
    <mergeCell ref="DV39:DY39"/>
    <mergeCell ref="EN39:EQ39"/>
    <mergeCell ref="EN40:EQ40"/>
    <mergeCell ref="EN41:EQ41"/>
    <mergeCell ref="EN42:EQ42"/>
    <mergeCell ref="EN20:EQ20"/>
    <mergeCell ref="W51:AD51"/>
    <mergeCell ref="AE51:AK51"/>
    <mergeCell ref="AZ51:BE51"/>
    <mergeCell ref="EH51:EM51"/>
    <mergeCell ref="EN51:EQ51"/>
    <mergeCell ref="ER51:EU51"/>
    <mergeCell ref="EV51:EY51"/>
    <mergeCell ref="FM51:FS51"/>
    <mergeCell ref="BF53:BL53"/>
    <mergeCell ref="EZ12:FE12"/>
    <mergeCell ref="EZ13:FE13"/>
    <mergeCell ref="EZ15:FE15"/>
    <mergeCell ref="EZ39:FE39"/>
    <mergeCell ref="DV8:EG9"/>
    <mergeCell ref="DV40:DY40"/>
    <mergeCell ref="DV41:DY41"/>
    <mergeCell ref="DV42:DY42"/>
    <mergeCell ref="DV12:DY12"/>
    <mergeCell ref="DV13:DY13"/>
    <mergeCell ref="ED48:EG48"/>
    <mergeCell ref="BM53:BS53"/>
    <mergeCell ref="BT53:BY53"/>
    <mergeCell ref="DZ53:EC53"/>
    <mergeCell ref="BZ53:CD53"/>
    <mergeCell ref="EH13:EM13"/>
    <mergeCell ref="BZ13:CD13"/>
    <mergeCell ref="EN13:EQ13"/>
    <mergeCell ref="ER20:EU20"/>
    <mergeCell ref="EV20:EY20"/>
    <mergeCell ref="AZ9:CD9"/>
    <mergeCell ref="CE9:DI9"/>
    <mergeCell ref="BZ24:CD24"/>
    <mergeCell ref="ER15:EU15"/>
    <mergeCell ref="EV15:EY15"/>
    <mergeCell ref="EH46:EM46"/>
    <mergeCell ref="EH47:EM47"/>
    <mergeCell ref="IC53:IH53"/>
    <mergeCell ref="A54:D54"/>
    <mergeCell ref="E54:V54"/>
    <mergeCell ref="W54:AD54"/>
    <mergeCell ref="AE54:AK54"/>
    <mergeCell ref="AZ54:BE54"/>
    <mergeCell ref="DV54:DY54"/>
    <mergeCell ref="DZ54:EC54"/>
    <mergeCell ref="ED54:EG54"/>
    <mergeCell ref="EH54:EM54"/>
    <mergeCell ref="CY54:DD54"/>
    <mergeCell ref="DE54:DI54"/>
    <mergeCell ref="DJ54:DO54"/>
    <mergeCell ref="DP54:DU54"/>
    <mergeCell ref="FF54:FL54"/>
    <mergeCell ref="FM54:FS54"/>
    <mergeCell ref="FT54:FZ54"/>
    <mergeCell ref="GA54:GG54"/>
    <mergeCell ref="HM54:HR54"/>
    <mergeCell ref="HS54:IB54"/>
    <mergeCell ref="IC54:IH54"/>
    <mergeCell ref="AL53:AY53"/>
    <mergeCell ref="W53:AD53"/>
    <mergeCell ref="AE53:AK53"/>
    <mergeCell ref="AZ53:BE53"/>
    <mergeCell ref="HS53:IB53"/>
    <mergeCell ref="HA53:HF53"/>
    <mergeCell ref="HG53:HL53"/>
    <mergeCell ref="HM53:HR53"/>
    <mergeCell ref="A53:D53"/>
    <mergeCell ref="W55:AD55"/>
    <mergeCell ref="AE55:AK55"/>
    <mergeCell ref="AZ55:BE55"/>
    <mergeCell ref="BF55:BL55"/>
    <mergeCell ref="GH54:GN54"/>
    <mergeCell ref="HA54:HF54"/>
    <mergeCell ref="HG54:HL54"/>
    <mergeCell ref="DJ55:DO55"/>
    <mergeCell ref="DP55:DU55"/>
    <mergeCell ref="DV55:DY55"/>
    <mergeCell ref="DZ55:EC55"/>
    <mergeCell ref="DE55:DI55"/>
    <mergeCell ref="BM55:BS55"/>
    <mergeCell ref="BT55:BY55"/>
    <mergeCell ref="BZ55:CD55"/>
    <mergeCell ref="CE55:CJ55"/>
    <mergeCell ref="ED55:EG55"/>
    <mergeCell ref="EH55:EM55"/>
    <mergeCell ref="EN55:EQ55"/>
    <mergeCell ref="AL54:AY54"/>
    <mergeCell ref="AL55:AY55"/>
    <mergeCell ref="BZ54:CD54"/>
    <mergeCell ref="CE54:CJ54"/>
    <mergeCell ref="CK54:CQ54"/>
    <mergeCell ref="CR54:CX54"/>
    <mergeCell ref="BF54:BL54"/>
    <mergeCell ref="BM54:BS54"/>
    <mergeCell ref="BT54:BY54"/>
    <mergeCell ref="HM55:HR55"/>
    <mergeCell ref="EV55:EY55"/>
    <mergeCell ref="IC55:IH55"/>
    <mergeCell ref="CK64:CQ64"/>
    <mergeCell ref="CR64:CX64"/>
    <mergeCell ref="CY64:DD64"/>
    <mergeCell ref="DE64:DI64"/>
    <mergeCell ref="DJ64:DO64"/>
    <mergeCell ref="DP64:DU64"/>
    <mergeCell ref="DV64:DY64"/>
    <mergeCell ref="DZ64:EC64"/>
    <mergeCell ref="HS56:IB56"/>
    <mergeCell ref="HS57:IB57"/>
    <mergeCell ref="GO57:GZ57"/>
    <mergeCell ref="HA57:HF57"/>
    <mergeCell ref="CY58:DD58"/>
    <mergeCell ref="DE58:DI58"/>
    <mergeCell ref="DJ58:DO58"/>
    <mergeCell ref="DP58:DU58"/>
    <mergeCell ref="IC59:IH59"/>
    <mergeCell ref="HM64:HR64"/>
    <mergeCell ref="IC64:IH64"/>
    <mergeCell ref="HS64:IB64"/>
    <mergeCell ref="ER64:EU64"/>
    <mergeCell ref="EV64:EY64"/>
    <mergeCell ref="FF64:FL64"/>
    <mergeCell ref="HM62:HR62"/>
    <mergeCell ref="FT62:FZ62"/>
    <mergeCell ref="GA62:GG62"/>
    <mergeCell ref="HA64:HF64"/>
    <mergeCell ref="HG64:HL64"/>
    <mergeCell ref="IC63:IH63"/>
    <mergeCell ref="HS63:IB63"/>
    <mergeCell ref="FF62:FL62"/>
    <mergeCell ref="W64:AD64"/>
    <mergeCell ref="AE64:AK64"/>
    <mergeCell ref="AZ64:BE64"/>
    <mergeCell ref="BF64:BL64"/>
    <mergeCell ref="BM64:BS64"/>
    <mergeCell ref="BT64:BY64"/>
    <mergeCell ref="BZ64:CD64"/>
    <mergeCell ref="FT56:FZ56"/>
    <mergeCell ref="GA56:GG56"/>
    <mergeCell ref="EN56:EQ56"/>
    <mergeCell ref="ER56:EU56"/>
    <mergeCell ref="EV56:EY56"/>
    <mergeCell ref="DV56:DY56"/>
    <mergeCell ref="DZ56:EC56"/>
    <mergeCell ref="ED56:EG56"/>
    <mergeCell ref="EH56:EM56"/>
    <mergeCell ref="HM56:HR56"/>
    <mergeCell ref="BT57:BY57"/>
    <mergeCell ref="BZ57:CD57"/>
    <mergeCell ref="CE57:CJ57"/>
    <mergeCell ref="EV57:EY57"/>
    <mergeCell ref="FF57:FL57"/>
    <mergeCell ref="FM57:FS57"/>
    <mergeCell ref="ED57:EG57"/>
    <mergeCell ref="EH57:EM57"/>
    <mergeCell ref="EN57:EQ57"/>
    <mergeCell ref="ER57:EU57"/>
    <mergeCell ref="HG57:HL57"/>
    <mergeCell ref="HM57:HR57"/>
    <mergeCell ref="FT57:FZ57"/>
    <mergeCell ref="GA57:GG57"/>
    <mergeCell ref="GH57:GN57"/>
    <mergeCell ref="ED58:EG58"/>
    <mergeCell ref="EH58:EM58"/>
    <mergeCell ref="IC56:IH56"/>
    <mergeCell ref="GH56:GN56"/>
    <mergeCell ref="HA56:HF56"/>
    <mergeCell ref="HG56:HL56"/>
    <mergeCell ref="FF56:FL56"/>
    <mergeCell ref="FM56:FS56"/>
    <mergeCell ref="DJ57:DO57"/>
    <mergeCell ref="DP57:DU57"/>
    <mergeCell ref="DV57:DY57"/>
    <mergeCell ref="DZ57:EC57"/>
    <mergeCell ref="DE57:DI57"/>
    <mergeCell ref="IC57:IH57"/>
    <mergeCell ref="A56:DU56"/>
    <mergeCell ref="IC58:IH58"/>
    <mergeCell ref="EZ58:FE58"/>
    <mergeCell ref="AZ58:BE58"/>
    <mergeCell ref="BF58:BL58"/>
    <mergeCell ref="BM58:BS58"/>
    <mergeCell ref="BT58:BY58"/>
    <mergeCell ref="AZ57:BE57"/>
    <mergeCell ref="BF57:BL57"/>
    <mergeCell ref="BM59:BS59"/>
    <mergeCell ref="BT59:BY59"/>
    <mergeCell ref="BZ59:CD59"/>
    <mergeCell ref="CE59:CJ59"/>
    <mergeCell ref="HM58:HR58"/>
    <mergeCell ref="HS58:IB58"/>
    <mergeCell ref="FF58:FL58"/>
    <mergeCell ref="FM58:FS58"/>
    <mergeCell ref="FT58:FZ58"/>
    <mergeCell ref="GA58:GG58"/>
    <mergeCell ref="DJ59:DO59"/>
    <mergeCell ref="DP59:DU59"/>
    <mergeCell ref="DV59:DY59"/>
    <mergeCell ref="DZ59:EC59"/>
    <mergeCell ref="CK59:CQ59"/>
    <mergeCell ref="CR59:CX59"/>
    <mergeCell ref="CY59:DD59"/>
    <mergeCell ref="DE59:DI59"/>
    <mergeCell ref="EV59:EY59"/>
    <mergeCell ref="FF59:FL59"/>
    <mergeCell ref="FM59:FS59"/>
    <mergeCell ref="ED59:EG59"/>
    <mergeCell ref="HG59:HL59"/>
    <mergeCell ref="BZ58:CD58"/>
    <mergeCell ref="CE58:CJ58"/>
    <mergeCell ref="CK58:CQ58"/>
    <mergeCell ref="CR58:CX58"/>
    <mergeCell ref="EN58:EQ58"/>
    <mergeCell ref="ER58:EU58"/>
    <mergeCell ref="EV58:EY58"/>
    <mergeCell ref="DV58:DY58"/>
    <mergeCell ref="DZ58:EC58"/>
    <mergeCell ref="DJ60:DO60"/>
    <mergeCell ref="DP60:DU60"/>
    <mergeCell ref="BZ60:CD60"/>
    <mergeCell ref="CE60:CJ60"/>
    <mergeCell ref="CK60:CQ60"/>
    <mergeCell ref="CR60:CX60"/>
    <mergeCell ref="EN60:EQ60"/>
    <mergeCell ref="ER60:EU60"/>
    <mergeCell ref="EV60:EY60"/>
    <mergeCell ref="DV60:DY60"/>
    <mergeCell ref="DZ60:EC60"/>
    <mergeCell ref="ED60:EG60"/>
    <mergeCell ref="EH60:EM60"/>
    <mergeCell ref="HA60:HF60"/>
    <mergeCell ref="ED65:EG65"/>
    <mergeCell ref="EV62:EY62"/>
    <mergeCell ref="DV62:DY62"/>
    <mergeCell ref="DZ62:EC62"/>
    <mergeCell ref="ED62:EG62"/>
    <mergeCell ref="EH62:EM62"/>
    <mergeCell ref="FM64:FS64"/>
    <mergeCell ref="CE64:CJ64"/>
    <mergeCell ref="FM62:FS62"/>
    <mergeCell ref="IC65:IH65"/>
    <mergeCell ref="IC60:IH60"/>
    <mergeCell ref="A61:D61"/>
    <mergeCell ref="E61:V61"/>
    <mergeCell ref="W61:AD61"/>
    <mergeCell ref="AE61:AK61"/>
    <mergeCell ref="AZ61:BE61"/>
    <mergeCell ref="BF61:BL61"/>
    <mergeCell ref="GH60:GN60"/>
    <mergeCell ref="CK61:CQ61"/>
    <mergeCell ref="CR61:CX61"/>
    <mergeCell ref="CY61:DD61"/>
    <mergeCell ref="DE61:DI61"/>
    <mergeCell ref="BM61:BS61"/>
    <mergeCell ref="BT61:BY61"/>
    <mergeCell ref="BZ61:CD61"/>
    <mergeCell ref="CE61:CJ61"/>
    <mergeCell ref="EH61:EM61"/>
    <mergeCell ref="EN61:EQ61"/>
    <mergeCell ref="ER61:EU61"/>
    <mergeCell ref="DJ61:DO61"/>
    <mergeCell ref="DP61:DU61"/>
    <mergeCell ref="DV61:DY61"/>
    <mergeCell ref="DZ61:EC61"/>
    <mergeCell ref="IC61:IH61"/>
    <mergeCell ref="HS61:IB61"/>
    <mergeCell ref="FF61:FL61"/>
    <mergeCell ref="FM61:FS61"/>
    <mergeCell ref="ED61:EG61"/>
    <mergeCell ref="EN62:EQ62"/>
    <mergeCell ref="ER62:EU62"/>
    <mergeCell ref="BM60:BS60"/>
    <mergeCell ref="HA67:HF67"/>
    <mergeCell ref="HG67:HL67"/>
    <mergeCell ref="HM67:HR67"/>
    <mergeCell ref="HS67:IB67"/>
    <mergeCell ref="FT67:FZ67"/>
    <mergeCell ref="GA67:GG67"/>
    <mergeCell ref="GH67:GN67"/>
    <mergeCell ref="GO67:GZ67"/>
    <mergeCell ref="FF67:FL67"/>
    <mergeCell ref="DZ67:EC67"/>
    <mergeCell ref="EV67:EY67"/>
    <mergeCell ref="GO68:GZ68"/>
    <mergeCell ref="HS69:IB69"/>
    <mergeCell ref="HA70:HF70"/>
    <mergeCell ref="EH65:EM65"/>
    <mergeCell ref="HS73:IB73"/>
    <mergeCell ref="GO65:GZ65"/>
    <mergeCell ref="HA65:HF65"/>
    <mergeCell ref="HG65:HL65"/>
    <mergeCell ref="HM65:HR65"/>
    <mergeCell ref="DZ66:EC66"/>
    <mergeCell ref="ED66:EG66"/>
    <mergeCell ref="EH66:EM66"/>
    <mergeCell ref="HS65:IB65"/>
    <mergeCell ref="EN73:EQ73"/>
    <mergeCell ref="ER73:EU73"/>
    <mergeCell ref="EV73:EY73"/>
    <mergeCell ref="FF73:FL73"/>
    <mergeCell ref="FM73:FS73"/>
    <mergeCell ref="FT73:FZ73"/>
    <mergeCell ref="DP67:DU67"/>
    <mergeCell ref="AL66:AY66"/>
    <mergeCell ref="BF73:BL73"/>
    <mergeCell ref="BM73:BS73"/>
    <mergeCell ref="BT73:BY73"/>
    <mergeCell ref="BZ73:CD73"/>
    <mergeCell ref="CY73:DD73"/>
    <mergeCell ref="DE73:DI73"/>
    <mergeCell ref="DJ73:DO73"/>
    <mergeCell ref="AE70:AK70"/>
    <mergeCell ref="AL70:AY70"/>
    <mergeCell ref="CE73:CJ73"/>
    <mergeCell ref="CK73:CQ73"/>
    <mergeCell ref="CR73:CX73"/>
    <mergeCell ref="BZ67:CD67"/>
    <mergeCell ref="CE67:CJ67"/>
    <mergeCell ref="CK67:CQ67"/>
    <mergeCell ref="IC66:IH66"/>
    <mergeCell ref="A67:D67"/>
    <mergeCell ref="E67:V67"/>
    <mergeCell ref="W67:AD67"/>
    <mergeCell ref="AE67:AK67"/>
    <mergeCell ref="AZ67:BE67"/>
    <mergeCell ref="BF67:BL67"/>
    <mergeCell ref="GH66:GN66"/>
    <mergeCell ref="HA66:HF66"/>
    <mergeCell ref="HG66:HL66"/>
    <mergeCell ref="CR67:CX67"/>
    <mergeCell ref="CY67:DD67"/>
    <mergeCell ref="DE67:DI67"/>
    <mergeCell ref="DJ67:DO67"/>
    <mergeCell ref="HM66:HR66"/>
    <mergeCell ref="HS66:IB66"/>
    <mergeCell ref="FF66:FL66"/>
    <mergeCell ref="FM66:FS66"/>
    <mergeCell ref="FT66:FZ66"/>
    <mergeCell ref="GA66:GG66"/>
    <mergeCell ref="FM67:FS67"/>
    <mergeCell ref="ED67:EG67"/>
    <mergeCell ref="EH67:EM67"/>
    <mergeCell ref="EN67:EQ67"/>
    <mergeCell ref="ER67:EU67"/>
    <mergeCell ref="DV67:DY67"/>
    <mergeCell ref="BM66:BS66"/>
    <mergeCell ref="BT66:BY66"/>
    <mergeCell ref="A66:D66"/>
    <mergeCell ref="IC67:IH67"/>
    <mergeCell ref="BM67:BS67"/>
    <mergeCell ref="BT67:BY67"/>
    <mergeCell ref="W72:AD72"/>
    <mergeCell ref="AE72:AK72"/>
    <mergeCell ref="AZ72:BE72"/>
    <mergeCell ref="BF72:BL72"/>
    <mergeCell ref="BM72:BS72"/>
    <mergeCell ref="DV72:DY72"/>
    <mergeCell ref="DZ72:EC72"/>
    <mergeCell ref="ED72:EG72"/>
    <mergeCell ref="EH72:EM72"/>
    <mergeCell ref="CY72:DD72"/>
    <mergeCell ref="DE72:DI72"/>
    <mergeCell ref="DJ72:DO72"/>
    <mergeCell ref="DP72:DU72"/>
    <mergeCell ref="HG72:HL72"/>
    <mergeCell ref="FF72:FL72"/>
    <mergeCell ref="FM72:FS72"/>
    <mergeCell ref="DV69:DY69"/>
    <mergeCell ref="DZ69:EC69"/>
    <mergeCell ref="AZ69:BE69"/>
    <mergeCell ref="ED69:EG69"/>
    <mergeCell ref="IC73:IH73"/>
    <mergeCell ref="GA73:GG73"/>
    <mergeCell ref="GH73:GN73"/>
    <mergeCell ref="HA73:HF73"/>
    <mergeCell ref="HM72:HR72"/>
    <mergeCell ref="HS72:IB72"/>
    <mergeCell ref="IC72:IH72"/>
    <mergeCell ref="GH72:GN72"/>
    <mergeCell ref="HA72:HF72"/>
    <mergeCell ref="GH70:GN70"/>
    <mergeCell ref="GO70:GZ70"/>
    <mergeCell ref="IC68:IH68"/>
    <mergeCell ref="HA68:HF68"/>
    <mergeCell ref="HG68:HL68"/>
    <mergeCell ref="HM68:HR68"/>
    <mergeCell ref="HS68:IB68"/>
    <mergeCell ref="HG70:HL70"/>
    <mergeCell ref="HM70:HR70"/>
    <mergeCell ref="HS70:IB70"/>
    <mergeCell ref="GA69:GG69"/>
    <mergeCell ref="GH69:GN69"/>
    <mergeCell ref="GO69:GZ69"/>
    <mergeCell ref="HM69:HR69"/>
    <mergeCell ref="EH68:EM68"/>
    <mergeCell ref="EN68:EQ68"/>
    <mergeCell ref="ER68:EU68"/>
    <mergeCell ref="EV68:EY68"/>
    <mergeCell ref="EZ68:FE68"/>
    <mergeCell ref="FF68:FL68"/>
    <mergeCell ref="FM68:FS68"/>
    <mergeCell ref="FT68:FZ68"/>
    <mergeCell ref="GA68:GG68"/>
    <mergeCell ref="GH68:GN68"/>
    <mergeCell ref="EH69:EM69"/>
    <mergeCell ref="EN69:EQ69"/>
    <mergeCell ref="ER69:EU69"/>
    <mergeCell ref="EV69:EY69"/>
    <mergeCell ref="EZ69:FE69"/>
    <mergeCell ref="FF69:FL69"/>
    <mergeCell ref="FM69:FS69"/>
    <mergeCell ref="FT69:FZ69"/>
    <mergeCell ref="CR74:CX74"/>
    <mergeCell ref="CY74:DD74"/>
    <mergeCell ref="ER74:EU74"/>
    <mergeCell ref="EV74:EY74"/>
    <mergeCell ref="GA74:GG74"/>
    <mergeCell ref="GH74:GN74"/>
    <mergeCell ref="HG74:HL74"/>
    <mergeCell ref="HM76:HR76"/>
    <mergeCell ref="FT78:FZ78"/>
    <mergeCell ref="EH78:EM78"/>
    <mergeCell ref="EN78:EQ78"/>
    <mergeCell ref="ER78:EU78"/>
    <mergeCell ref="FT72:FZ72"/>
    <mergeCell ref="GA72:GG72"/>
    <mergeCell ref="EN72:EQ72"/>
    <mergeCell ref="ER72:EU72"/>
    <mergeCell ref="EV72:EY72"/>
    <mergeCell ref="HG73:HL73"/>
    <mergeCell ref="HM73:HR73"/>
    <mergeCell ref="HM74:HR74"/>
    <mergeCell ref="HA75:HF75"/>
    <mergeCell ref="DZ73:EC73"/>
    <mergeCell ref="ED73:EG73"/>
    <mergeCell ref="EH73:EM73"/>
    <mergeCell ref="HS74:IB74"/>
    <mergeCell ref="IC74:IH74"/>
    <mergeCell ref="HA74:HF74"/>
    <mergeCell ref="FF74:FL74"/>
    <mergeCell ref="FM74:FS74"/>
    <mergeCell ref="FT74:FZ74"/>
    <mergeCell ref="AZ75:BE75"/>
    <mergeCell ref="BF75:BL75"/>
    <mergeCell ref="BM75:BS75"/>
    <mergeCell ref="A75:D75"/>
    <mergeCell ref="E75:V75"/>
    <mergeCell ref="W75:AD75"/>
    <mergeCell ref="AE75:AK75"/>
    <mergeCell ref="AL75:AY75"/>
    <mergeCell ref="CR75:CX75"/>
    <mergeCell ref="CY75:DD75"/>
    <mergeCell ref="DE75:DI75"/>
    <mergeCell ref="DJ75:DO75"/>
    <mergeCell ref="BT75:BY75"/>
    <mergeCell ref="BZ75:CD75"/>
    <mergeCell ref="CE75:CJ75"/>
    <mergeCell ref="CK75:CQ75"/>
    <mergeCell ref="EN75:EQ75"/>
    <mergeCell ref="ER75:EU75"/>
    <mergeCell ref="EV75:EY75"/>
    <mergeCell ref="DP75:DU75"/>
    <mergeCell ref="HM75:HR75"/>
    <mergeCell ref="HS75:IB75"/>
    <mergeCell ref="IC75:IH75"/>
    <mergeCell ref="GA75:GG75"/>
    <mergeCell ref="GH75:GN75"/>
    <mergeCell ref="BT74:BY74"/>
    <mergeCell ref="HG75:HL75"/>
    <mergeCell ref="FF75:FL75"/>
    <mergeCell ref="FM75:FS75"/>
    <mergeCell ref="FT75:FZ75"/>
    <mergeCell ref="EH75:EM75"/>
    <mergeCell ref="BT76:BY76"/>
    <mergeCell ref="BZ76:CD76"/>
    <mergeCell ref="CE76:CJ76"/>
    <mergeCell ref="CK76:CQ76"/>
    <mergeCell ref="AZ76:BE76"/>
    <mergeCell ref="BF76:BL76"/>
    <mergeCell ref="BM76:BS76"/>
    <mergeCell ref="DV76:DY76"/>
    <mergeCell ref="DZ76:EC76"/>
    <mergeCell ref="ED76:EG76"/>
    <mergeCell ref="CR76:CX76"/>
    <mergeCell ref="CY76:DD76"/>
    <mergeCell ref="GO75:GZ75"/>
    <mergeCell ref="HS76:IB76"/>
    <mergeCell ref="IC76:IH76"/>
    <mergeCell ref="GA76:GG76"/>
    <mergeCell ref="GH76:GN76"/>
    <mergeCell ref="HA76:HF76"/>
    <mergeCell ref="GO76:GZ76"/>
    <mergeCell ref="BM83:BS83"/>
    <mergeCell ref="HG76:HL76"/>
    <mergeCell ref="FF76:FL76"/>
    <mergeCell ref="FM76:FS76"/>
    <mergeCell ref="FT76:FZ76"/>
    <mergeCell ref="EH76:EM76"/>
    <mergeCell ref="EN76:EQ76"/>
    <mergeCell ref="ER76:EU76"/>
    <mergeCell ref="EV76:EY76"/>
    <mergeCell ref="DP76:DU76"/>
    <mergeCell ref="BT77:BY77"/>
    <mergeCell ref="BZ77:CD77"/>
    <mergeCell ref="CE77:CJ77"/>
    <mergeCell ref="CK77:CQ77"/>
    <mergeCell ref="DJ78:DO78"/>
    <mergeCell ref="BT78:BY78"/>
    <mergeCell ref="BZ78:CD78"/>
    <mergeCell ref="CE78:CJ78"/>
    <mergeCell ref="CK78:CQ78"/>
    <mergeCell ref="IC78:IH78"/>
    <mergeCell ref="GA78:GG78"/>
    <mergeCell ref="GH78:GN78"/>
    <mergeCell ref="HA78:HF78"/>
    <mergeCell ref="GO78:GZ78"/>
    <mergeCell ref="EV78:EY78"/>
    <mergeCell ref="FM78:FS78"/>
    <mergeCell ref="E83:V83"/>
    <mergeCell ref="W83:AD83"/>
    <mergeCell ref="AE83:AK83"/>
    <mergeCell ref="AZ83:BE83"/>
    <mergeCell ref="BF83:BL83"/>
    <mergeCell ref="DP77:DU77"/>
    <mergeCell ref="DV77:DY77"/>
    <mergeCell ref="DZ77:EC77"/>
    <mergeCell ref="ED77:EG77"/>
    <mergeCell ref="CR77:CX77"/>
    <mergeCell ref="CY77:DD77"/>
    <mergeCell ref="DE77:DI77"/>
    <mergeCell ref="DJ77:DO77"/>
    <mergeCell ref="IC77:IH77"/>
    <mergeCell ref="GA77:GG77"/>
    <mergeCell ref="GH77:GN77"/>
    <mergeCell ref="HA77:HF77"/>
    <mergeCell ref="GO77:GZ77"/>
    <mergeCell ref="EV77:EY77"/>
    <mergeCell ref="HG77:HL77"/>
    <mergeCell ref="HM77:HR77"/>
    <mergeCell ref="HS77:IB77"/>
    <mergeCell ref="FF77:FL77"/>
    <mergeCell ref="FM77:FS77"/>
    <mergeCell ref="FT77:FZ77"/>
    <mergeCell ref="EH77:EM77"/>
    <mergeCell ref="EN77:EQ77"/>
    <mergeCell ref="ER77:EU77"/>
    <mergeCell ref="CR78:CX78"/>
    <mergeCell ref="CY78:DD78"/>
    <mergeCell ref="DE78:DI78"/>
    <mergeCell ref="HG78:HL78"/>
    <mergeCell ref="DV78:DY78"/>
    <mergeCell ref="DZ78:EC78"/>
    <mergeCell ref="ED78:EG78"/>
    <mergeCell ref="DE79:DI79"/>
    <mergeCell ref="DJ79:DO79"/>
    <mergeCell ref="DP79:DU79"/>
    <mergeCell ref="DV79:DY79"/>
    <mergeCell ref="CE79:CJ79"/>
    <mergeCell ref="CK79:CQ79"/>
    <mergeCell ref="CR79:CX79"/>
    <mergeCell ref="CY79:DD79"/>
    <mergeCell ref="EV79:EY79"/>
    <mergeCell ref="FF79:FL79"/>
    <mergeCell ref="DZ79:EC79"/>
    <mergeCell ref="ED79:EG79"/>
    <mergeCell ref="IC79:IH79"/>
    <mergeCell ref="HM78:HR78"/>
    <mergeCell ref="HS78:IB78"/>
    <mergeCell ref="FF78:FL78"/>
    <mergeCell ref="IC82:IH82"/>
    <mergeCell ref="GA82:GG82"/>
    <mergeCell ref="AE80:AK80"/>
    <mergeCell ref="AZ80:BE80"/>
    <mergeCell ref="BF80:BL80"/>
    <mergeCell ref="BM80:BS80"/>
    <mergeCell ref="HA79:HF79"/>
    <mergeCell ref="HG79:HL79"/>
    <mergeCell ref="HM79:HR79"/>
    <mergeCell ref="DE80:DI80"/>
    <mergeCell ref="FM79:FS79"/>
    <mergeCell ref="DJ80:DO80"/>
    <mergeCell ref="BT80:BY80"/>
    <mergeCell ref="BZ80:CD80"/>
    <mergeCell ref="CE80:CJ80"/>
    <mergeCell ref="CK80:CQ80"/>
    <mergeCell ref="HS79:IB79"/>
    <mergeCell ref="FT79:FZ79"/>
    <mergeCell ref="GA79:GG79"/>
    <mergeCell ref="GH79:GN79"/>
    <mergeCell ref="ER79:EU79"/>
    <mergeCell ref="HG80:HL80"/>
    <mergeCell ref="HM80:HR80"/>
    <mergeCell ref="HS80:IB80"/>
    <mergeCell ref="GH80:GN80"/>
    <mergeCell ref="HA80:HF80"/>
    <mergeCell ref="GO80:GZ80"/>
    <mergeCell ref="DP80:DU80"/>
    <mergeCell ref="DV80:DY80"/>
    <mergeCell ref="EH80:EM80"/>
    <mergeCell ref="EN80:EQ80"/>
    <mergeCell ref="ER80:EU80"/>
    <mergeCell ref="BT82:BY82"/>
    <mergeCell ref="BZ82:CD82"/>
    <mergeCell ref="CE82:CJ82"/>
    <mergeCell ref="CK82:CQ82"/>
    <mergeCell ref="AZ82:BE82"/>
    <mergeCell ref="BF82:BL82"/>
    <mergeCell ref="BM82:BS82"/>
    <mergeCell ref="DP82:DU82"/>
    <mergeCell ref="DV82:DY82"/>
    <mergeCell ref="DZ82:EC82"/>
    <mergeCell ref="ED82:EG82"/>
    <mergeCell ref="CR82:CX82"/>
    <mergeCell ref="CY82:DD82"/>
    <mergeCell ref="DE82:DI82"/>
    <mergeCell ref="DJ82:DO82"/>
    <mergeCell ref="EH82:EM82"/>
    <mergeCell ref="EN82:EQ82"/>
    <mergeCell ref="ER82:EU82"/>
    <mergeCell ref="EZ8:FE11"/>
    <mergeCell ref="FF82:FL82"/>
    <mergeCell ref="FM82:FS82"/>
    <mergeCell ref="FT82:FZ82"/>
    <mergeCell ref="GA80:GG80"/>
    <mergeCell ref="CR83:CX83"/>
    <mergeCell ref="CY83:DD83"/>
    <mergeCell ref="DE83:DI83"/>
    <mergeCell ref="DJ83:DO83"/>
    <mergeCell ref="CY57:DD57"/>
    <mergeCell ref="CY55:DD55"/>
    <mergeCell ref="EZ41:FE41"/>
    <mergeCell ref="EZ42:FE42"/>
    <mergeCell ref="EZ46:FE46"/>
    <mergeCell ref="EZ47:FE47"/>
    <mergeCell ref="EZ48:FE48"/>
    <mergeCell ref="EZ53:FE53"/>
    <mergeCell ref="EZ54:FE54"/>
    <mergeCell ref="EZ55:FE55"/>
    <mergeCell ref="EZ56:FE56"/>
    <mergeCell ref="EZ57:FE57"/>
    <mergeCell ref="DZ80:EC80"/>
    <mergeCell ref="ED80:EG80"/>
    <mergeCell ref="CR80:CX80"/>
    <mergeCell ref="CY80:DD80"/>
    <mergeCell ref="EH83:EM83"/>
    <mergeCell ref="EN83:EQ83"/>
    <mergeCell ref="ER83:EU83"/>
    <mergeCell ref="EV83:EY83"/>
    <mergeCell ref="DP83:DU83"/>
    <mergeCell ref="FF80:FL80"/>
    <mergeCell ref="FM80:FS80"/>
    <mergeCell ref="IC83:IH83"/>
    <mergeCell ref="GA83:GG83"/>
    <mergeCell ref="GH83:GN83"/>
    <mergeCell ref="HA83:HF83"/>
    <mergeCell ref="EZ60:FE60"/>
    <mergeCell ref="EZ61:FE61"/>
    <mergeCell ref="CY66:DD66"/>
    <mergeCell ref="DE66:DI66"/>
    <mergeCell ref="DJ66:DO66"/>
    <mergeCell ref="CY62:DD62"/>
    <mergeCell ref="DE62:DI62"/>
    <mergeCell ref="DJ62:DO62"/>
    <mergeCell ref="EN79:EQ79"/>
    <mergeCell ref="EH79:EM79"/>
    <mergeCell ref="HM83:HR83"/>
    <mergeCell ref="HS83:IB83"/>
    <mergeCell ref="HM82:HR82"/>
    <mergeCell ref="HS82:IB82"/>
    <mergeCell ref="GO62:GZ62"/>
    <mergeCell ref="GO64:GZ64"/>
    <mergeCell ref="EV82:EY82"/>
    <mergeCell ref="EV80:EY80"/>
    <mergeCell ref="EZ80:FE80"/>
    <mergeCell ref="EZ82:FE82"/>
    <mergeCell ref="HG83:HL83"/>
    <mergeCell ref="HG82:HL82"/>
    <mergeCell ref="IC70:IH70"/>
    <mergeCell ref="HA69:HF69"/>
    <mergeCell ref="HG69:HL69"/>
    <mergeCell ref="GH82:GN82"/>
    <mergeCell ref="HA82:HF82"/>
    <mergeCell ref="IC80:IH80"/>
    <mergeCell ref="EZ77:FE77"/>
    <mergeCell ref="FM83:FS83"/>
    <mergeCell ref="FT83:FZ83"/>
    <mergeCell ref="EZ62:FE62"/>
    <mergeCell ref="EZ64:FE64"/>
    <mergeCell ref="EZ66:FE66"/>
    <mergeCell ref="EZ67:FE67"/>
    <mergeCell ref="EZ72:FE72"/>
    <mergeCell ref="EZ73:FE73"/>
    <mergeCell ref="EZ74:FE74"/>
    <mergeCell ref="EZ78:FE78"/>
    <mergeCell ref="EZ79:FE79"/>
    <mergeCell ref="ER65:EU65"/>
    <mergeCell ref="EV65:EY65"/>
    <mergeCell ref="EZ65:FE65"/>
    <mergeCell ref="FF65:FL65"/>
    <mergeCell ref="FM65:FS65"/>
    <mergeCell ref="FT65:FZ65"/>
    <mergeCell ref="FT80:FZ80"/>
    <mergeCell ref="FT64:FZ64"/>
    <mergeCell ref="DZ89:EC89"/>
    <mergeCell ref="ED89:EG89"/>
    <mergeCell ref="CR89:CX89"/>
    <mergeCell ref="CY89:DD89"/>
    <mergeCell ref="CR87:CX87"/>
    <mergeCell ref="CY87:DD87"/>
    <mergeCell ref="DE87:DI87"/>
    <mergeCell ref="BT83:BY83"/>
    <mergeCell ref="BZ83:CD83"/>
    <mergeCell ref="CE83:CJ83"/>
    <mergeCell ref="CK83:CQ83"/>
    <mergeCell ref="BM84:BS84"/>
    <mergeCell ref="BT84:BY84"/>
    <mergeCell ref="BZ84:CD84"/>
    <mergeCell ref="CE84:CJ84"/>
    <mergeCell ref="CK84:CQ84"/>
    <mergeCell ref="CR84:CX84"/>
    <mergeCell ref="CY84:DD84"/>
    <mergeCell ref="DE84:DI84"/>
    <mergeCell ref="DJ84:DO84"/>
    <mergeCell ref="DP84:DU84"/>
    <mergeCell ref="DE89:DI89"/>
    <mergeCell ref="CY85:DD85"/>
    <mergeCell ref="BT87:BY87"/>
    <mergeCell ref="BZ87:CD87"/>
    <mergeCell ref="CE87:CJ87"/>
    <mergeCell ref="DV83:DY83"/>
    <mergeCell ref="DZ83:EC83"/>
    <mergeCell ref="ED83:EG83"/>
    <mergeCell ref="HA84:HF84"/>
    <mergeCell ref="HG84:HL84"/>
    <mergeCell ref="ED85:EG85"/>
    <mergeCell ref="EH85:EM85"/>
    <mergeCell ref="EN85:EQ85"/>
    <mergeCell ref="ER85:EU85"/>
    <mergeCell ref="DZ84:EC84"/>
    <mergeCell ref="ED84:EG84"/>
    <mergeCell ref="EH84:EM84"/>
    <mergeCell ref="EN84:EQ84"/>
    <mergeCell ref="ER84:EU84"/>
    <mergeCell ref="EV84:EY84"/>
    <mergeCell ref="EZ84:FE84"/>
    <mergeCell ref="FF84:FL84"/>
    <mergeCell ref="GO86:GZ86"/>
    <mergeCell ref="HA86:HF86"/>
    <mergeCell ref="HG86:HL86"/>
    <mergeCell ref="FF85:FL85"/>
    <mergeCell ref="FM85:FS85"/>
    <mergeCell ref="FT85:FZ85"/>
    <mergeCell ref="ER86:EU86"/>
    <mergeCell ref="A83:D83"/>
    <mergeCell ref="HS89:IB89"/>
    <mergeCell ref="IC89:IH89"/>
    <mergeCell ref="GA89:GG89"/>
    <mergeCell ref="GH89:GN89"/>
    <mergeCell ref="HA89:HF89"/>
    <mergeCell ref="ER89:EU89"/>
    <mergeCell ref="EV89:EY89"/>
    <mergeCell ref="HM89:HR89"/>
    <mergeCell ref="FF89:FL89"/>
    <mergeCell ref="FM89:FS89"/>
    <mergeCell ref="FT89:FZ89"/>
    <mergeCell ref="EZ89:FE89"/>
    <mergeCell ref="EH89:EM89"/>
    <mergeCell ref="EN89:EQ89"/>
    <mergeCell ref="HM87:HR87"/>
    <mergeCell ref="HS87:IB87"/>
    <mergeCell ref="IC87:IH87"/>
    <mergeCell ref="HG89:HL89"/>
    <mergeCell ref="FM88:FS88"/>
    <mergeCell ref="FT88:FZ88"/>
    <mergeCell ref="GA88:GG88"/>
    <mergeCell ref="GH88:GN88"/>
    <mergeCell ref="GO88:GZ88"/>
    <mergeCell ref="HG87:HL87"/>
    <mergeCell ref="GA87:GG87"/>
    <mergeCell ref="GH87:GN87"/>
    <mergeCell ref="HA87:HF87"/>
    <mergeCell ref="EH87:EM87"/>
    <mergeCell ref="FM87:FS87"/>
    <mergeCell ref="FT87:FZ87"/>
    <mergeCell ref="FF87:FL87"/>
    <mergeCell ref="E82:V82"/>
    <mergeCell ref="W82:AD82"/>
    <mergeCell ref="AE82:AK82"/>
    <mergeCell ref="AL78:AY78"/>
    <mergeCell ref="A77:BS77"/>
    <mergeCell ref="AZ78:BE78"/>
    <mergeCell ref="BF78:BL78"/>
    <mergeCell ref="BM78:BS78"/>
    <mergeCell ref="A78:D78"/>
    <mergeCell ref="E78:V78"/>
    <mergeCell ref="W78:AD78"/>
    <mergeCell ref="AE78:AK78"/>
    <mergeCell ref="A81:DU81"/>
    <mergeCell ref="AL79:AY79"/>
    <mergeCell ref="AL82:AY82"/>
    <mergeCell ref="A79:D79"/>
    <mergeCell ref="E79:V79"/>
    <mergeCell ref="W79:AD79"/>
    <mergeCell ref="AE79:AK79"/>
    <mergeCell ref="AZ79:BE79"/>
    <mergeCell ref="BF79:BL79"/>
    <mergeCell ref="BM79:BS79"/>
    <mergeCell ref="BT79:BY79"/>
    <mergeCell ref="BZ79:CD79"/>
    <mergeCell ref="DP78:DU78"/>
    <mergeCell ref="GO89:GZ89"/>
    <mergeCell ref="BT21:BY21"/>
    <mergeCell ref="BZ21:CD21"/>
    <mergeCell ref="CE21:CJ21"/>
    <mergeCell ref="CK21:CQ21"/>
    <mergeCell ref="CR21:CX21"/>
    <mergeCell ref="CY21:DD21"/>
    <mergeCell ref="DE21:DI21"/>
    <mergeCell ref="DJ21:DO21"/>
    <mergeCell ref="DP21:DU21"/>
    <mergeCell ref="GO73:GZ73"/>
    <mergeCell ref="GO61:GZ61"/>
    <mergeCell ref="BM57:BS57"/>
    <mergeCell ref="BF62:BL62"/>
    <mergeCell ref="AL67:AY67"/>
    <mergeCell ref="AL72:AY72"/>
    <mergeCell ref="AL74:AY74"/>
    <mergeCell ref="A73:BE73"/>
    <mergeCell ref="A74:AK74"/>
    <mergeCell ref="AZ74:BE74"/>
    <mergeCell ref="A72:V72"/>
    <mergeCell ref="A70:D70"/>
    <mergeCell ref="E70:V70"/>
    <mergeCell ref="W70:AD70"/>
    <mergeCell ref="A69:D69"/>
    <mergeCell ref="E84:V84"/>
    <mergeCell ref="W84:AD84"/>
    <mergeCell ref="AE84:AK84"/>
    <mergeCell ref="AL84:AY84"/>
    <mergeCell ref="AZ84:BE84"/>
    <mergeCell ref="BF84:BL84"/>
    <mergeCell ref="A82:D82"/>
    <mergeCell ref="CZ5:DT5"/>
    <mergeCell ref="GO12:GZ12"/>
    <mergeCell ref="GO13:GZ13"/>
    <mergeCell ref="FF7:IH7"/>
    <mergeCell ref="DE12:DI12"/>
    <mergeCell ref="DE13:DI13"/>
    <mergeCell ref="DP7:DU11"/>
    <mergeCell ref="IC13:IH13"/>
    <mergeCell ref="DV84:DY84"/>
    <mergeCell ref="AL15:AY15"/>
    <mergeCell ref="A13:AY13"/>
    <mergeCell ref="E12:V12"/>
    <mergeCell ref="E7:V11"/>
    <mergeCell ref="E15:V15"/>
    <mergeCell ref="AE12:AK12"/>
    <mergeCell ref="GO79:GZ79"/>
    <mergeCell ref="GO10:GZ11"/>
    <mergeCell ref="GH8:GZ9"/>
    <mergeCell ref="GH12:GN12"/>
    <mergeCell ref="GH13:GN13"/>
    <mergeCell ref="GH15:GN15"/>
    <mergeCell ref="GH39:GN39"/>
    <mergeCell ref="GO74:GZ74"/>
    <mergeCell ref="GO55:GZ55"/>
    <mergeCell ref="GO56:GZ56"/>
    <mergeCell ref="GO82:GZ82"/>
    <mergeCell ref="GO83:GZ83"/>
    <mergeCell ref="AL80:AY80"/>
    <mergeCell ref="AL21:AY21"/>
    <mergeCell ref="AZ21:BE21"/>
    <mergeCell ref="BF21:BL21"/>
    <mergeCell ref="BM21:BS21"/>
    <mergeCell ref="GO48:GZ48"/>
    <mergeCell ref="GO51:GZ51"/>
    <mergeCell ref="GO52:GZ52"/>
    <mergeCell ref="GO72:GZ72"/>
    <mergeCell ref="GO84:GZ84"/>
    <mergeCell ref="AL58:AY58"/>
    <mergeCell ref="CR37:CX37"/>
    <mergeCell ref="CY37:DD37"/>
    <mergeCell ref="DE37:DI37"/>
    <mergeCell ref="DJ37:DO37"/>
    <mergeCell ref="DP37:DU37"/>
    <mergeCell ref="ED68:EG68"/>
    <mergeCell ref="FT61:FZ61"/>
    <mergeCell ref="GA61:GG61"/>
    <mergeCell ref="GH61:GN61"/>
    <mergeCell ref="EV61:EY61"/>
    <mergeCell ref="DP62:DU62"/>
    <mergeCell ref="BZ62:CD62"/>
    <mergeCell ref="DZ51:EC51"/>
    <mergeCell ref="EZ51:FE51"/>
    <mergeCell ref="EZ52:FE52"/>
    <mergeCell ref="EZ40:FE40"/>
    <mergeCell ref="GO40:GZ40"/>
    <mergeCell ref="GO41:GZ41"/>
    <mergeCell ref="GO42:GZ42"/>
    <mergeCell ref="GO46:GZ46"/>
    <mergeCell ref="GO47:GZ47"/>
    <mergeCell ref="BZ72:CD72"/>
    <mergeCell ref="CE72:CJ72"/>
    <mergeCell ref="CK72:CQ72"/>
    <mergeCell ref="CR72:CX72"/>
    <mergeCell ref="DP73:DU73"/>
    <mergeCell ref="EZ88:FE88"/>
    <mergeCell ref="EZ50:FE50"/>
    <mergeCell ref="EN49:EQ49"/>
    <mergeCell ref="ER49:EU49"/>
    <mergeCell ref="EV49:EY49"/>
    <mergeCell ref="EZ49:FE49"/>
    <mergeCell ref="ED50:EG50"/>
    <mergeCell ref="EH50:EM50"/>
    <mergeCell ref="EN50:EQ50"/>
    <mergeCell ref="CK57:CQ57"/>
    <mergeCell ref="CR57:CX57"/>
    <mergeCell ref="EN34:EQ34"/>
    <mergeCell ref="ER34:EU34"/>
    <mergeCell ref="EV34:EY34"/>
    <mergeCell ref="EZ34:FE34"/>
    <mergeCell ref="FM37:FS37"/>
    <mergeCell ref="AL35:AY35"/>
    <mergeCell ref="AZ35:BE35"/>
    <mergeCell ref="EZ87:FE87"/>
    <mergeCell ref="CK87:CQ87"/>
    <mergeCell ref="AZ87:BE87"/>
    <mergeCell ref="BF87:BL87"/>
    <mergeCell ref="BT72:BY72"/>
    <mergeCell ref="DP87:DU87"/>
    <mergeCell ref="DV87:DY87"/>
    <mergeCell ref="DZ87:EC87"/>
    <mergeCell ref="ED87:EG87"/>
    <mergeCell ref="EV87:EY87"/>
    <mergeCell ref="EZ83:FE83"/>
    <mergeCell ref="FF83:FL83"/>
    <mergeCell ref="EZ75:FE75"/>
    <mergeCell ref="EZ76:FE76"/>
    <mergeCell ref="HM84:HR84"/>
    <mergeCell ref="HS84:IB84"/>
    <mergeCell ref="IC84:IH84"/>
    <mergeCell ref="A34:D34"/>
    <mergeCell ref="E34:V34"/>
    <mergeCell ref="W34:AD34"/>
    <mergeCell ref="AE34:AK34"/>
    <mergeCell ref="AL34:AY34"/>
    <mergeCell ref="AZ34:BE34"/>
    <mergeCell ref="BF34:BL34"/>
    <mergeCell ref="BM34:BS34"/>
    <mergeCell ref="BT34:BY34"/>
    <mergeCell ref="BZ34:CD34"/>
    <mergeCell ref="CE34:CJ34"/>
    <mergeCell ref="CK34:CQ34"/>
    <mergeCell ref="CR34:CX34"/>
    <mergeCell ref="CY34:DD34"/>
    <mergeCell ref="DE34:DI34"/>
    <mergeCell ref="DJ34:DO34"/>
    <mergeCell ref="DP34:DU34"/>
    <mergeCell ref="DV34:DY34"/>
    <mergeCell ref="AL64:AY64"/>
    <mergeCell ref="EZ59:FE59"/>
    <mergeCell ref="AL83:AY83"/>
    <mergeCell ref="CY69:DD69"/>
    <mergeCell ref="DE69:DI69"/>
    <mergeCell ref="DJ69:DO69"/>
    <mergeCell ref="CE45:CJ45"/>
    <mergeCell ref="CK45:CQ45"/>
    <mergeCell ref="CR45:CX45"/>
    <mergeCell ref="BT49:BY49"/>
    <mergeCell ref="BZ49:CD49"/>
    <mergeCell ref="EN37:EQ37"/>
    <mergeCell ref="ER37:EU37"/>
    <mergeCell ref="EV37:EY37"/>
    <mergeCell ref="DZ75:EC75"/>
    <mergeCell ref="BF35:BL35"/>
    <mergeCell ref="BM35:BS35"/>
    <mergeCell ref="BT35:BY35"/>
    <mergeCell ref="BZ35:CD35"/>
    <mergeCell ref="CE35:CJ35"/>
    <mergeCell ref="CK35:CQ35"/>
    <mergeCell ref="CR35:CX35"/>
    <mergeCell ref="CY35:DD35"/>
    <mergeCell ref="DE35:DI35"/>
    <mergeCell ref="DV75:DY75"/>
    <mergeCell ref="BF69:BL69"/>
    <mergeCell ref="BM69:BS69"/>
    <mergeCell ref="BT69:BY69"/>
    <mergeCell ref="CR68:CX68"/>
    <mergeCell ref="CY68:DD68"/>
    <mergeCell ref="DE68:DI68"/>
    <mergeCell ref="DJ68:DO68"/>
    <mergeCell ref="DP68:DU68"/>
    <mergeCell ref="DV68:DY68"/>
    <mergeCell ref="DZ68:EC68"/>
    <mergeCell ref="DP69:DU69"/>
    <mergeCell ref="ED75:EG75"/>
    <mergeCell ref="DZ74:EC74"/>
    <mergeCell ref="ED74:EG74"/>
    <mergeCell ref="EH74:EM74"/>
    <mergeCell ref="DV73:DY73"/>
    <mergeCell ref="BZ74:CD74"/>
    <mergeCell ref="CE74:CJ74"/>
    <mergeCell ref="A76:D76"/>
    <mergeCell ref="E76:V76"/>
    <mergeCell ref="W68:AD68"/>
    <mergeCell ref="AE68:AK68"/>
    <mergeCell ref="AL68:AY68"/>
    <mergeCell ref="AZ68:BE68"/>
    <mergeCell ref="BF68:BL68"/>
    <mergeCell ref="BM68:BS68"/>
    <mergeCell ref="BT68:BY68"/>
    <mergeCell ref="BZ68:CD68"/>
    <mergeCell ref="CE68:CJ68"/>
    <mergeCell ref="CK68:CQ68"/>
    <mergeCell ref="DZ34:EC34"/>
    <mergeCell ref="ED34:EG34"/>
    <mergeCell ref="EH34:EM34"/>
    <mergeCell ref="DV37:DY37"/>
    <mergeCell ref="DZ37:EC37"/>
    <mergeCell ref="ED37:EG37"/>
    <mergeCell ref="EH37:EM37"/>
    <mergeCell ref="AL69:AY69"/>
    <mergeCell ref="DE76:DI76"/>
    <mergeCell ref="DJ76:DO76"/>
    <mergeCell ref="W76:AD76"/>
    <mergeCell ref="AE76:AK76"/>
    <mergeCell ref="AL76:AY76"/>
    <mergeCell ref="CK74:CQ74"/>
    <mergeCell ref="DE74:DI74"/>
    <mergeCell ref="DJ74:DO74"/>
    <mergeCell ref="DP74:DU74"/>
    <mergeCell ref="DV74:DY74"/>
    <mergeCell ref="BF74:BL74"/>
    <mergeCell ref="BM74:BS74"/>
    <mergeCell ref="BZ69:CD69"/>
    <mergeCell ref="CE69:CJ69"/>
    <mergeCell ref="A68:D68"/>
    <mergeCell ref="E68:V68"/>
    <mergeCell ref="A37:D37"/>
    <mergeCell ref="E37:V37"/>
    <mergeCell ref="W37:AD37"/>
    <mergeCell ref="AE37:AK37"/>
    <mergeCell ref="AL37:AY37"/>
    <mergeCell ref="AZ37:BE37"/>
    <mergeCell ref="BF37:BL37"/>
    <mergeCell ref="BM37:BS37"/>
    <mergeCell ref="BT37:BY37"/>
    <mergeCell ref="BZ37:CD37"/>
    <mergeCell ref="CE37:CJ37"/>
    <mergeCell ref="CK37:CQ37"/>
    <mergeCell ref="E69:V69"/>
    <mergeCell ref="W69:AD69"/>
    <mergeCell ref="AE69:AK69"/>
    <mergeCell ref="AE66:AK66"/>
    <mergeCell ref="AZ66:BE66"/>
    <mergeCell ref="BF66:BL66"/>
    <mergeCell ref="BZ66:CD66"/>
    <mergeCell ref="CE66:CJ66"/>
    <mergeCell ref="CK66:CQ66"/>
    <mergeCell ref="BT60:BY60"/>
    <mergeCell ref="A59:D59"/>
    <mergeCell ref="E59:V59"/>
    <mergeCell ref="W59:AD59"/>
    <mergeCell ref="AE59:AK59"/>
    <mergeCell ref="AZ59:BE59"/>
    <mergeCell ref="BF59:BL59"/>
    <mergeCell ref="A86:D86"/>
    <mergeCell ref="GH85:GN85"/>
    <mergeCell ref="GO85:GZ85"/>
    <mergeCell ref="HA85:HF85"/>
    <mergeCell ref="HG85:HL85"/>
    <mergeCell ref="E86:V86"/>
    <mergeCell ref="W86:AD86"/>
    <mergeCell ref="AE87:AK87"/>
    <mergeCell ref="AL86:AY86"/>
    <mergeCell ref="AZ86:BE86"/>
    <mergeCell ref="BF86:BL86"/>
    <mergeCell ref="BM86:BS86"/>
    <mergeCell ref="BT86:BY86"/>
    <mergeCell ref="BZ86:CD86"/>
    <mergeCell ref="CE86:CJ86"/>
    <mergeCell ref="CK86:CQ86"/>
    <mergeCell ref="CR86:CX86"/>
    <mergeCell ref="CY86:DD86"/>
    <mergeCell ref="DE86:DI86"/>
    <mergeCell ref="DJ86:DO86"/>
    <mergeCell ref="DP86:DU86"/>
    <mergeCell ref="AE86:AK86"/>
    <mergeCell ref="DJ87:DO87"/>
    <mergeCell ref="W87:AD87"/>
    <mergeCell ref="BM87:BS87"/>
    <mergeCell ref="AL87:AY87"/>
    <mergeCell ref="EV85:EY85"/>
    <mergeCell ref="EZ85:FE85"/>
    <mergeCell ref="GO87:GZ87"/>
    <mergeCell ref="A63:D63"/>
    <mergeCell ref="GO53:GZ53"/>
    <mergeCell ref="GO54:GZ54"/>
    <mergeCell ref="EN66:EQ66"/>
    <mergeCell ref="ER66:EU66"/>
    <mergeCell ref="EV66:EY66"/>
    <mergeCell ref="GO49:GZ49"/>
    <mergeCell ref="GA53:GG53"/>
    <mergeCell ref="EV53:EY53"/>
    <mergeCell ref="FF53:FL53"/>
    <mergeCell ref="GO50:GZ50"/>
    <mergeCell ref="A62:D62"/>
    <mergeCell ref="AL59:AY59"/>
    <mergeCell ref="AL61:AY61"/>
    <mergeCell ref="A60:BL60"/>
    <mergeCell ref="AL62:AY62"/>
    <mergeCell ref="E62:V62"/>
    <mergeCell ref="W62:AD62"/>
    <mergeCell ref="AE62:AK62"/>
    <mergeCell ref="AZ62:BE62"/>
    <mergeCell ref="A49:D49"/>
    <mergeCell ref="E49:V49"/>
    <mergeCell ref="GO66:GZ66"/>
    <mergeCell ref="GO58:GZ58"/>
    <mergeCell ref="DP66:DU66"/>
    <mergeCell ref="CR66:CX66"/>
    <mergeCell ref="GA64:GG64"/>
    <mergeCell ref="ED64:EG64"/>
    <mergeCell ref="EH64:EM64"/>
    <mergeCell ref="EN64:EQ64"/>
    <mergeCell ref="CY60:DD60"/>
    <mergeCell ref="DE60:DI60"/>
    <mergeCell ref="W49:AD49"/>
    <mergeCell ref="AE49:AK49"/>
    <mergeCell ref="AL49:AY49"/>
    <mergeCell ref="AZ49:BE49"/>
    <mergeCell ref="BF49:BL49"/>
    <mergeCell ref="BM49:BS49"/>
    <mergeCell ref="BM62:BS62"/>
    <mergeCell ref="BT62:BY62"/>
    <mergeCell ref="DV66:DY66"/>
    <mergeCell ref="CE62:CJ62"/>
    <mergeCell ref="CK62:CQ62"/>
    <mergeCell ref="DZ88:EC88"/>
    <mergeCell ref="ED88:EG88"/>
    <mergeCell ref="EH88:EM88"/>
    <mergeCell ref="EN88:EQ88"/>
    <mergeCell ref="ER88:EU88"/>
    <mergeCell ref="EV88:EY88"/>
    <mergeCell ref="CR49:CX49"/>
    <mergeCell ref="ER50:EU50"/>
    <mergeCell ref="EV50:EY50"/>
    <mergeCell ref="CY50:DD50"/>
    <mergeCell ref="DE50:DI50"/>
    <mergeCell ref="DJ50:DO50"/>
    <mergeCell ref="DP50:DU50"/>
    <mergeCell ref="CY49:DD49"/>
    <mergeCell ref="DE49:DI49"/>
    <mergeCell ref="DJ49:DO49"/>
    <mergeCell ref="DP49:DU49"/>
    <mergeCell ref="DV49:DY49"/>
    <mergeCell ref="DZ49:EC49"/>
    <mergeCell ref="ED49:EG49"/>
    <mergeCell ref="EH49:EM49"/>
    <mergeCell ref="FF88:FL88"/>
    <mergeCell ref="GH62:GN62"/>
    <mergeCell ref="EH59:EM59"/>
    <mergeCell ref="EN59:EQ59"/>
    <mergeCell ref="ER59:EU59"/>
    <mergeCell ref="EN54:EQ54"/>
    <mergeCell ref="ER54:EU54"/>
    <mergeCell ref="EV54:EY54"/>
    <mergeCell ref="EZ63:FE63"/>
    <mergeCell ref="GH64:GN64"/>
    <mergeCell ref="GA65:GG65"/>
    <mergeCell ref="GH65:GN65"/>
    <mergeCell ref="DV86:DY86"/>
    <mergeCell ref="CK69:CQ69"/>
    <mergeCell ref="CR69:CX69"/>
    <mergeCell ref="DE85:DI85"/>
    <mergeCell ref="DJ85:DO85"/>
    <mergeCell ref="DP85:DU85"/>
    <mergeCell ref="DV85:DY85"/>
    <mergeCell ref="DZ85:EC85"/>
    <mergeCell ref="GH84:GN84"/>
    <mergeCell ref="FM84:FS84"/>
    <mergeCell ref="FT84:FZ84"/>
    <mergeCell ref="FF70:FL70"/>
    <mergeCell ref="FM70:FS70"/>
    <mergeCell ref="FT70:FZ70"/>
    <mergeCell ref="GA70:GG70"/>
    <mergeCell ref="EN87:EQ87"/>
    <mergeCell ref="ER87:EU87"/>
    <mergeCell ref="GA86:GG86"/>
    <mergeCell ref="EZ70:FE70"/>
    <mergeCell ref="ER55:EU55"/>
    <mergeCell ref="E91:AK91"/>
    <mergeCell ref="A88:AD88"/>
    <mergeCell ref="AE88:AK88"/>
    <mergeCell ref="AL88:AY88"/>
    <mergeCell ref="AZ88:BE88"/>
    <mergeCell ref="BF88:BL88"/>
    <mergeCell ref="BM88:BS88"/>
    <mergeCell ref="BT88:BY88"/>
    <mergeCell ref="BZ88:CD88"/>
    <mergeCell ref="CE88:CJ88"/>
    <mergeCell ref="CK88:CQ88"/>
    <mergeCell ref="CR88:CX88"/>
    <mergeCell ref="CY88:DD88"/>
    <mergeCell ref="DE88:DI88"/>
    <mergeCell ref="DJ88:DO88"/>
    <mergeCell ref="DP88:DU88"/>
    <mergeCell ref="DV88:DY88"/>
    <mergeCell ref="BT89:BY89"/>
    <mergeCell ref="BZ89:CD89"/>
    <mergeCell ref="CE89:CJ89"/>
    <mergeCell ref="AL89:AY89"/>
    <mergeCell ref="AL91:BL91"/>
    <mergeCell ref="CK89:CQ89"/>
    <mergeCell ref="AZ89:BE89"/>
    <mergeCell ref="BF89:BL89"/>
    <mergeCell ref="BM89:BS89"/>
    <mergeCell ref="DP89:DU89"/>
    <mergeCell ref="DV89:DY89"/>
    <mergeCell ref="A87:D87"/>
    <mergeCell ref="E87:V87"/>
    <mergeCell ref="A85:D85"/>
    <mergeCell ref="E85:V85"/>
    <mergeCell ref="W85:AD85"/>
    <mergeCell ref="AE85:AK85"/>
    <mergeCell ref="AL85:AY85"/>
    <mergeCell ref="GA84:GG84"/>
    <mergeCell ref="A84:D84"/>
    <mergeCell ref="A89:V89"/>
    <mergeCell ref="DJ89:DO89"/>
    <mergeCell ref="W89:AD89"/>
    <mergeCell ref="AE89:AK89"/>
    <mergeCell ref="IC69:IH69"/>
    <mergeCell ref="HA88:HF88"/>
    <mergeCell ref="HG88:HL88"/>
    <mergeCell ref="HM88:HR88"/>
    <mergeCell ref="HS88:IB88"/>
    <mergeCell ref="IC88:IH88"/>
    <mergeCell ref="GH71:GN71"/>
    <mergeCell ref="GO71:GZ71"/>
    <mergeCell ref="HA71:HF71"/>
    <mergeCell ref="HG71:HL71"/>
    <mergeCell ref="HM71:HR71"/>
    <mergeCell ref="HS71:IB71"/>
    <mergeCell ref="IC71:IH71"/>
    <mergeCell ref="EV86:EY86"/>
    <mergeCell ref="EZ86:FE86"/>
    <mergeCell ref="FF86:FL86"/>
    <mergeCell ref="FM86:FS86"/>
    <mergeCell ref="FT86:FZ86"/>
    <mergeCell ref="GA85:GG85"/>
    <mergeCell ref="HM86:HR86"/>
    <mergeCell ref="HS86:IB86"/>
    <mergeCell ref="IC86:IH86"/>
    <mergeCell ref="HM85:HR85"/>
    <mergeCell ref="HS85:IB85"/>
    <mergeCell ref="IC85:IH85"/>
    <mergeCell ref="AZ70:BE70"/>
    <mergeCell ref="BF70:BL70"/>
    <mergeCell ref="BM70:BS70"/>
    <mergeCell ref="BT70:BY70"/>
    <mergeCell ref="BZ70:CD70"/>
    <mergeCell ref="CE70:CJ70"/>
    <mergeCell ref="CK70:CQ70"/>
    <mergeCell ref="CR70:CX70"/>
    <mergeCell ref="CY70:DD70"/>
    <mergeCell ref="DE70:DI70"/>
    <mergeCell ref="DJ70:DO70"/>
    <mergeCell ref="DP70:DU70"/>
    <mergeCell ref="DV70:DY70"/>
    <mergeCell ref="DZ70:EC70"/>
    <mergeCell ref="DV71:DY71"/>
    <mergeCell ref="DZ71:EC71"/>
    <mergeCell ref="FT71:FZ71"/>
    <mergeCell ref="GA71:GG71"/>
    <mergeCell ref="FF71:FL71"/>
    <mergeCell ref="FM71:FS71"/>
    <mergeCell ref="GH86:GN86"/>
    <mergeCell ref="EN74:EQ74"/>
    <mergeCell ref="DZ86:EC86"/>
    <mergeCell ref="ED86:EG86"/>
    <mergeCell ref="EH86:EM86"/>
    <mergeCell ref="EN86:EQ86"/>
    <mergeCell ref="HM16:HR19"/>
    <mergeCell ref="BF19:BL19"/>
    <mergeCell ref="BM19:BS19"/>
    <mergeCell ref="BT19:BY19"/>
    <mergeCell ref="BZ19:CD19"/>
    <mergeCell ref="CE19:CJ19"/>
    <mergeCell ref="CK19:CQ19"/>
    <mergeCell ref="CR19:CX19"/>
    <mergeCell ref="CY19:DD19"/>
    <mergeCell ref="DE19:DI19"/>
    <mergeCell ref="CK17:CQ17"/>
    <mergeCell ref="CR17:CX17"/>
    <mergeCell ref="CY17:DD17"/>
    <mergeCell ref="DE17:DI17"/>
    <mergeCell ref="AZ16:BE16"/>
    <mergeCell ref="AZ19:BE19"/>
    <mergeCell ref="HA20:HF20"/>
    <mergeCell ref="AZ18:BE18"/>
    <mergeCell ref="BF18:BL18"/>
    <mergeCell ref="BM18:BS18"/>
    <mergeCell ref="GA16:GG19"/>
    <mergeCell ref="GH16:GN19"/>
    <mergeCell ref="GO16:GZ19"/>
    <mergeCell ref="BT18:BY18"/>
    <mergeCell ref="BZ18:CD18"/>
    <mergeCell ref="CE18:CJ18"/>
    <mergeCell ref="CK18:CQ18"/>
    <mergeCell ref="CR18:CX18"/>
    <mergeCell ref="CY18:DD18"/>
    <mergeCell ref="DE18:DI18"/>
    <mergeCell ref="CE20:CJ20"/>
    <mergeCell ref="CK20:CQ20"/>
    <mergeCell ref="HS16:IB19"/>
    <mergeCell ref="IC16:IH19"/>
    <mergeCell ref="CE22:CJ22"/>
    <mergeCell ref="CK22:CQ22"/>
    <mergeCell ref="CR22:CX22"/>
    <mergeCell ref="CY22:DD22"/>
    <mergeCell ref="DE22:DI22"/>
    <mergeCell ref="ED52:EG52"/>
    <mergeCell ref="ED70:EG70"/>
    <mergeCell ref="EH70:EM70"/>
    <mergeCell ref="EN70:EQ70"/>
    <mergeCell ref="ER70:EU70"/>
    <mergeCell ref="EV70:EY70"/>
    <mergeCell ref="A16:D19"/>
    <mergeCell ref="E16:V19"/>
    <mergeCell ref="W16:AD19"/>
    <mergeCell ref="AE16:AK19"/>
    <mergeCell ref="DJ16:DO19"/>
    <mergeCell ref="DP16:DU19"/>
    <mergeCell ref="DV16:DY19"/>
    <mergeCell ref="DZ16:EC19"/>
    <mergeCell ref="ED16:EG19"/>
    <mergeCell ref="EH16:EM19"/>
    <mergeCell ref="EN16:EQ19"/>
    <mergeCell ref="ER16:EU19"/>
    <mergeCell ref="EV16:EY19"/>
    <mergeCell ref="EZ16:FE19"/>
    <mergeCell ref="FF16:FL19"/>
    <mergeCell ref="FM16:FS19"/>
    <mergeCell ref="FT16:FZ19"/>
    <mergeCell ref="AL19:AY19"/>
    <mergeCell ref="AL18:AY18"/>
    <mergeCell ref="FT21:FZ33"/>
    <mergeCell ref="GA21:GG33"/>
    <mergeCell ref="GH21:GN33"/>
    <mergeCell ref="GO21:GZ33"/>
    <mergeCell ref="CR20:CX20"/>
    <mergeCell ref="BZ28:CD28"/>
    <mergeCell ref="CE28:CJ28"/>
    <mergeCell ref="CK28:CQ28"/>
    <mergeCell ref="CR28:CX28"/>
    <mergeCell ref="CY28:DD28"/>
    <mergeCell ref="DE28:DI28"/>
    <mergeCell ref="DJ28:DO28"/>
    <mergeCell ref="DP28:DU28"/>
    <mergeCell ref="BZ17:CD17"/>
    <mergeCell ref="CE17:CJ17"/>
    <mergeCell ref="ED21:EG33"/>
    <mergeCell ref="EH21:EM33"/>
    <mergeCell ref="EN21:EQ33"/>
    <mergeCell ref="ER21:EU33"/>
    <mergeCell ref="EV21:EY33"/>
    <mergeCell ref="DP25:DU25"/>
    <mergeCell ref="DJ22:DO22"/>
    <mergeCell ref="DP22:DU22"/>
    <mergeCell ref="DJ26:DO26"/>
    <mergeCell ref="DP26:DU26"/>
    <mergeCell ref="DP31:DU31"/>
    <mergeCell ref="DJ27:DO27"/>
    <mergeCell ref="DP27:DU27"/>
    <mergeCell ref="DJ29:DO29"/>
    <mergeCell ref="DP29:DU29"/>
    <mergeCell ref="CE24:CJ24"/>
    <mergeCell ref="CK24:CQ24"/>
    <mergeCell ref="BF25:BL25"/>
    <mergeCell ref="BM25:BS25"/>
    <mergeCell ref="BT25:BY25"/>
    <mergeCell ref="BZ25:CD25"/>
    <mergeCell ref="CE25:CJ25"/>
    <mergeCell ref="CK25:CQ25"/>
    <mergeCell ref="CR25:CX25"/>
    <mergeCell ref="CY25:DD25"/>
    <mergeCell ref="DE25:DI25"/>
    <mergeCell ref="DJ25:DO25"/>
    <mergeCell ref="AL24:AY24"/>
    <mergeCell ref="AZ24:BE24"/>
    <mergeCell ref="BF24:BL24"/>
    <mergeCell ref="BM24:BS24"/>
    <mergeCell ref="BT24:BY24"/>
    <mergeCell ref="FF21:FL33"/>
    <mergeCell ref="FM21:FS33"/>
    <mergeCell ref="CR24:CX24"/>
    <mergeCell ref="AL29:AY29"/>
    <mergeCell ref="AZ29:BE29"/>
    <mergeCell ref="BF29:BL29"/>
    <mergeCell ref="BM29:BS29"/>
    <mergeCell ref="BT29:BY29"/>
    <mergeCell ref="CY24:DD24"/>
    <mergeCell ref="DE24:DI24"/>
    <mergeCell ref="AL26:AY26"/>
    <mergeCell ref="AZ26:BE26"/>
    <mergeCell ref="BF26:BL26"/>
    <mergeCell ref="BM26:BS26"/>
    <mergeCell ref="BT26:BY26"/>
    <mergeCell ref="BZ26:CD26"/>
    <mergeCell ref="CE26:CJ26"/>
    <mergeCell ref="CK26:CQ26"/>
    <mergeCell ref="CR26:CX26"/>
    <mergeCell ref="CY26:DD26"/>
    <mergeCell ref="DE26:DI26"/>
    <mergeCell ref="CY27:DD27"/>
    <mergeCell ref="DE27:DI27"/>
    <mergeCell ref="BZ29:CD29"/>
    <mergeCell ref="CE29:CJ29"/>
    <mergeCell ref="CK29:CQ29"/>
    <mergeCell ref="CR29:CX29"/>
    <mergeCell ref="CY29:DD29"/>
    <mergeCell ref="DE29:DI29"/>
    <mergeCell ref="AL28:AY28"/>
    <mergeCell ref="AZ28:BE28"/>
    <mergeCell ref="BF28:BL28"/>
    <mergeCell ref="BM28:BS28"/>
    <mergeCell ref="AL25:AY25"/>
    <mergeCell ref="AZ25:BE25"/>
    <mergeCell ref="AL30:AY30"/>
    <mergeCell ref="DV21:DY33"/>
    <mergeCell ref="DZ21:EC33"/>
    <mergeCell ref="DJ24:DO24"/>
    <mergeCell ref="DP24:DU24"/>
    <mergeCell ref="AL23:AY23"/>
    <mergeCell ref="AZ23:BE23"/>
    <mergeCell ref="BF23:BL23"/>
    <mergeCell ref="BM23:BS23"/>
    <mergeCell ref="BT23:BY23"/>
    <mergeCell ref="BZ23:CD23"/>
    <mergeCell ref="CE23:CJ23"/>
    <mergeCell ref="CK23:CQ23"/>
    <mergeCell ref="CR23:CX23"/>
    <mergeCell ref="CY23:DD23"/>
    <mergeCell ref="DE23:DI23"/>
    <mergeCell ref="DJ23:DO23"/>
    <mergeCell ref="DP23:DU23"/>
    <mergeCell ref="CR32:CX32"/>
    <mergeCell ref="CY32:DD32"/>
    <mergeCell ref="DE32:DI32"/>
    <mergeCell ref="DJ32:DO32"/>
    <mergeCell ref="DP32:DU32"/>
    <mergeCell ref="AL27:AY27"/>
    <mergeCell ref="AZ27:BE27"/>
    <mergeCell ref="BF27:BL27"/>
    <mergeCell ref="BM27:BS27"/>
    <mergeCell ref="BT27:BY27"/>
    <mergeCell ref="BZ27:CD27"/>
    <mergeCell ref="CE27:CJ27"/>
    <mergeCell ref="CK27:CQ27"/>
    <mergeCell ref="CR27:CX27"/>
    <mergeCell ref="AL31:AY31"/>
    <mergeCell ref="AZ30:BE30"/>
    <mergeCell ref="BF30:BL30"/>
    <mergeCell ref="BM30:BS30"/>
    <mergeCell ref="BT30:BY30"/>
    <mergeCell ref="BZ30:CD30"/>
    <mergeCell ref="CE30:CJ30"/>
    <mergeCell ref="CK30:CQ30"/>
    <mergeCell ref="CR30:CX30"/>
    <mergeCell ref="CY30:DD30"/>
    <mergeCell ref="DE30:DI30"/>
    <mergeCell ref="DJ30:DO30"/>
    <mergeCell ref="DP30:DU30"/>
    <mergeCell ref="CR33:CX33"/>
    <mergeCell ref="CY33:DD33"/>
    <mergeCell ref="DE33:DI33"/>
    <mergeCell ref="DJ33:DO33"/>
    <mergeCell ref="DP33:DU33"/>
    <mergeCell ref="AZ31:BE31"/>
    <mergeCell ref="BF31:BL31"/>
    <mergeCell ref="BM31:BS31"/>
    <mergeCell ref="BT31:BY31"/>
    <mergeCell ref="BZ31:CD31"/>
    <mergeCell ref="CE31:CJ31"/>
    <mergeCell ref="CK31:CQ31"/>
    <mergeCell ref="CR31:CX31"/>
    <mergeCell ref="CY31:DD31"/>
    <mergeCell ref="DE31:DI31"/>
    <mergeCell ref="DJ31:DO31"/>
    <mergeCell ref="BT32:BY32"/>
    <mergeCell ref="BZ32:CD32"/>
    <mergeCell ref="CE32:CJ32"/>
    <mergeCell ref="CK32:CQ32"/>
    <mergeCell ref="HA35:HF36"/>
    <mergeCell ref="A21:D33"/>
    <mergeCell ref="E21:V33"/>
    <mergeCell ref="W21:AD33"/>
    <mergeCell ref="AE21:AK33"/>
    <mergeCell ref="AL36:AY36"/>
    <mergeCell ref="AZ36:BE36"/>
    <mergeCell ref="BF36:BL36"/>
    <mergeCell ref="BM36:BS36"/>
    <mergeCell ref="BT36:BY36"/>
    <mergeCell ref="BZ36:CD36"/>
    <mergeCell ref="CE36:CJ36"/>
    <mergeCell ref="CK36:CQ36"/>
    <mergeCell ref="CR36:CX36"/>
    <mergeCell ref="CY36:DD36"/>
    <mergeCell ref="DE36:DI36"/>
    <mergeCell ref="AL33:AY33"/>
    <mergeCell ref="AZ33:BE33"/>
    <mergeCell ref="BF33:BL33"/>
    <mergeCell ref="BM33:BS33"/>
    <mergeCell ref="BT33:BY33"/>
    <mergeCell ref="BZ33:CD33"/>
    <mergeCell ref="CE33:CJ33"/>
    <mergeCell ref="CK33:CQ33"/>
    <mergeCell ref="AL32:AY32"/>
    <mergeCell ref="AZ32:BE32"/>
    <mergeCell ref="BF32:BL32"/>
    <mergeCell ref="BM32:BS32"/>
    <mergeCell ref="EV35:EY36"/>
    <mergeCell ref="EZ35:FE36"/>
    <mergeCell ref="FF35:FL36"/>
    <mergeCell ref="FM35:FS36"/>
    <mergeCell ref="A35:D36"/>
    <mergeCell ref="E35:V36"/>
    <mergeCell ref="W35:AD36"/>
    <mergeCell ref="AE35:AK36"/>
    <mergeCell ref="DJ35:DO36"/>
    <mergeCell ref="DP35:DU36"/>
    <mergeCell ref="CR40:CX40"/>
    <mergeCell ref="CY38:DD38"/>
    <mergeCell ref="AZ85:BE85"/>
    <mergeCell ref="BF85:BL85"/>
    <mergeCell ref="BM85:BS85"/>
    <mergeCell ref="BT85:BY85"/>
    <mergeCell ref="BZ85:CD85"/>
    <mergeCell ref="CE85:CJ85"/>
    <mergeCell ref="CK85:CQ85"/>
    <mergeCell ref="CR85:CX85"/>
    <mergeCell ref="A43:D45"/>
    <mergeCell ref="E43:V45"/>
    <mergeCell ref="W43:AD45"/>
    <mergeCell ref="AE43:AK45"/>
    <mergeCell ref="AL45:AY45"/>
    <mergeCell ref="AZ45:BE45"/>
    <mergeCell ref="BF45:BL45"/>
    <mergeCell ref="BM45:BS45"/>
    <mergeCell ref="BT45:BY45"/>
    <mergeCell ref="BZ45:CD45"/>
    <mergeCell ref="CE49:CJ49"/>
    <mergeCell ref="DE63:DI63"/>
    <mergeCell ref="DJ63:DO63"/>
    <mergeCell ref="DP63:DU63"/>
    <mergeCell ref="CK49:CQ49"/>
    <mergeCell ref="HM21:HR33"/>
    <mergeCell ref="HS21:IB33"/>
    <mergeCell ref="IC21:IH33"/>
    <mergeCell ref="DV43:DY45"/>
    <mergeCell ref="DZ43:EC45"/>
    <mergeCell ref="ED43:EG45"/>
    <mergeCell ref="EH43:EM45"/>
    <mergeCell ref="EN43:EQ45"/>
    <mergeCell ref="ER43:EU45"/>
    <mergeCell ref="EV43:EY45"/>
    <mergeCell ref="EZ43:FE45"/>
    <mergeCell ref="FF43:FL45"/>
    <mergeCell ref="FM43:FS45"/>
    <mergeCell ref="FT43:FZ45"/>
    <mergeCell ref="GA43:GG45"/>
    <mergeCell ref="GH43:GN45"/>
    <mergeCell ref="GO43:GZ45"/>
    <mergeCell ref="HA43:HF45"/>
    <mergeCell ref="HG43:HL45"/>
    <mergeCell ref="HM43:HR45"/>
    <mergeCell ref="HS43:IB45"/>
    <mergeCell ref="IC43:IH45"/>
    <mergeCell ref="HG35:HL36"/>
    <mergeCell ref="HM35:HR36"/>
    <mergeCell ref="HS35:IB36"/>
    <mergeCell ref="IC35:IH36"/>
    <mergeCell ref="DV35:DY36"/>
    <mergeCell ref="DZ35:EC36"/>
    <mergeCell ref="ED35:EG36"/>
    <mergeCell ref="EH35:EM36"/>
    <mergeCell ref="EN35:EQ36"/>
    <mergeCell ref="FT35:FZ36"/>
    <mergeCell ref="ER35:EU36"/>
    <mergeCell ref="DV63:DY63"/>
    <mergeCell ref="DZ63:EC63"/>
    <mergeCell ref="ED63:EG63"/>
    <mergeCell ref="EH63:EM63"/>
    <mergeCell ref="EN63:EQ63"/>
    <mergeCell ref="ER63:EU63"/>
    <mergeCell ref="EV63:EY63"/>
    <mergeCell ref="HA49:HF49"/>
    <mergeCell ref="HG49:HL49"/>
    <mergeCell ref="HM49:HR49"/>
    <mergeCell ref="HS49:IB49"/>
    <mergeCell ref="IC49:IH49"/>
    <mergeCell ref="ED51:EG51"/>
    <mergeCell ref="HS62:IB62"/>
    <mergeCell ref="IC62:IH62"/>
    <mergeCell ref="FF63:FL63"/>
    <mergeCell ref="FM63:FS63"/>
    <mergeCell ref="FT63:FZ63"/>
    <mergeCell ref="GA63:GG63"/>
    <mergeCell ref="GH63:GN63"/>
    <mergeCell ref="GO63:GZ63"/>
    <mergeCell ref="HA63:HF63"/>
    <mergeCell ref="HG63:HL63"/>
    <mergeCell ref="HM63:HR63"/>
    <mergeCell ref="GA50:GG50"/>
    <mergeCell ref="GH50:GN50"/>
    <mergeCell ref="DV50:DY50"/>
    <mergeCell ref="DZ50:EC50"/>
    <mergeCell ref="GA35:GG36"/>
    <mergeCell ref="GH35:GN36"/>
    <mergeCell ref="GO35:GZ36"/>
    <mergeCell ref="FF50:FL50"/>
    <mergeCell ref="FM50:FS50"/>
    <mergeCell ref="FT50:FZ50"/>
    <mergeCell ref="HA50:HF50"/>
    <mergeCell ref="HG50:HL50"/>
    <mergeCell ref="HM50:HR50"/>
    <mergeCell ref="HA61:HF61"/>
    <mergeCell ref="HG61:HL61"/>
    <mergeCell ref="HM61:HR61"/>
    <mergeCell ref="HM60:HR60"/>
    <mergeCell ref="HM59:HR59"/>
    <mergeCell ref="FF49:FL49"/>
    <mergeCell ref="FM49:FS49"/>
    <mergeCell ref="FT49:FZ49"/>
    <mergeCell ref="GH49:GN49"/>
    <mergeCell ref="HS60:IB60"/>
    <mergeCell ref="HS59:IB59"/>
    <mergeCell ref="FT59:FZ59"/>
    <mergeCell ref="GA59:GG59"/>
    <mergeCell ref="GH59:GN59"/>
    <mergeCell ref="GO59:GZ59"/>
    <mergeCell ref="HS55:IB55"/>
    <mergeCell ref="FT55:FZ55"/>
    <mergeCell ref="GA55:GG55"/>
    <mergeCell ref="GH55:GN55"/>
    <mergeCell ref="HA55:HF55"/>
    <mergeCell ref="HG55:HL55"/>
    <mergeCell ref="HS50:IB50"/>
    <mergeCell ref="HA59:HF59"/>
    <mergeCell ref="GH58:GN58"/>
    <mergeCell ref="HA58:HF58"/>
    <mergeCell ref="HG58:HL58"/>
    <mergeCell ref="IC50:IH50"/>
    <mergeCell ref="A71:D71"/>
    <mergeCell ref="E71:V71"/>
    <mergeCell ref="W71:AD71"/>
    <mergeCell ref="AE71:AK71"/>
    <mergeCell ref="AL71:AY71"/>
    <mergeCell ref="AZ71:BE71"/>
    <mergeCell ref="BF71:BL71"/>
    <mergeCell ref="BM71:BS71"/>
    <mergeCell ref="BT71:BY71"/>
    <mergeCell ref="BZ71:CD71"/>
    <mergeCell ref="CE71:CJ71"/>
    <mergeCell ref="CK71:CQ71"/>
    <mergeCell ref="CR71:CX71"/>
    <mergeCell ref="CY71:DD71"/>
    <mergeCell ref="DE71:DI71"/>
    <mergeCell ref="DJ71:DO71"/>
    <mergeCell ref="DP71:DU71"/>
    <mergeCell ref="A50:D50"/>
    <mergeCell ref="E50:V50"/>
    <mergeCell ref="W50:AD50"/>
    <mergeCell ref="AE50:AK50"/>
    <mergeCell ref="AL50:AY50"/>
    <mergeCell ref="AZ50:BE50"/>
    <mergeCell ref="BF50:BL50"/>
    <mergeCell ref="BM50:BS50"/>
    <mergeCell ref="BT50:BY50"/>
    <mergeCell ref="BZ50:CD50"/>
    <mergeCell ref="CE50:CJ50"/>
    <mergeCell ref="CK50:CQ50"/>
    <mergeCell ref="CR50:CX50"/>
    <mergeCell ref="AL57:AY57"/>
    <mergeCell ref="CK55:CQ55"/>
    <mergeCell ref="CR55:CX55"/>
    <mergeCell ref="A55:V55"/>
    <mergeCell ref="A57:AK57"/>
    <mergeCell ref="A58:D58"/>
    <mergeCell ref="E58:V58"/>
    <mergeCell ref="W58:AD58"/>
    <mergeCell ref="AE58:AK58"/>
    <mergeCell ref="ED71:EG71"/>
    <mergeCell ref="EH71:EM71"/>
    <mergeCell ref="EN71:EQ71"/>
    <mergeCell ref="ER71:EU71"/>
    <mergeCell ref="EV71:EY71"/>
    <mergeCell ref="EZ71:FE71"/>
    <mergeCell ref="EN65:EQ65"/>
    <mergeCell ref="E63:V63"/>
    <mergeCell ref="W63:AD63"/>
    <mergeCell ref="AE63:AK63"/>
    <mergeCell ref="AL63:AY63"/>
    <mergeCell ref="AZ63:BE63"/>
    <mergeCell ref="BF63:BL63"/>
    <mergeCell ref="BM63:BS63"/>
    <mergeCell ref="BT63:BY63"/>
    <mergeCell ref="BZ63:CD63"/>
    <mergeCell ref="CE63:CJ63"/>
    <mergeCell ref="CK63:CQ63"/>
    <mergeCell ref="CR63:CX63"/>
    <mergeCell ref="CY63:DD63"/>
    <mergeCell ref="CR62:CX62"/>
    <mergeCell ref="E66:V66"/>
    <mergeCell ref="W66:AD66"/>
    <mergeCell ref="A64:V64"/>
  </mergeCells>
  <phoneticPr fontId="2" type="noConversion"/>
  <pageMargins left="0.39370078740157483" right="0.31496062992125984" top="0.70866141732283472" bottom="0.31496062992125984" header="0.19685039370078741" footer="0.19685039370078741"/>
  <pageSetup paperSize="8" scale="85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51" max="93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P105"/>
  <sheetViews>
    <sheetView view="pageBreakPreview" zoomScaleNormal="100" zoomScaleSheetLayoutView="100" workbookViewId="0">
      <pane xSplit="94" ySplit="10" topLeftCell="CQ29" activePane="bottomRight" state="frozen"/>
      <selection pane="topRight" activeCell="CQ1" sqref="CQ1"/>
      <selection pane="bottomLeft" activeCell="A11" sqref="A11"/>
      <selection pane="bottomRight" activeCell="BR86" sqref="BR86:CP86"/>
    </sheetView>
  </sheetViews>
  <sheetFormatPr defaultColWidth="0.85546875" defaultRowHeight="15.75" customHeight="1" x14ac:dyDescent="0.25"/>
  <cols>
    <col min="1" max="161" width="0.85546875" style="14"/>
    <col min="162" max="162" width="8.28515625" style="14" customWidth="1"/>
    <col min="163" max="168" width="8.140625" style="14" customWidth="1"/>
    <col min="169" max="169" width="7.5703125" style="14" customWidth="1"/>
    <col min="170" max="170" width="8.5703125" style="14" customWidth="1"/>
    <col min="171" max="171" width="8.7109375" style="14" customWidth="1"/>
    <col min="172" max="172" width="7.28515625" style="14" customWidth="1"/>
    <col min="173" max="16384" width="0.85546875" style="14"/>
  </cols>
  <sheetData>
    <row r="1" spans="1:172" ht="15.75" customHeight="1" x14ac:dyDescent="0.25">
      <c r="FE1" s="16" t="s">
        <v>138</v>
      </c>
      <c r="FF1" s="16"/>
    </row>
    <row r="2" spans="1:172" ht="6" customHeight="1" x14ac:dyDescent="0.25"/>
    <row r="3" spans="1:172" s="26" customFormat="1" ht="33" customHeight="1" x14ac:dyDescent="0.25">
      <c r="A3" s="433" t="s">
        <v>139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685"/>
      <c r="AK3" s="685"/>
      <c r="AL3" s="685"/>
      <c r="AM3" s="685"/>
      <c r="AN3" s="685"/>
      <c r="AO3" s="685"/>
      <c r="AP3" s="685"/>
      <c r="AQ3" s="685"/>
      <c r="AR3" s="685"/>
      <c r="AS3" s="685"/>
      <c r="AT3" s="685"/>
      <c r="AU3" s="685"/>
      <c r="AV3" s="685"/>
      <c r="AW3" s="685"/>
      <c r="AX3" s="685"/>
      <c r="AY3" s="685"/>
      <c r="AZ3" s="685"/>
      <c r="BA3" s="685"/>
      <c r="BB3" s="685"/>
      <c r="BC3" s="685"/>
      <c r="BD3" s="685"/>
      <c r="BE3" s="685"/>
      <c r="BF3" s="685"/>
      <c r="BG3" s="685"/>
      <c r="BH3" s="685"/>
      <c r="BI3" s="685"/>
      <c r="BJ3" s="685"/>
      <c r="BK3" s="685"/>
      <c r="BL3" s="685"/>
      <c r="BM3" s="685"/>
      <c r="BN3" s="685"/>
      <c r="BO3" s="685"/>
      <c r="BP3" s="685"/>
      <c r="BQ3" s="685"/>
      <c r="BR3" s="685"/>
      <c r="BS3" s="685"/>
      <c r="BT3" s="685"/>
      <c r="BU3" s="685"/>
      <c r="BV3" s="685"/>
      <c r="BW3" s="685"/>
      <c r="BX3" s="685"/>
      <c r="BY3" s="685"/>
      <c r="BZ3" s="685"/>
      <c r="CA3" s="685"/>
      <c r="CB3" s="685"/>
      <c r="CC3" s="685"/>
      <c r="CD3" s="685"/>
      <c r="CE3" s="685"/>
      <c r="CF3" s="685"/>
      <c r="CG3" s="685"/>
      <c r="CH3" s="685"/>
      <c r="CI3" s="685"/>
      <c r="CJ3" s="685"/>
      <c r="CK3" s="685"/>
      <c r="CL3" s="685"/>
      <c r="CM3" s="685"/>
      <c r="CN3" s="685"/>
      <c r="CO3" s="685"/>
      <c r="CP3" s="685"/>
      <c r="CQ3" s="685"/>
      <c r="CR3" s="685"/>
      <c r="CS3" s="685"/>
      <c r="CT3" s="685"/>
      <c r="CU3" s="685"/>
      <c r="CV3" s="685"/>
      <c r="CW3" s="685"/>
      <c r="CX3" s="685"/>
      <c r="CY3" s="685"/>
      <c r="CZ3" s="685"/>
      <c r="DA3" s="685"/>
      <c r="DB3" s="685"/>
      <c r="DC3" s="685"/>
      <c r="DD3" s="685"/>
      <c r="DE3" s="685"/>
      <c r="DF3" s="685"/>
      <c r="DG3" s="685"/>
      <c r="DH3" s="685"/>
      <c r="DI3" s="685"/>
      <c r="DJ3" s="685"/>
      <c r="DK3" s="685"/>
      <c r="DL3" s="685"/>
      <c r="DM3" s="685"/>
      <c r="DN3" s="685"/>
      <c r="DO3" s="685"/>
      <c r="DP3" s="685"/>
      <c r="DQ3" s="685"/>
      <c r="DR3" s="685"/>
      <c r="DS3" s="685"/>
      <c r="DT3" s="685"/>
      <c r="DU3" s="685"/>
      <c r="DV3" s="685"/>
      <c r="DW3" s="685"/>
      <c r="DX3" s="685"/>
      <c r="DY3" s="685"/>
      <c r="DZ3" s="685"/>
      <c r="EA3" s="685"/>
      <c r="EB3" s="685"/>
      <c r="EC3" s="685"/>
      <c r="ED3" s="685"/>
      <c r="EE3" s="685"/>
      <c r="EF3" s="685"/>
      <c r="EG3" s="685"/>
      <c r="EH3" s="685"/>
      <c r="EI3" s="685"/>
      <c r="EJ3" s="685"/>
      <c r="EK3" s="685"/>
      <c r="EL3" s="685"/>
      <c r="EM3" s="685"/>
      <c r="EN3" s="685"/>
      <c r="EO3" s="685"/>
      <c r="EP3" s="685"/>
      <c r="EQ3" s="685"/>
      <c r="ER3" s="685"/>
      <c r="ES3" s="685"/>
      <c r="ET3" s="685"/>
      <c r="EU3" s="685"/>
      <c r="EV3" s="685"/>
      <c r="EW3" s="685"/>
      <c r="EX3" s="685"/>
      <c r="EY3" s="685"/>
      <c r="EZ3" s="685"/>
      <c r="FA3" s="685"/>
      <c r="FB3" s="685"/>
      <c r="FC3" s="685"/>
      <c r="FD3" s="685"/>
      <c r="FE3" s="685"/>
      <c r="FF3" s="43"/>
    </row>
    <row r="4" spans="1:172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675" t="str">
        <f>стр.1!A13</f>
        <v>Муниципальное предприятие Заполярного района «Севержилкомсервис»</v>
      </c>
      <c r="AM4" s="675"/>
      <c r="AN4" s="675"/>
      <c r="AO4" s="675"/>
      <c r="AP4" s="675"/>
      <c r="AQ4" s="675"/>
      <c r="AR4" s="675"/>
      <c r="AS4" s="675"/>
      <c r="AT4" s="675"/>
      <c r="AU4" s="675"/>
      <c r="AV4" s="675"/>
      <c r="AW4" s="675"/>
      <c r="AX4" s="675"/>
      <c r="AY4" s="675"/>
      <c r="AZ4" s="675"/>
      <c r="BA4" s="675"/>
      <c r="BB4" s="675"/>
      <c r="BC4" s="675"/>
      <c r="BD4" s="675"/>
      <c r="BE4" s="675"/>
      <c r="BF4" s="675"/>
      <c r="BG4" s="675"/>
      <c r="BH4" s="675"/>
      <c r="BI4" s="675"/>
      <c r="BJ4" s="675"/>
      <c r="BK4" s="675"/>
      <c r="BL4" s="675"/>
      <c r="BM4" s="675"/>
      <c r="BN4" s="675"/>
      <c r="BO4" s="675"/>
      <c r="BP4" s="675"/>
      <c r="BQ4" s="675"/>
      <c r="BR4" s="675"/>
      <c r="BS4" s="675"/>
      <c r="BT4" s="675"/>
      <c r="BU4" s="675"/>
      <c r="BV4" s="675"/>
      <c r="BW4" s="675"/>
      <c r="BX4" s="675"/>
      <c r="BY4" s="675"/>
      <c r="BZ4" s="675"/>
      <c r="CA4" s="675"/>
      <c r="CB4" s="675"/>
      <c r="CC4" s="675"/>
      <c r="CD4" s="675"/>
      <c r="CE4" s="675"/>
      <c r="CF4" s="675"/>
      <c r="CG4" s="675"/>
      <c r="CH4" s="675"/>
      <c r="CI4" s="675"/>
      <c r="CJ4" s="675"/>
      <c r="CK4" s="675"/>
      <c r="CL4" s="675"/>
      <c r="CM4" s="675"/>
      <c r="CN4" s="675"/>
      <c r="CO4" s="675"/>
      <c r="CP4" s="675"/>
      <c r="CQ4" s="675"/>
      <c r="CR4" s="675"/>
      <c r="CS4" s="675"/>
      <c r="CT4" s="675"/>
      <c r="CU4" s="675"/>
      <c r="CV4" s="675"/>
      <c r="CW4" s="675"/>
      <c r="CX4" s="675"/>
      <c r="CY4" s="675"/>
      <c r="CZ4" s="675"/>
      <c r="DA4" s="675"/>
      <c r="DB4" s="675"/>
      <c r="DC4" s="675"/>
      <c r="DD4" s="675"/>
      <c r="DE4" s="675"/>
      <c r="DF4" s="675"/>
      <c r="DG4" s="675"/>
      <c r="DH4" s="675"/>
      <c r="DI4" s="675"/>
      <c r="DJ4" s="675"/>
      <c r="DK4" s="675"/>
      <c r="DL4" s="675"/>
      <c r="DM4" s="675"/>
      <c r="DN4" s="675"/>
      <c r="DO4" s="675"/>
      <c r="DP4" s="675"/>
      <c r="DQ4" s="675"/>
      <c r="DR4" s="675"/>
      <c r="DS4" s="675"/>
      <c r="DT4" s="675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</row>
    <row r="5" spans="1:172" s="12" customFormat="1" ht="1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76" t="s">
        <v>7</v>
      </c>
      <c r="AM5" s="676"/>
      <c r="AN5" s="676"/>
      <c r="AO5" s="676"/>
      <c r="AP5" s="676"/>
      <c r="AQ5" s="676"/>
      <c r="AR5" s="676"/>
      <c r="AS5" s="676"/>
      <c r="AT5" s="676"/>
      <c r="AU5" s="676"/>
      <c r="AV5" s="676"/>
      <c r="AW5" s="676"/>
      <c r="AX5" s="676"/>
      <c r="AY5" s="676"/>
      <c r="AZ5" s="676"/>
      <c r="BA5" s="676"/>
      <c r="BB5" s="676"/>
      <c r="BC5" s="676"/>
      <c r="BD5" s="676"/>
      <c r="BE5" s="676"/>
      <c r="BF5" s="676"/>
      <c r="BG5" s="676"/>
      <c r="BH5" s="676"/>
      <c r="BI5" s="676"/>
      <c r="BJ5" s="676"/>
      <c r="BK5" s="676"/>
      <c r="BL5" s="676"/>
      <c r="BM5" s="676"/>
      <c r="BN5" s="676"/>
      <c r="BO5" s="676"/>
      <c r="BP5" s="676"/>
      <c r="BQ5" s="676"/>
      <c r="BR5" s="676"/>
      <c r="BS5" s="676"/>
      <c r="BT5" s="676"/>
      <c r="BU5" s="676"/>
      <c r="BV5" s="676"/>
      <c r="BW5" s="676"/>
      <c r="BX5" s="676"/>
      <c r="BY5" s="676"/>
      <c r="BZ5" s="676"/>
      <c r="CA5" s="676"/>
      <c r="CB5" s="676"/>
      <c r="CC5" s="676"/>
      <c r="CD5" s="676"/>
      <c r="CE5" s="676"/>
      <c r="CF5" s="676"/>
      <c r="CG5" s="676"/>
      <c r="CH5" s="676"/>
      <c r="CI5" s="676"/>
      <c r="CJ5" s="676"/>
      <c r="CK5" s="676"/>
      <c r="CL5" s="676"/>
      <c r="CM5" s="676"/>
      <c r="CN5" s="676"/>
      <c r="CO5" s="676"/>
      <c r="CP5" s="676"/>
      <c r="CQ5" s="676"/>
      <c r="CR5" s="676"/>
      <c r="CS5" s="676"/>
      <c r="CT5" s="676"/>
      <c r="CU5" s="676"/>
      <c r="CV5" s="676"/>
      <c r="CW5" s="676"/>
      <c r="CX5" s="676"/>
      <c r="CY5" s="676"/>
      <c r="CZ5" s="676"/>
      <c r="DA5" s="676"/>
      <c r="DB5" s="676"/>
      <c r="DC5" s="676"/>
      <c r="DD5" s="676"/>
      <c r="DE5" s="676"/>
      <c r="DF5" s="676"/>
      <c r="DG5" s="676"/>
      <c r="DH5" s="676"/>
      <c r="DI5" s="676"/>
      <c r="DJ5" s="676"/>
      <c r="DK5" s="676"/>
      <c r="DL5" s="676"/>
      <c r="DM5" s="676"/>
      <c r="DN5" s="676"/>
      <c r="DO5" s="676"/>
      <c r="DP5" s="676"/>
      <c r="DQ5" s="676"/>
      <c r="DR5" s="676"/>
      <c r="DS5" s="676"/>
      <c r="DT5" s="67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</row>
    <row r="6" spans="1:172" ht="6" customHeight="1" x14ac:dyDescent="0.25"/>
    <row r="7" spans="1:172" s="1" customFormat="1" ht="13.5" customHeight="1" x14ac:dyDescent="0.2">
      <c r="A7" s="677" t="s">
        <v>26</v>
      </c>
      <c r="B7" s="678"/>
      <c r="C7" s="678"/>
      <c r="D7" s="678"/>
      <c r="E7" s="679"/>
      <c r="F7" s="686" t="s">
        <v>140</v>
      </c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676"/>
      <c r="AF7" s="676"/>
      <c r="AG7" s="676"/>
      <c r="AH7" s="676"/>
      <c r="AI7" s="676"/>
      <c r="AJ7" s="676"/>
      <c r="AK7" s="676"/>
      <c r="AL7" s="676"/>
      <c r="AM7" s="676"/>
      <c r="AN7" s="676"/>
      <c r="AO7" s="676"/>
      <c r="AP7" s="676"/>
      <c r="AQ7" s="676"/>
      <c r="AR7" s="676"/>
      <c r="AS7" s="676"/>
      <c r="AT7" s="676"/>
      <c r="AU7" s="676"/>
      <c r="AV7" s="676"/>
      <c r="AW7" s="676"/>
      <c r="AX7" s="676"/>
      <c r="AY7" s="676"/>
      <c r="AZ7" s="676"/>
      <c r="BA7" s="676"/>
      <c r="BB7" s="676"/>
      <c r="BC7" s="676"/>
      <c r="BD7" s="676"/>
      <c r="BE7" s="676"/>
      <c r="BF7" s="676"/>
      <c r="BG7" s="676"/>
      <c r="BH7" s="676"/>
      <c r="BI7" s="676"/>
      <c r="BJ7" s="676"/>
      <c r="BK7" s="676"/>
      <c r="BL7" s="676"/>
      <c r="BM7" s="676"/>
      <c r="BN7" s="676"/>
      <c r="BO7" s="676"/>
      <c r="BP7" s="676"/>
      <c r="BQ7" s="687"/>
      <c r="BR7" s="686" t="s">
        <v>146</v>
      </c>
      <c r="BS7" s="676"/>
      <c r="BT7" s="676"/>
      <c r="BU7" s="676"/>
      <c r="BV7" s="676"/>
      <c r="BW7" s="676"/>
      <c r="BX7" s="676"/>
      <c r="BY7" s="676"/>
      <c r="BZ7" s="676"/>
      <c r="CA7" s="676"/>
      <c r="CB7" s="676"/>
      <c r="CC7" s="676"/>
      <c r="CD7" s="676"/>
      <c r="CE7" s="676"/>
      <c r="CF7" s="676"/>
      <c r="CG7" s="676"/>
      <c r="CH7" s="676"/>
      <c r="CI7" s="676"/>
      <c r="CJ7" s="676"/>
      <c r="CK7" s="676"/>
      <c r="CL7" s="676"/>
      <c r="CM7" s="676"/>
      <c r="CN7" s="676"/>
      <c r="CO7" s="676"/>
      <c r="CP7" s="687"/>
      <c r="CQ7" s="677" t="s">
        <v>155</v>
      </c>
      <c r="CR7" s="678"/>
      <c r="CS7" s="678"/>
      <c r="CT7" s="678"/>
      <c r="CU7" s="678"/>
      <c r="CV7" s="678"/>
      <c r="CW7" s="678"/>
      <c r="CX7" s="678"/>
      <c r="CY7" s="678"/>
      <c r="CZ7" s="678"/>
      <c r="DA7" s="678"/>
      <c r="DB7" s="678"/>
      <c r="DC7" s="678"/>
      <c r="DD7" s="679"/>
      <c r="DE7" s="677" t="s">
        <v>156</v>
      </c>
      <c r="DF7" s="678"/>
      <c r="DG7" s="678"/>
      <c r="DH7" s="678"/>
      <c r="DI7" s="678"/>
      <c r="DJ7" s="678"/>
      <c r="DK7" s="678"/>
      <c r="DL7" s="678"/>
      <c r="DM7" s="678"/>
      <c r="DN7" s="678"/>
      <c r="DO7" s="678"/>
      <c r="DP7" s="678"/>
      <c r="DQ7" s="678"/>
      <c r="DR7" s="679"/>
      <c r="DS7" s="645" t="s">
        <v>157</v>
      </c>
      <c r="DT7" s="646"/>
      <c r="DU7" s="646"/>
      <c r="DV7" s="646"/>
      <c r="DW7" s="646"/>
      <c r="DX7" s="646"/>
      <c r="DY7" s="646"/>
      <c r="DZ7" s="646"/>
      <c r="EA7" s="646"/>
      <c r="EB7" s="646"/>
      <c r="EC7" s="646"/>
      <c r="ED7" s="646"/>
      <c r="EE7" s="646"/>
      <c r="EF7" s="646"/>
      <c r="EG7" s="646"/>
      <c r="EH7" s="646"/>
      <c r="EI7" s="646"/>
      <c r="EJ7" s="646"/>
      <c r="EK7" s="646"/>
      <c r="EL7" s="646"/>
      <c r="EM7" s="646"/>
      <c r="EN7" s="646"/>
      <c r="EO7" s="646"/>
      <c r="EP7" s="646"/>
      <c r="EQ7" s="646"/>
      <c r="ER7" s="646"/>
      <c r="ES7" s="646"/>
      <c r="ET7" s="646"/>
      <c r="EU7" s="646"/>
      <c r="EV7" s="646"/>
      <c r="EW7" s="646"/>
      <c r="EX7" s="646"/>
      <c r="EY7" s="646"/>
      <c r="EZ7" s="646"/>
      <c r="FA7" s="646"/>
      <c r="FB7" s="646"/>
      <c r="FC7" s="646"/>
      <c r="FD7" s="646"/>
      <c r="FE7" s="647"/>
    </row>
    <row r="8" spans="1:172" s="1" customFormat="1" ht="13.5" customHeight="1" x14ac:dyDescent="0.2">
      <c r="A8" s="680"/>
      <c r="B8" s="439"/>
      <c r="C8" s="439"/>
      <c r="D8" s="439"/>
      <c r="E8" s="681"/>
      <c r="F8" s="639"/>
      <c r="G8" s="432"/>
      <c r="H8" s="432"/>
      <c r="I8" s="432"/>
      <c r="J8" s="432"/>
      <c r="K8" s="432"/>
      <c r="L8" s="432"/>
      <c r="M8" s="432"/>
      <c r="N8" s="432"/>
      <c r="O8" s="432"/>
      <c r="P8" s="432"/>
      <c r="Q8" s="432"/>
      <c r="R8" s="432"/>
      <c r="S8" s="432"/>
      <c r="T8" s="432"/>
      <c r="U8" s="432"/>
      <c r="V8" s="432"/>
      <c r="W8" s="432"/>
      <c r="X8" s="432"/>
      <c r="Y8" s="432"/>
      <c r="Z8" s="432"/>
      <c r="AA8" s="432"/>
      <c r="AB8" s="432"/>
      <c r="AC8" s="432"/>
      <c r="AD8" s="432"/>
      <c r="AE8" s="432"/>
      <c r="AF8" s="432"/>
      <c r="AG8" s="432"/>
      <c r="AH8" s="432"/>
      <c r="AI8" s="432"/>
      <c r="AJ8" s="432"/>
      <c r="AK8" s="432"/>
      <c r="AL8" s="432"/>
      <c r="AM8" s="432"/>
      <c r="AN8" s="432"/>
      <c r="AO8" s="432"/>
      <c r="AP8" s="432"/>
      <c r="AQ8" s="432"/>
      <c r="AR8" s="432"/>
      <c r="AS8" s="432"/>
      <c r="AT8" s="432"/>
      <c r="AU8" s="432"/>
      <c r="AV8" s="432"/>
      <c r="AW8" s="432"/>
      <c r="AX8" s="432"/>
      <c r="AY8" s="432"/>
      <c r="AZ8" s="432"/>
      <c r="BA8" s="432"/>
      <c r="BB8" s="432"/>
      <c r="BC8" s="432"/>
      <c r="BD8" s="432"/>
      <c r="BE8" s="432"/>
      <c r="BF8" s="432"/>
      <c r="BG8" s="432"/>
      <c r="BH8" s="432"/>
      <c r="BI8" s="432"/>
      <c r="BJ8" s="432"/>
      <c r="BK8" s="432"/>
      <c r="BL8" s="432"/>
      <c r="BM8" s="432"/>
      <c r="BN8" s="432"/>
      <c r="BO8" s="432"/>
      <c r="BP8" s="432"/>
      <c r="BQ8" s="688"/>
      <c r="BR8" s="639"/>
      <c r="BS8" s="432"/>
      <c r="BT8" s="432"/>
      <c r="BU8" s="432"/>
      <c r="BV8" s="432"/>
      <c r="BW8" s="432"/>
      <c r="BX8" s="432"/>
      <c r="BY8" s="432"/>
      <c r="BZ8" s="432"/>
      <c r="CA8" s="432"/>
      <c r="CB8" s="432"/>
      <c r="CC8" s="432"/>
      <c r="CD8" s="432"/>
      <c r="CE8" s="432"/>
      <c r="CF8" s="432"/>
      <c r="CG8" s="432"/>
      <c r="CH8" s="432"/>
      <c r="CI8" s="432"/>
      <c r="CJ8" s="432"/>
      <c r="CK8" s="432"/>
      <c r="CL8" s="432"/>
      <c r="CM8" s="432"/>
      <c r="CN8" s="432"/>
      <c r="CO8" s="432"/>
      <c r="CP8" s="688"/>
      <c r="CQ8" s="680"/>
      <c r="CR8" s="439"/>
      <c r="CS8" s="439"/>
      <c r="CT8" s="439"/>
      <c r="CU8" s="439"/>
      <c r="CV8" s="439"/>
      <c r="CW8" s="439"/>
      <c r="CX8" s="439"/>
      <c r="CY8" s="439"/>
      <c r="CZ8" s="439"/>
      <c r="DA8" s="439"/>
      <c r="DB8" s="439"/>
      <c r="DC8" s="439"/>
      <c r="DD8" s="681"/>
      <c r="DE8" s="680"/>
      <c r="DF8" s="439"/>
      <c r="DG8" s="439"/>
      <c r="DH8" s="439"/>
      <c r="DI8" s="439"/>
      <c r="DJ8" s="439"/>
      <c r="DK8" s="439"/>
      <c r="DL8" s="439"/>
      <c r="DM8" s="439"/>
      <c r="DN8" s="439"/>
      <c r="DO8" s="439"/>
      <c r="DP8" s="439"/>
      <c r="DQ8" s="439"/>
      <c r="DR8" s="681"/>
      <c r="DS8" s="645" t="s">
        <v>158</v>
      </c>
      <c r="DT8" s="646"/>
      <c r="DU8" s="646"/>
      <c r="DV8" s="646"/>
      <c r="DW8" s="646"/>
      <c r="DX8" s="646"/>
      <c r="DY8" s="646"/>
      <c r="DZ8" s="646"/>
      <c r="EA8" s="646"/>
      <c r="EB8" s="646"/>
      <c r="EC8" s="646"/>
      <c r="ED8" s="646"/>
      <c r="EE8" s="646"/>
      <c r="EF8" s="646"/>
      <c r="EG8" s="646"/>
      <c r="EH8" s="646"/>
      <c r="EI8" s="646"/>
      <c r="EJ8" s="646"/>
      <c r="EK8" s="646"/>
      <c r="EL8" s="646"/>
      <c r="EM8" s="646"/>
      <c r="EN8" s="646"/>
      <c r="EO8" s="646"/>
      <c r="EP8" s="646"/>
      <c r="EQ8" s="646"/>
      <c r="ER8" s="646"/>
      <c r="ES8" s="646"/>
      <c r="ET8" s="646"/>
      <c r="EU8" s="646"/>
      <c r="EV8" s="646"/>
      <c r="EW8" s="646"/>
      <c r="EX8" s="646"/>
      <c r="EY8" s="646"/>
      <c r="EZ8" s="646"/>
      <c r="FA8" s="646"/>
      <c r="FB8" s="646"/>
      <c r="FC8" s="646"/>
      <c r="FD8" s="646"/>
      <c r="FE8" s="647"/>
    </row>
    <row r="9" spans="1:172" s="1" customFormat="1" ht="13.5" customHeight="1" x14ac:dyDescent="0.2">
      <c r="A9" s="682"/>
      <c r="B9" s="683"/>
      <c r="C9" s="683"/>
      <c r="D9" s="683"/>
      <c r="E9" s="684"/>
      <c r="F9" s="689"/>
      <c r="G9" s="690"/>
      <c r="H9" s="690"/>
      <c r="I9" s="690"/>
      <c r="J9" s="690"/>
      <c r="K9" s="690"/>
      <c r="L9" s="690"/>
      <c r="M9" s="690"/>
      <c r="N9" s="690"/>
      <c r="O9" s="690"/>
      <c r="P9" s="690"/>
      <c r="Q9" s="690"/>
      <c r="R9" s="690"/>
      <c r="S9" s="690"/>
      <c r="T9" s="690"/>
      <c r="U9" s="690"/>
      <c r="V9" s="690"/>
      <c r="W9" s="690"/>
      <c r="X9" s="690"/>
      <c r="Y9" s="690"/>
      <c r="Z9" s="690"/>
      <c r="AA9" s="690"/>
      <c r="AB9" s="690"/>
      <c r="AC9" s="690"/>
      <c r="AD9" s="690"/>
      <c r="AE9" s="690"/>
      <c r="AF9" s="690"/>
      <c r="AG9" s="690"/>
      <c r="AH9" s="690"/>
      <c r="AI9" s="690"/>
      <c r="AJ9" s="690"/>
      <c r="AK9" s="690"/>
      <c r="AL9" s="690"/>
      <c r="AM9" s="690"/>
      <c r="AN9" s="690"/>
      <c r="AO9" s="690"/>
      <c r="AP9" s="690"/>
      <c r="AQ9" s="690"/>
      <c r="AR9" s="690"/>
      <c r="AS9" s="690"/>
      <c r="AT9" s="690"/>
      <c r="AU9" s="690"/>
      <c r="AV9" s="690"/>
      <c r="AW9" s="690"/>
      <c r="AX9" s="690"/>
      <c r="AY9" s="690"/>
      <c r="AZ9" s="690"/>
      <c r="BA9" s="690"/>
      <c r="BB9" s="690"/>
      <c r="BC9" s="690"/>
      <c r="BD9" s="690"/>
      <c r="BE9" s="690"/>
      <c r="BF9" s="690"/>
      <c r="BG9" s="690"/>
      <c r="BH9" s="690"/>
      <c r="BI9" s="690"/>
      <c r="BJ9" s="690"/>
      <c r="BK9" s="690"/>
      <c r="BL9" s="690"/>
      <c r="BM9" s="690"/>
      <c r="BN9" s="690"/>
      <c r="BO9" s="690"/>
      <c r="BP9" s="690"/>
      <c r="BQ9" s="691"/>
      <c r="BR9" s="689"/>
      <c r="BS9" s="690"/>
      <c r="BT9" s="690"/>
      <c r="BU9" s="690"/>
      <c r="BV9" s="690"/>
      <c r="BW9" s="690"/>
      <c r="BX9" s="690"/>
      <c r="BY9" s="690"/>
      <c r="BZ9" s="690"/>
      <c r="CA9" s="690"/>
      <c r="CB9" s="690"/>
      <c r="CC9" s="690"/>
      <c r="CD9" s="690"/>
      <c r="CE9" s="690"/>
      <c r="CF9" s="690"/>
      <c r="CG9" s="690"/>
      <c r="CH9" s="690"/>
      <c r="CI9" s="690"/>
      <c r="CJ9" s="690"/>
      <c r="CK9" s="690"/>
      <c r="CL9" s="690"/>
      <c r="CM9" s="690"/>
      <c r="CN9" s="690"/>
      <c r="CO9" s="690"/>
      <c r="CP9" s="691"/>
      <c r="CQ9" s="682"/>
      <c r="CR9" s="683"/>
      <c r="CS9" s="683"/>
      <c r="CT9" s="683"/>
      <c r="CU9" s="683"/>
      <c r="CV9" s="683"/>
      <c r="CW9" s="683"/>
      <c r="CX9" s="683"/>
      <c r="CY9" s="683"/>
      <c r="CZ9" s="683"/>
      <c r="DA9" s="683"/>
      <c r="DB9" s="683"/>
      <c r="DC9" s="683"/>
      <c r="DD9" s="684"/>
      <c r="DE9" s="682"/>
      <c r="DF9" s="683"/>
      <c r="DG9" s="683"/>
      <c r="DH9" s="683"/>
      <c r="DI9" s="683"/>
      <c r="DJ9" s="683"/>
      <c r="DK9" s="683"/>
      <c r="DL9" s="683"/>
      <c r="DM9" s="683"/>
      <c r="DN9" s="683"/>
      <c r="DO9" s="683"/>
      <c r="DP9" s="683"/>
      <c r="DQ9" s="683"/>
      <c r="DR9" s="684"/>
      <c r="DS9" s="645">
        <v>2023</v>
      </c>
      <c r="DT9" s="646"/>
      <c r="DU9" s="646"/>
      <c r="DV9" s="646"/>
      <c r="DW9" s="646"/>
      <c r="DX9" s="646"/>
      <c r="DY9" s="646"/>
      <c r="DZ9" s="646"/>
      <c r="EA9" s="646"/>
      <c r="EB9" s="646"/>
      <c r="EC9" s="646"/>
      <c r="ED9" s="646"/>
      <c r="EE9" s="647"/>
      <c r="EF9" s="645">
        <v>2024</v>
      </c>
      <c r="EG9" s="646"/>
      <c r="EH9" s="646"/>
      <c r="EI9" s="646"/>
      <c r="EJ9" s="646"/>
      <c r="EK9" s="646"/>
      <c r="EL9" s="646"/>
      <c r="EM9" s="646"/>
      <c r="EN9" s="646"/>
      <c r="EO9" s="646"/>
      <c r="EP9" s="646"/>
      <c r="EQ9" s="646"/>
      <c r="ER9" s="647"/>
      <c r="ES9" s="645">
        <v>2025</v>
      </c>
      <c r="ET9" s="646"/>
      <c r="EU9" s="646"/>
      <c r="EV9" s="646"/>
      <c r="EW9" s="646"/>
      <c r="EX9" s="646"/>
      <c r="EY9" s="646"/>
      <c r="EZ9" s="646"/>
      <c r="FA9" s="646"/>
      <c r="FB9" s="646"/>
      <c r="FC9" s="646"/>
      <c r="FD9" s="646"/>
      <c r="FE9" s="647"/>
    </row>
    <row r="10" spans="1:172" s="1" customFormat="1" ht="13.5" customHeight="1" x14ac:dyDescent="0.2">
      <c r="A10" s="686">
        <v>1</v>
      </c>
      <c r="B10" s="676"/>
      <c r="C10" s="676"/>
      <c r="D10" s="676"/>
      <c r="E10" s="687"/>
      <c r="F10" s="645">
        <v>2</v>
      </c>
      <c r="G10" s="646"/>
      <c r="H10" s="646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  <c r="AB10" s="646"/>
      <c r="AC10" s="646"/>
      <c r="AD10" s="646"/>
      <c r="AE10" s="646"/>
      <c r="AF10" s="646"/>
      <c r="AG10" s="646"/>
      <c r="AH10" s="646"/>
      <c r="AI10" s="646"/>
      <c r="AJ10" s="646"/>
      <c r="AK10" s="646"/>
      <c r="AL10" s="646"/>
      <c r="AM10" s="646"/>
      <c r="AN10" s="646"/>
      <c r="AO10" s="646"/>
      <c r="AP10" s="646"/>
      <c r="AQ10" s="646"/>
      <c r="AR10" s="646"/>
      <c r="AS10" s="646"/>
      <c r="AT10" s="646"/>
      <c r="AU10" s="646"/>
      <c r="AV10" s="646"/>
      <c r="AW10" s="646"/>
      <c r="AX10" s="646"/>
      <c r="AY10" s="646"/>
      <c r="AZ10" s="646"/>
      <c r="BA10" s="646"/>
      <c r="BB10" s="646"/>
      <c r="BC10" s="646"/>
      <c r="BD10" s="646"/>
      <c r="BE10" s="646"/>
      <c r="BF10" s="646"/>
      <c r="BG10" s="646"/>
      <c r="BH10" s="646"/>
      <c r="BI10" s="646"/>
      <c r="BJ10" s="646"/>
      <c r="BK10" s="646"/>
      <c r="BL10" s="646"/>
      <c r="BM10" s="646"/>
      <c r="BN10" s="646"/>
      <c r="BO10" s="646"/>
      <c r="BP10" s="646"/>
      <c r="BQ10" s="647"/>
      <c r="BR10" s="645">
        <v>3</v>
      </c>
      <c r="BS10" s="646"/>
      <c r="BT10" s="646"/>
      <c r="BU10" s="646"/>
      <c r="BV10" s="646"/>
      <c r="BW10" s="646"/>
      <c r="BX10" s="646"/>
      <c r="BY10" s="646"/>
      <c r="BZ10" s="646"/>
      <c r="CA10" s="646"/>
      <c r="CB10" s="646"/>
      <c r="CC10" s="646"/>
      <c r="CD10" s="646"/>
      <c r="CE10" s="646"/>
      <c r="CF10" s="646"/>
      <c r="CG10" s="646"/>
      <c r="CH10" s="646"/>
      <c r="CI10" s="646"/>
      <c r="CJ10" s="646"/>
      <c r="CK10" s="646"/>
      <c r="CL10" s="646"/>
      <c r="CM10" s="646"/>
      <c r="CN10" s="646"/>
      <c r="CO10" s="646"/>
      <c r="CP10" s="647"/>
      <c r="CQ10" s="645">
        <v>4</v>
      </c>
      <c r="CR10" s="646"/>
      <c r="CS10" s="646"/>
      <c r="CT10" s="646"/>
      <c r="CU10" s="646"/>
      <c r="CV10" s="646"/>
      <c r="CW10" s="646"/>
      <c r="CX10" s="646"/>
      <c r="CY10" s="646"/>
      <c r="CZ10" s="646"/>
      <c r="DA10" s="646"/>
      <c r="DB10" s="646"/>
      <c r="DC10" s="646"/>
      <c r="DD10" s="647"/>
      <c r="DE10" s="645">
        <v>5</v>
      </c>
      <c r="DF10" s="646"/>
      <c r="DG10" s="646"/>
      <c r="DH10" s="646"/>
      <c r="DI10" s="646"/>
      <c r="DJ10" s="646"/>
      <c r="DK10" s="646"/>
      <c r="DL10" s="646"/>
      <c r="DM10" s="646"/>
      <c r="DN10" s="646"/>
      <c r="DO10" s="646"/>
      <c r="DP10" s="646"/>
      <c r="DQ10" s="646"/>
      <c r="DR10" s="647"/>
      <c r="DS10" s="645">
        <v>6</v>
      </c>
      <c r="DT10" s="646"/>
      <c r="DU10" s="646"/>
      <c r="DV10" s="646"/>
      <c r="DW10" s="646"/>
      <c r="DX10" s="646"/>
      <c r="DY10" s="646"/>
      <c r="DZ10" s="646"/>
      <c r="EA10" s="646"/>
      <c r="EB10" s="646"/>
      <c r="EC10" s="646"/>
      <c r="ED10" s="646"/>
      <c r="EE10" s="647"/>
      <c r="EF10" s="645">
        <v>7</v>
      </c>
      <c r="EG10" s="646"/>
      <c r="EH10" s="646"/>
      <c r="EI10" s="646"/>
      <c r="EJ10" s="646"/>
      <c r="EK10" s="646"/>
      <c r="EL10" s="646"/>
      <c r="EM10" s="646"/>
      <c r="EN10" s="646"/>
      <c r="EO10" s="646"/>
      <c r="EP10" s="646"/>
      <c r="EQ10" s="646"/>
      <c r="ER10" s="647"/>
      <c r="ES10" s="645">
        <v>8</v>
      </c>
      <c r="ET10" s="646"/>
      <c r="EU10" s="646"/>
      <c r="EV10" s="646"/>
      <c r="EW10" s="646"/>
      <c r="EX10" s="646"/>
      <c r="EY10" s="646"/>
      <c r="EZ10" s="646"/>
      <c r="FA10" s="646"/>
      <c r="FB10" s="646"/>
      <c r="FC10" s="646"/>
      <c r="FD10" s="646"/>
      <c r="FE10" s="647"/>
      <c r="FF10" s="1" t="s">
        <v>585</v>
      </c>
      <c r="FG10" s="640" t="s">
        <v>580</v>
      </c>
      <c r="FH10" s="640"/>
      <c r="FI10" s="640"/>
      <c r="FJ10" s="640"/>
      <c r="FK10" s="90"/>
      <c r="FL10" s="640" t="s">
        <v>582</v>
      </c>
      <c r="FM10" s="640"/>
      <c r="FN10" s="640"/>
      <c r="FO10" s="640"/>
      <c r="FP10" s="90"/>
    </row>
    <row r="11" spans="1:172" s="29" customFormat="1" ht="27" customHeight="1" x14ac:dyDescent="0.2">
      <c r="A11" s="27"/>
      <c r="B11" s="641">
        <v>1</v>
      </c>
      <c r="C11" s="641"/>
      <c r="D11" s="641"/>
      <c r="E11" s="642"/>
      <c r="F11" s="28"/>
      <c r="G11" s="643" t="s">
        <v>586</v>
      </c>
      <c r="H11" s="643"/>
      <c r="I11" s="643"/>
      <c r="J11" s="643"/>
      <c r="K11" s="643"/>
      <c r="L11" s="643"/>
      <c r="M11" s="643"/>
      <c r="N11" s="643"/>
      <c r="O11" s="643"/>
      <c r="P11" s="643"/>
      <c r="Q11" s="643"/>
      <c r="R11" s="643"/>
      <c r="S11" s="643"/>
      <c r="T11" s="643"/>
      <c r="U11" s="643"/>
      <c r="V11" s="643"/>
      <c r="W11" s="643"/>
      <c r="X11" s="643"/>
      <c r="Y11" s="643"/>
      <c r="Z11" s="643"/>
      <c r="AA11" s="643"/>
      <c r="AB11" s="643"/>
      <c r="AC11" s="643"/>
      <c r="AD11" s="643"/>
      <c r="AE11" s="643"/>
      <c r="AF11" s="643"/>
      <c r="AG11" s="643"/>
      <c r="AH11" s="643"/>
      <c r="AI11" s="643"/>
      <c r="AJ11" s="643"/>
      <c r="AK11" s="643"/>
      <c r="AL11" s="643"/>
      <c r="AM11" s="643"/>
      <c r="AN11" s="643"/>
      <c r="AO11" s="643"/>
      <c r="AP11" s="643"/>
      <c r="AQ11" s="643"/>
      <c r="AR11" s="643"/>
      <c r="AS11" s="643"/>
      <c r="AT11" s="643"/>
      <c r="AU11" s="643"/>
      <c r="AV11" s="643"/>
      <c r="AW11" s="643"/>
      <c r="AX11" s="643"/>
      <c r="AY11" s="643"/>
      <c r="AZ11" s="643"/>
      <c r="BA11" s="643"/>
      <c r="BB11" s="643"/>
      <c r="BC11" s="643"/>
      <c r="BD11" s="643"/>
      <c r="BE11" s="643"/>
      <c r="BF11" s="643"/>
      <c r="BG11" s="643"/>
      <c r="BH11" s="643"/>
      <c r="BI11" s="643"/>
      <c r="BJ11" s="643"/>
      <c r="BK11" s="643"/>
      <c r="BL11" s="643"/>
      <c r="BM11" s="643"/>
      <c r="BN11" s="643"/>
      <c r="BO11" s="643"/>
      <c r="BP11" s="643"/>
      <c r="BQ11" s="644"/>
      <c r="BR11" s="645" t="s">
        <v>583</v>
      </c>
      <c r="BS11" s="646"/>
      <c r="BT11" s="646"/>
      <c r="BU11" s="646"/>
      <c r="BV11" s="646"/>
      <c r="BW11" s="646"/>
      <c r="BX11" s="646"/>
      <c r="BY11" s="646"/>
      <c r="BZ11" s="646"/>
      <c r="CA11" s="646"/>
      <c r="CB11" s="646"/>
      <c r="CC11" s="646"/>
      <c r="CD11" s="646"/>
      <c r="CE11" s="646"/>
      <c r="CF11" s="646"/>
      <c r="CG11" s="646"/>
      <c r="CH11" s="646"/>
      <c r="CI11" s="646"/>
      <c r="CJ11" s="646"/>
      <c r="CK11" s="646"/>
      <c r="CL11" s="646"/>
      <c r="CM11" s="646"/>
      <c r="CN11" s="646"/>
      <c r="CO11" s="646"/>
      <c r="CP11" s="647"/>
      <c r="CQ11" s="645"/>
      <c r="CR11" s="646"/>
      <c r="CS11" s="646"/>
      <c r="CT11" s="646"/>
      <c r="CU11" s="646"/>
      <c r="CV11" s="646"/>
      <c r="CW11" s="646"/>
      <c r="CX11" s="646"/>
      <c r="CY11" s="646"/>
      <c r="CZ11" s="646"/>
      <c r="DA11" s="646"/>
      <c r="DB11" s="646"/>
      <c r="DC11" s="646"/>
      <c r="DD11" s="647"/>
      <c r="DE11" s="645"/>
      <c r="DF11" s="646"/>
      <c r="DG11" s="646"/>
      <c r="DH11" s="646"/>
      <c r="DI11" s="646"/>
      <c r="DJ11" s="646"/>
      <c r="DK11" s="646"/>
      <c r="DL11" s="646"/>
      <c r="DM11" s="646"/>
      <c r="DN11" s="646"/>
      <c r="DO11" s="646"/>
      <c r="DP11" s="646"/>
      <c r="DQ11" s="646"/>
      <c r="DR11" s="647"/>
      <c r="DS11" s="645"/>
      <c r="DT11" s="646"/>
      <c r="DU11" s="646"/>
      <c r="DV11" s="646"/>
      <c r="DW11" s="646"/>
      <c r="DX11" s="646"/>
      <c r="DY11" s="646"/>
      <c r="DZ11" s="646"/>
      <c r="EA11" s="646"/>
      <c r="EB11" s="646"/>
      <c r="EC11" s="646"/>
      <c r="ED11" s="646"/>
      <c r="EE11" s="647"/>
      <c r="EF11" s="645"/>
      <c r="EG11" s="646"/>
      <c r="EH11" s="646"/>
      <c r="EI11" s="646"/>
      <c r="EJ11" s="646"/>
      <c r="EK11" s="646"/>
      <c r="EL11" s="646"/>
      <c r="EM11" s="646"/>
      <c r="EN11" s="646"/>
      <c r="EO11" s="646"/>
      <c r="EP11" s="646"/>
      <c r="EQ11" s="646"/>
      <c r="ER11" s="647"/>
      <c r="ES11" s="645"/>
      <c r="ET11" s="646"/>
      <c r="EU11" s="646"/>
      <c r="EV11" s="646"/>
      <c r="EW11" s="646"/>
      <c r="EX11" s="646"/>
      <c r="EY11" s="646"/>
      <c r="EZ11" s="646"/>
      <c r="FA11" s="646"/>
      <c r="FB11" s="646"/>
      <c r="FC11" s="646"/>
      <c r="FD11" s="646"/>
      <c r="FE11" s="647"/>
      <c r="FF11" s="1"/>
      <c r="FG11" s="91">
        <v>2021</v>
      </c>
      <c r="FH11" s="91">
        <v>2022</v>
      </c>
      <c r="FI11" s="91">
        <v>2023</v>
      </c>
      <c r="FJ11" s="91" t="s">
        <v>581</v>
      </c>
      <c r="FK11" s="91">
        <v>2025</v>
      </c>
      <c r="FL11" s="91">
        <v>2021</v>
      </c>
      <c r="FM11" s="91">
        <v>2022</v>
      </c>
      <c r="FN11" s="91">
        <v>2023</v>
      </c>
      <c r="FO11" s="91">
        <v>2024</v>
      </c>
      <c r="FP11" s="91">
        <v>2025</v>
      </c>
    </row>
    <row r="12" spans="1:172" s="29" customFormat="1" ht="13.5" customHeight="1" x14ac:dyDescent="0.2">
      <c r="A12" s="32"/>
      <c r="B12" s="641"/>
      <c r="C12" s="641"/>
      <c r="D12" s="641"/>
      <c r="E12" s="642"/>
      <c r="G12" s="643" t="s">
        <v>484</v>
      </c>
      <c r="H12" s="643"/>
      <c r="I12" s="643"/>
      <c r="J12" s="643"/>
      <c r="K12" s="643"/>
      <c r="L12" s="643"/>
      <c r="M12" s="643"/>
      <c r="N12" s="643"/>
      <c r="O12" s="643"/>
      <c r="P12" s="643"/>
      <c r="Q12" s="643"/>
      <c r="R12" s="643"/>
      <c r="S12" s="643"/>
      <c r="T12" s="643"/>
      <c r="U12" s="643"/>
      <c r="V12" s="643"/>
      <c r="W12" s="643"/>
      <c r="X12" s="643"/>
      <c r="Y12" s="643"/>
      <c r="Z12" s="643"/>
      <c r="AA12" s="643"/>
      <c r="AB12" s="643"/>
      <c r="AC12" s="643"/>
      <c r="AD12" s="643"/>
      <c r="AE12" s="643"/>
      <c r="AF12" s="643"/>
      <c r="AG12" s="643"/>
      <c r="AH12" s="643"/>
      <c r="AI12" s="643"/>
      <c r="AJ12" s="643"/>
      <c r="AK12" s="643"/>
      <c r="AL12" s="643"/>
      <c r="AM12" s="643"/>
      <c r="AN12" s="643"/>
      <c r="AO12" s="643"/>
      <c r="AP12" s="643"/>
      <c r="AQ12" s="643"/>
      <c r="AR12" s="643"/>
      <c r="AS12" s="643"/>
      <c r="AT12" s="643"/>
      <c r="AU12" s="643"/>
      <c r="AV12" s="643"/>
      <c r="AW12" s="643"/>
      <c r="AX12" s="643"/>
      <c r="AY12" s="643"/>
      <c r="AZ12" s="643"/>
      <c r="BA12" s="643"/>
      <c r="BB12" s="643"/>
      <c r="BC12" s="643"/>
      <c r="BD12" s="643"/>
      <c r="BE12" s="643"/>
      <c r="BF12" s="643"/>
      <c r="BG12" s="643"/>
      <c r="BH12" s="643"/>
      <c r="BI12" s="643"/>
      <c r="BJ12" s="643"/>
      <c r="BK12" s="643"/>
      <c r="BL12" s="643"/>
      <c r="BM12" s="643"/>
      <c r="BN12" s="643"/>
      <c r="BO12" s="643"/>
      <c r="BP12" s="643"/>
      <c r="BQ12" s="644"/>
      <c r="BR12" s="645"/>
      <c r="BS12" s="646"/>
      <c r="BT12" s="646"/>
      <c r="BU12" s="646"/>
      <c r="BV12" s="646"/>
      <c r="BW12" s="646"/>
      <c r="BX12" s="646"/>
      <c r="BY12" s="646"/>
      <c r="BZ12" s="646"/>
      <c r="CA12" s="646"/>
      <c r="CB12" s="646"/>
      <c r="CC12" s="646"/>
      <c r="CD12" s="646"/>
      <c r="CE12" s="646"/>
      <c r="CF12" s="646"/>
      <c r="CG12" s="646"/>
      <c r="CH12" s="646"/>
      <c r="CI12" s="646"/>
      <c r="CJ12" s="646"/>
      <c r="CK12" s="646"/>
      <c r="CL12" s="646"/>
      <c r="CM12" s="646"/>
      <c r="CN12" s="646"/>
      <c r="CO12" s="646"/>
      <c r="CP12" s="647"/>
      <c r="CQ12" s="671">
        <f>FG12/FL12</f>
        <v>32.658490791744171</v>
      </c>
      <c r="CR12" s="672"/>
      <c r="CS12" s="672"/>
      <c r="CT12" s="672"/>
      <c r="CU12" s="672"/>
      <c r="CV12" s="672"/>
      <c r="CW12" s="672"/>
      <c r="CX12" s="672"/>
      <c r="CY12" s="672"/>
      <c r="CZ12" s="672"/>
      <c r="DA12" s="672"/>
      <c r="DB12" s="672"/>
      <c r="DC12" s="672"/>
      <c r="DD12" s="673"/>
      <c r="DE12" s="671">
        <f>FH12/FM12</f>
        <v>28.922980702164569</v>
      </c>
      <c r="DF12" s="672"/>
      <c r="DG12" s="672"/>
      <c r="DH12" s="672"/>
      <c r="DI12" s="672"/>
      <c r="DJ12" s="672"/>
      <c r="DK12" s="672"/>
      <c r="DL12" s="672"/>
      <c r="DM12" s="672"/>
      <c r="DN12" s="672"/>
      <c r="DO12" s="672"/>
      <c r="DP12" s="672"/>
      <c r="DQ12" s="672"/>
      <c r="DR12" s="673"/>
      <c r="DS12" s="671">
        <f>FI12/FN12</f>
        <v>35.020628964000871</v>
      </c>
      <c r="DT12" s="672"/>
      <c r="DU12" s="672"/>
      <c r="DV12" s="672"/>
      <c r="DW12" s="672"/>
      <c r="DX12" s="672"/>
      <c r="DY12" s="672"/>
      <c r="DZ12" s="672"/>
      <c r="EA12" s="672"/>
      <c r="EB12" s="672"/>
      <c r="EC12" s="672"/>
      <c r="ED12" s="672"/>
      <c r="EE12" s="673"/>
      <c r="EF12" s="671">
        <f>FI12/FO12</f>
        <v>35.020628964000871</v>
      </c>
      <c r="EG12" s="672"/>
      <c r="EH12" s="672"/>
      <c r="EI12" s="672"/>
      <c r="EJ12" s="672"/>
      <c r="EK12" s="672"/>
      <c r="EL12" s="672"/>
      <c r="EM12" s="672"/>
      <c r="EN12" s="672"/>
      <c r="EO12" s="672"/>
      <c r="EP12" s="672"/>
      <c r="EQ12" s="672"/>
      <c r="ER12" s="673"/>
      <c r="ES12" s="671">
        <f>FI12/FP12</f>
        <v>35.020628964000871</v>
      </c>
      <c r="ET12" s="672"/>
      <c r="EU12" s="672"/>
      <c r="EV12" s="672"/>
      <c r="EW12" s="672"/>
      <c r="EX12" s="672"/>
      <c r="EY12" s="672"/>
      <c r="EZ12" s="672"/>
      <c r="FA12" s="672"/>
      <c r="FB12" s="672"/>
      <c r="FC12" s="672"/>
      <c r="FD12" s="672"/>
      <c r="FE12" s="673"/>
      <c r="FF12" s="87"/>
      <c r="FG12" s="91">
        <v>63611</v>
      </c>
      <c r="FH12" s="91">
        <v>59008</v>
      </c>
      <c r="FI12" s="91">
        <v>66641</v>
      </c>
      <c r="FJ12" s="91">
        <v>31134</v>
      </c>
      <c r="FK12" s="91"/>
      <c r="FL12" s="91">
        <v>1947.7629999999999</v>
      </c>
      <c r="FM12" s="91">
        <v>2040.1769999999999</v>
      </c>
      <c r="FN12" s="91">
        <v>1902.9069999999999</v>
      </c>
      <c r="FO12" s="91">
        <v>1902.9069999999999</v>
      </c>
      <c r="FP12" s="91">
        <v>1902.9069999999999</v>
      </c>
    </row>
    <row r="13" spans="1:172" s="29" customFormat="1" ht="13.5" customHeight="1" x14ac:dyDescent="0.2">
      <c r="A13" s="32"/>
      <c r="B13" s="641"/>
      <c r="C13" s="641"/>
      <c r="D13" s="641"/>
      <c r="E13" s="642"/>
      <c r="G13" s="643" t="s">
        <v>485</v>
      </c>
      <c r="H13" s="643"/>
      <c r="I13" s="643"/>
      <c r="J13" s="643"/>
      <c r="K13" s="643"/>
      <c r="L13" s="643"/>
      <c r="M13" s="643"/>
      <c r="N13" s="643"/>
      <c r="O13" s="643"/>
      <c r="P13" s="643"/>
      <c r="Q13" s="643"/>
      <c r="R13" s="643"/>
      <c r="S13" s="643"/>
      <c r="T13" s="643"/>
      <c r="U13" s="643"/>
      <c r="V13" s="643"/>
      <c r="W13" s="643"/>
      <c r="X13" s="643"/>
      <c r="Y13" s="643"/>
      <c r="Z13" s="643"/>
      <c r="AA13" s="643"/>
      <c r="AB13" s="643"/>
      <c r="AC13" s="643"/>
      <c r="AD13" s="643"/>
      <c r="AE13" s="643"/>
      <c r="AF13" s="643"/>
      <c r="AG13" s="643"/>
      <c r="AH13" s="643"/>
      <c r="AI13" s="643"/>
      <c r="AJ13" s="643"/>
      <c r="AK13" s="643"/>
      <c r="AL13" s="643"/>
      <c r="AM13" s="643"/>
      <c r="AN13" s="643"/>
      <c r="AO13" s="643"/>
      <c r="AP13" s="643"/>
      <c r="AQ13" s="643"/>
      <c r="AR13" s="643"/>
      <c r="AS13" s="643"/>
      <c r="AT13" s="643"/>
      <c r="AU13" s="643"/>
      <c r="AV13" s="643"/>
      <c r="AW13" s="643"/>
      <c r="AX13" s="643"/>
      <c r="AY13" s="643"/>
      <c r="AZ13" s="643"/>
      <c r="BA13" s="643"/>
      <c r="BB13" s="643"/>
      <c r="BC13" s="643"/>
      <c r="BD13" s="643"/>
      <c r="BE13" s="643"/>
      <c r="BF13" s="643"/>
      <c r="BG13" s="643"/>
      <c r="BH13" s="643"/>
      <c r="BI13" s="643"/>
      <c r="BJ13" s="643"/>
      <c r="BK13" s="643"/>
      <c r="BL13" s="643"/>
      <c r="BM13" s="643"/>
      <c r="BN13" s="643"/>
      <c r="BO13" s="643"/>
      <c r="BP13" s="643"/>
      <c r="BQ13" s="644"/>
      <c r="BR13" s="645"/>
      <c r="BS13" s="646"/>
      <c r="BT13" s="646"/>
      <c r="BU13" s="646"/>
      <c r="BV13" s="646"/>
      <c r="BW13" s="646"/>
      <c r="BX13" s="646"/>
      <c r="BY13" s="646"/>
      <c r="BZ13" s="646"/>
      <c r="CA13" s="646"/>
      <c r="CB13" s="646"/>
      <c r="CC13" s="646"/>
      <c r="CD13" s="646"/>
      <c r="CE13" s="646"/>
      <c r="CF13" s="646"/>
      <c r="CG13" s="646"/>
      <c r="CH13" s="646"/>
      <c r="CI13" s="646"/>
      <c r="CJ13" s="646"/>
      <c r="CK13" s="646"/>
      <c r="CL13" s="646"/>
      <c r="CM13" s="646"/>
      <c r="CN13" s="646"/>
      <c r="CO13" s="646"/>
      <c r="CP13" s="647"/>
      <c r="CQ13" s="671">
        <f t="shared" ref="CQ13:CQ19" si="0">FG13/FL13</f>
        <v>24.746615373233709</v>
      </c>
      <c r="CR13" s="672"/>
      <c r="CS13" s="672"/>
      <c r="CT13" s="672"/>
      <c r="CU13" s="672"/>
      <c r="CV13" s="672"/>
      <c r="CW13" s="672"/>
      <c r="CX13" s="672"/>
      <c r="CY13" s="672"/>
      <c r="CZ13" s="672"/>
      <c r="DA13" s="672"/>
      <c r="DB13" s="672"/>
      <c r="DC13" s="672"/>
      <c r="DD13" s="673"/>
      <c r="DE13" s="671">
        <f>FH13/FM13</f>
        <v>27.154532332263724</v>
      </c>
      <c r="DF13" s="672"/>
      <c r="DG13" s="672"/>
      <c r="DH13" s="672"/>
      <c r="DI13" s="672"/>
      <c r="DJ13" s="672"/>
      <c r="DK13" s="672"/>
      <c r="DL13" s="672"/>
      <c r="DM13" s="672"/>
      <c r="DN13" s="672"/>
      <c r="DO13" s="672"/>
      <c r="DP13" s="672"/>
      <c r="DQ13" s="672"/>
      <c r="DR13" s="673"/>
      <c r="DS13" s="671">
        <f>FI13/FN13</f>
        <v>51.795860219559202</v>
      </c>
      <c r="DT13" s="672"/>
      <c r="DU13" s="672"/>
      <c r="DV13" s="672"/>
      <c r="DW13" s="672"/>
      <c r="DX13" s="672"/>
      <c r="DY13" s="672"/>
      <c r="DZ13" s="672"/>
      <c r="EA13" s="672"/>
      <c r="EB13" s="672"/>
      <c r="EC13" s="672"/>
      <c r="ED13" s="672"/>
      <c r="EE13" s="673"/>
      <c r="EF13" s="671">
        <f t="shared" ref="EF13:EF19" si="1">FI13/FO13</f>
        <v>51.795860219559202</v>
      </c>
      <c r="EG13" s="672"/>
      <c r="EH13" s="672"/>
      <c r="EI13" s="672"/>
      <c r="EJ13" s="672"/>
      <c r="EK13" s="672"/>
      <c r="EL13" s="672"/>
      <c r="EM13" s="672"/>
      <c r="EN13" s="672"/>
      <c r="EO13" s="672"/>
      <c r="EP13" s="672"/>
      <c r="EQ13" s="672"/>
      <c r="ER13" s="673"/>
      <c r="ES13" s="671">
        <f t="shared" ref="ES13:ES19" si="2">FI13/FP13</f>
        <v>51.795860219559202</v>
      </c>
      <c r="ET13" s="672"/>
      <c r="EU13" s="672"/>
      <c r="EV13" s="672"/>
      <c r="EW13" s="672"/>
      <c r="EX13" s="672"/>
      <c r="EY13" s="672"/>
      <c r="EZ13" s="672"/>
      <c r="FA13" s="672"/>
      <c r="FB13" s="672"/>
      <c r="FC13" s="672"/>
      <c r="FD13" s="672"/>
      <c r="FE13" s="673"/>
      <c r="FF13" s="87"/>
      <c r="FG13" s="91">
        <v>26760</v>
      </c>
      <c r="FH13" s="91">
        <v>26149</v>
      </c>
      <c r="FI13" s="91">
        <v>46356</v>
      </c>
      <c r="FJ13" s="91">
        <v>16944</v>
      </c>
      <c r="FK13" s="91"/>
      <c r="FL13" s="91">
        <v>1081.3599999999999</v>
      </c>
      <c r="FM13" s="91">
        <v>962.97</v>
      </c>
      <c r="FN13" s="91">
        <v>894.97500000000002</v>
      </c>
      <c r="FO13" s="91">
        <v>894.97500000000002</v>
      </c>
      <c r="FP13" s="91">
        <v>894.97500000000002</v>
      </c>
    </row>
    <row r="14" spans="1:172" s="29" customFormat="1" ht="13.5" customHeight="1" x14ac:dyDescent="0.2">
      <c r="A14" s="32"/>
      <c r="B14" s="641"/>
      <c r="C14" s="641"/>
      <c r="D14" s="641"/>
      <c r="E14" s="642"/>
      <c r="G14" s="643" t="s">
        <v>486</v>
      </c>
      <c r="H14" s="643"/>
      <c r="I14" s="643"/>
      <c r="J14" s="643"/>
      <c r="K14" s="643"/>
      <c r="L14" s="643"/>
      <c r="M14" s="643"/>
      <c r="N14" s="643"/>
      <c r="O14" s="643"/>
      <c r="P14" s="643"/>
      <c r="Q14" s="643"/>
      <c r="R14" s="643"/>
      <c r="S14" s="643"/>
      <c r="T14" s="643"/>
      <c r="U14" s="643"/>
      <c r="V14" s="643"/>
      <c r="W14" s="643"/>
      <c r="X14" s="643"/>
      <c r="Y14" s="643"/>
      <c r="Z14" s="643"/>
      <c r="AA14" s="643"/>
      <c r="AB14" s="643"/>
      <c r="AC14" s="643"/>
      <c r="AD14" s="643"/>
      <c r="AE14" s="643"/>
      <c r="AF14" s="643"/>
      <c r="AG14" s="643"/>
      <c r="AH14" s="643"/>
      <c r="AI14" s="643"/>
      <c r="AJ14" s="643"/>
      <c r="AK14" s="643"/>
      <c r="AL14" s="643"/>
      <c r="AM14" s="643"/>
      <c r="AN14" s="643"/>
      <c r="AO14" s="643"/>
      <c r="AP14" s="643"/>
      <c r="AQ14" s="643"/>
      <c r="AR14" s="643"/>
      <c r="AS14" s="643"/>
      <c r="AT14" s="643"/>
      <c r="AU14" s="643"/>
      <c r="AV14" s="643"/>
      <c r="AW14" s="643"/>
      <c r="AX14" s="643"/>
      <c r="AY14" s="643"/>
      <c r="AZ14" s="643"/>
      <c r="BA14" s="643"/>
      <c r="BB14" s="643"/>
      <c r="BC14" s="643"/>
      <c r="BD14" s="643"/>
      <c r="BE14" s="643"/>
      <c r="BF14" s="643"/>
      <c r="BG14" s="643"/>
      <c r="BH14" s="643"/>
      <c r="BI14" s="643"/>
      <c r="BJ14" s="643"/>
      <c r="BK14" s="643"/>
      <c r="BL14" s="643"/>
      <c r="BM14" s="643"/>
      <c r="BN14" s="643"/>
      <c r="BO14" s="643"/>
      <c r="BP14" s="643"/>
      <c r="BQ14" s="644"/>
      <c r="BR14" s="645"/>
      <c r="BS14" s="646"/>
      <c r="BT14" s="646"/>
      <c r="BU14" s="646"/>
      <c r="BV14" s="646"/>
      <c r="BW14" s="646"/>
      <c r="BX14" s="646"/>
      <c r="BY14" s="646"/>
      <c r="BZ14" s="646"/>
      <c r="CA14" s="646"/>
      <c r="CB14" s="646"/>
      <c r="CC14" s="646"/>
      <c r="CD14" s="646"/>
      <c r="CE14" s="646"/>
      <c r="CF14" s="646"/>
      <c r="CG14" s="646"/>
      <c r="CH14" s="646"/>
      <c r="CI14" s="646"/>
      <c r="CJ14" s="646"/>
      <c r="CK14" s="646"/>
      <c r="CL14" s="646"/>
      <c r="CM14" s="646"/>
      <c r="CN14" s="646"/>
      <c r="CO14" s="646"/>
      <c r="CP14" s="647"/>
      <c r="CQ14" s="671">
        <f t="shared" si="0"/>
        <v>28.789256894997884</v>
      </c>
      <c r="CR14" s="672"/>
      <c r="CS14" s="672"/>
      <c r="CT14" s="672"/>
      <c r="CU14" s="672"/>
      <c r="CV14" s="672"/>
      <c r="CW14" s="672"/>
      <c r="CX14" s="672"/>
      <c r="CY14" s="672"/>
      <c r="CZ14" s="672"/>
      <c r="DA14" s="672"/>
      <c r="DB14" s="672"/>
      <c r="DC14" s="672"/>
      <c r="DD14" s="673"/>
      <c r="DE14" s="671">
        <f t="shared" ref="DE14:DE19" si="3">FH14/FM14</f>
        <v>30.587798143006758</v>
      </c>
      <c r="DF14" s="672"/>
      <c r="DG14" s="672"/>
      <c r="DH14" s="672"/>
      <c r="DI14" s="672"/>
      <c r="DJ14" s="672"/>
      <c r="DK14" s="672"/>
      <c r="DL14" s="672"/>
      <c r="DM14" s="672"/>
      <c r="DN14" s="672"/>
      <c r="DO14" s="672"/>
      <c r="DP14" s="672"/>
      <c r="DQ14" s="672"/>
      <c r="DR14" s="673"/>
      <c r="DS14" s="671">
        <f>FI14/FN14</f>
        <v>44.28670567951216</v>
      </c>
      <c r="DT14" s="672"/>
      <c r="DU14" s="672"/>
      <c r="DV14" s="672"/>
      <c r="DW14" s="672"/>
      <c r="DX14" s="672"/>
      <c r="DY14" s="672"/>
      <c r="DZ14" s="672"/>
      <c r="EA14" s="672"/>
      <c r="EB14" s="672"/>
      <c r="EC14" s="672"/>
      <c r="ED14" s="672"/>
      <c r="EE14" s="673"/>
      <c r="EF14" s="671">
        <f t="shared" si="1"/>
        <v>44.28670567951216</v>
      </c>
      <c r="EG14" s="672"/>
      <c r="EH14" s="672"/>
      <c r="EI14" s="672"/>
      <c r="EJ14" s="672"/>
      <c r="EK14" s="672"/>
      <c r="EL14" s="672"/>
      <c r="EM14" s="672"/>
      <c r="EN14" s="672"/>
      <c r="EO14" s="672"/>
      <c r="EP14" s="672"/>
      <c r="EQ14" s="672"/>
      <c r="ER14" s="673"/>
      <c r="ES14" s="671">
        <f t="shared" si="2"/>
        <v>44.28670567951216</v>
      </c>
      <c r="ET14" s="672"/>
      <c r="EU14" s="672"/>
      <c r="EV14" s="672"/>
      <c r="EW14" s="672"/>
      <c r="EX14" s="672"/>
      <c r="EY14" s="672"/>
      <c r="EZ14" s="672"/>
      <c r="FA14" s="672"/>
      <c r="FB14" s="672"/>
      <c r="FC14" s="672"/>
      <c r="FD14" s="672"/>
      <c r="FE14" s="673"/>
      <c r="FF14" s="87"/>
      <c r="FG14" s="91">
        <v>82992</v>
      </c>
      <c r="FH14" s="91">
        <v>81660</v>
      </c>
      <c r="FI14" s="91">
        <v>149776</v>
      </c>
      <c r="FJ14" s="91">
        <v>100979</v>
      </c>
      <c r="FK14" s="91"/>
      <c r="FL14" s="91">
        <v>2882.7420000000002</v>
      </c>
      <c r="FM14" s="91">
        <v>2669.692</v>
      </c>
      <c r="FN14" s="91">
        <v>3381.9630000000002</v>
      </c>
      <c r="FO14" s="91">
        <v>3381.9630000000002</v>
      </c>
      <c r="FP14" s="91">
        <v>3381.9630000000002</v>
      </c>
    </row>
    <row r="15" spans="1:172" s="29" customFormat="1" ht="13.5" customHeight="1" x14ac:dyDescent="0.2">
      <c r="A15" s="32"/>
      <c r="B15" s="641"/>
      <c r="C15" s="641"/>
      <c r="D15" s="641"/>
      <c r="E15" s="642"/>
      <c r="G15" s="643" t="s">
        <v>487</v>
      </c>
      <c r="H15" s="643"/>
      <c r="I15" s="643"/>
      <c r="J15" s="643"/>
      <c r="K15" s="643"/>
      <c r="L15" s="643"/>
      <c r="M15" s="643"/>
      <c r="N15" s="643"/>
      <c r="O15" s="643"/>
      <c r="P15" s="643"/>
      <c r="Q15" s="643"/>
      <c r="R15" s="643"/>
      <c r="S15" s="643"/>
      <c r="T15" s="643"/>
      <c r="U15" s="643"/>
      <c r="V15" s="643"/>
      <c r="W15" s="643"/>
      <c r="X15" s="643"/>
      <c r="Y15" s="643"/>
      <c r="Z15" s="643"/>
      <c r="AA15" s="643"/>
      <c r="AB15" s="643"/>
      <c r="AC15" s="643"/>
      <c r="AD15" s="643"/>
      <c r="AE15" s="643"/>
      <c r="AF15" s="643"/>
      <c r="AG15" s="643"/>
      <c r="AH15" s="643"/>
      <c r="AI15" s="643"/>
      <c r="AJ15" s="643"/>
      <c r="AK15" s="643"/>
      <c r="AL15" s="643"/>
      <c r="AM15" s="643"/>
      <c r="AN15" s="643"/>
      <c r="AO15" s="643"/>
      <c r="AP15" s="643"/>
      <c r="AQ15" s="643"/>
      <c r="AR15" s="643"/>
      <c r="AS15" s="643"/>
      <c r="AT15" s="643"/>
      <c r="AU15" s="643"/>
      <c r="AV15" s="643"/>
      <c r="AW15" s="643"/>
      <c r="AX15" s="643"/>
      <c r="AY15" s="643"/>
      <c r="AZ15" s="643"/>
      <c r="BA15" s="643"/>
      <c r="BB15" s="643"/>
      <c r="BC15" s="643"/>
      <c r="BD15" s="643"/>
      <c r="BE15" s="643"/>
      <c r="BF15" s="643"/>
      <c r="BG15" s="643"/>
      <c r="BH15" s="643"/>
      <c r="BI15" s="643"/>
      <c r="BJ15" s="643"/>
      <c r="BK15" s="643"/>
      <c r="BL15" s="643"/>
      <c r="BM15" s="643"/>
      <c r="BN15" s="643"/>
      <c r="BO15" s="643"/>
      <c r="BP15" s="643"/>
      <c r="BQ15" s="644"/>
      <c r="BR15" s="645"/>
      <c r="BS15" s="646"/>
      <c r="BT15" s="646"/>
      <c r="BU15" s="646"/>
      <c r="BV15" s="646"/>
      <c r="BW15" s="646"/>
      <c r="BX15" s="646"/>
      <c r="BY15" s="646"/>
      <c r="BZ15" s="646"/>
      <c r="CA15" s="646"/>
      <c r="CB15" s="646"/>
      <c r="CC15" s="646"/>
      <c r="CD15" s="646"/>
      <c r="CE15" s="646"/>
      <c r="CF15" s="646"/>
      <c r="CG15" s="646"/>
      <c r="CH15" s="646"/>
      <c r="CI15" s="646"/>
      <c r="CJ15" s="646"/>
      <c r="CK15" s="646"/>
      <c r="CL15" s="646"/>
      <c r="CM15" s="646"/>
      <c r="CN15" s="646"/>
      <c r="CO15" s="646"/>
      <c r="CP15" s="647"/>
      <c r="CQ15" s="671">
        <f t="shared" si="0"/>
        <v>56.655232905445764</v>
      </c>
      <c r="CR15" s="672"/>
      <c r="CS15" s="672"/>
      <c r="CT15" s="672"/>
      <c r="CU15" s="672"/>
      <c r="CV15" s="672"/>
      <c r="CW15" s="672"/>
      <c r="CX15" s="672"/>
      <c r="CY15" s="672"/>
      <c r="CZ15" s="672"/>
      <c r="DA15" s="672"/>
      <c r="DB15" s="672"/>
      <c r="DC15" s="672"/>
      <c r="DD15" s="673"/>
      <c r="DE15" s="671">
        <f t="shared" si="3"/>
        <v>48.585646007603209</v>
      </c>
      <c r="DF15" s="672"/>
      <c r="DG15" s="672"/>
      <c r="DH15" s="672"/>
      <c r="DI15" s="672"/>
      <c r="DJ15" s="672"/>
      <c r="DK15" s="672"/>
      <c r="DL15" s="672"/>
      <c r="DM15" s="672"/>
      <c r="DN15" s="672"/>
      <c r="DO15" s="672"/>
      <c r="DP15" s="672"/>
      <c r="DQ15" s="672"/>
      <c r="DR15" s="673"/>
      <c r="DS15" s="671">
        <f t="shared" ref="DS15:DS19" si="4">FI15/FN15</f>
        <v>51.742022010296367</v>
      </c>
      <c r="DT15" s="672"/>
      <c r="DU15" s="672"/>
      <c r="DV15" s="672"/>
      <c r="DW15" s="672"/>
      <c r="DX15" s="672"/>
      <c r="DY15" s="672"/>
      <c r="DZ15" s="672"/>
      <c r="EA15" s="672"/>
      <c r="EB15" s="672"/>
      <c r="EC15" s="672"/>
      <c r="ED15" s="672"/>
      <c r="EE15" s="673"/>
      <c r="EF15" s="671">
        <f t="shared" si="1"/>
        <v>51.742022010296367</v>
      </c>
      <c r="EG15" s="672"/>
      <c r="EH15" s="672"/>
      <c r="EI15" s="672"/>
      <c r="EJ15" s="672"/>
      <c r="EK15" s="672"/>
      <c r="EL15" s="672"/>
      <c r="EM15" s="672"/>
      <c r="EN15" s="672"/>
      <c r="EO15" s="672"/>
      <c r="EP15" s="672"/>
      <c r="EQ15" s="672"/>
      <c r="ER15" s="673"/>
      <c r="ES15" s="671">
        <f t="shared" si="2"/>
        <v>51.742022010296367</v>
      </c>
      <c r="ET15" s="672"/>
      <c r="EU15" s="672"/>
      <c r="EV15" s="672"/>
      <c r="EW15" s="672"/>
      <c r="EX15" s="672"/>
      <c r="EY15" s="672"/>
      <c r="EZ15" s="672"/>
      <c r="FA15" s="672"/>
      <c r="FB15" s="672"/>
      <c r="FC15" s="672"/>
      <c r="FD15" s="672"/>
      <c r="FE15" s="673"/>
      <c r="FF15" s="87"/>
      <c r="FG15" s="91">
        <v>125760</v>
      </c>
      <c r="FH15" s="91">
        <v>109706</v>
      </c>
      <c r="FI15" s="91">
        <v>121913</v>
      </c>
      <c r="FJ15" s="91">
        <v>70380</v>
      </c>
      <c r="FK15" s="91"/>
      <c r="FL15" s="91">
        <v>2219.7420000000002</v>
      </c>
      <c r="FM15" s="91">
        <v>2257.9920000000002</v>
      </c>
      <c r="FN15" s="91">
        <v>2356.17</v>
      </c>
      <c r="FO15" s="91">
        <v>2356.17</v>
      </c>
      <c r="FP15" s="91">
        <v>2356.17</v>
      </c>
    </row>
    <row r="16" spans="1:172" s="29" customFormat="1" ht="13.5" customHeight="1" x14ac:dyDescent="0.2">
      <c r="A16" s="32"/>
      <c r="B16" s="641"/>
      <c r="C16" s="641"/>
      <c r="D16" s="641"/>
      <c r="E16" s="642"/>
      <c r="G16" s="643" t="s">
        <v>488</v>
      </c>
      <c r="H16" s="643"/>
      <c r="I16" s="643"/>
      <c r="J16" s="643"/>
      <c r="K16" s="643"/>
      <c r="L16" s="643"/>
      <c r="M16" s="643"/>
      <c r="N16" s="643"/>
      <c r="O16" s="643"/>
      <c r="P16" s="643"/>
      <c r="Q16" s="643"/>
      <c r="R16" s="643"/>
      <c r="S16" s="643"/>
      <c r="T16" s="643"/>
      <c r="U16" s="643"/>
      <c r="V16" s="643"/>
      <c r="W16" s="643"/>
      <c r="X16" s="643"/>
      <c r="Y16" s="643"/>
      <c r="Z16" s="643"/>
      <c r="AA16" s="643"/>
      <c r="AB16" s="643"/>
      <c r="AC16" s="643"/>
      <c r="AD16" s="643"/>
      <c r="AE16" s="643"/>
      <c r="AF16" s="643"/>
      <c r="AG16" s="643"/>
      <c r="AH16" s="643"/>
      <c r="AI16" s="643"/>
      <c r="AJ16" s="643"/>
      <c r="AK16" s="643"/>
      <c r="AL16" s="643"/>
      <c r="AM16" s="643"/>
      <c r="AN16" s="643"/>
      <c r="AO16" s="643"/>
      <c r="AP16" s="643"/>
      <c r="AQ16" s="643"/>
      <c r="AR16" s="643"/>
      <c r="AS16" s="643"/>
      <c r="AT16" s="643"/>
      <c r="AU16" s="643"/>
      <c r="AV16" s="643"/>
      <c r="AW16" s="643"/>
      <c r="AX16" s="643"/>
      <c r="AY16" s="643"/>
      <c r="AZ16" s="643"/>
      <c r="BA16" s="643"/>
      <c r="BB16" s="643"/>
      <c r="BC16" s="643"/>
      <c r="BD16" s="643"/>
      <c r="BE16" s="643"/>
      <c r="BF16" s="643"/>
      <c r="BG16" s="643"/>
      <c r="BH16" s="643"/>
      <c r="BI16" s="643"/>
      <c r="BJ16" s="643"/>
      <c r="BK16" s="643"/>
      <c r="BL16" s="643"/>
      <c r="BM16" s="643"/>
      <c r="BN16" s="643"/>
      <c r="BO16" s="643"/>
      <c r="BP16" s="643"/>
      <c r="BQ16" s="644"/>
      <c r="BR16" s="645"/>
      <c r="BS16" s="646"/>
      <c r="BT16" s="646"/>
      <c r="BU16" s="646"/>
      <c r="BV16" s="646"/>
      <c r="BW16" s="646"/>
      <c r="BX16" s="646"/>
      <c r="BY16" s="646"/>
      <c r="BZ16" s="646"/>
      <c r="CA16" s="646"/>
      <c r="CB16" s="646"/>
      <c r="CC16" s="646"/>
      <c r="CD16" s="646"/>
      <c r="CE16" s="646"/>
      <c r="CF16" s="646"/>
      <c r="CG16" s="646"/>
      <c r="CH16" s="646"/>
      <c r="CI16" s="646"/>
      <c r="CJ16" s="646"/>
      <c r="CK16" s="646"/>
      <c r="CL16" s="646"/>
      <c r="CM16" s="646"/>
      <c r="CN16" s="646"/>
      <c r="CO16" s="646"/>
      <c r="CP16" s="647"/>
      <c r="CQ16" s="671">
        <f t="shared" si="0"/>
        <v>49.160859922111037</v>
      </c>
      <c r="CR16" s="672"/>
      <c r="CS16" s="672"/>
      <c r="CT16" s="672"/>
      <c r="CU16" s="672"/>
      <c r="CV16" s="672"/>
      <c r="CW16" s="672"/>
      <c r="CX16" s="672"/>
      <c r="CY16" s="672"/>
      <c r="CZ16" s="672"/>
      <c r="DA16" s="672"/>
      <c r="DB16" s="672"/>
      <c r="DC16" s="672"/>
      <c r="DD16" s="673"/>
      <c r="DE16" s="671">
        <f t="shared" si="3"/>
        <v>54.629626820355476</v>
      </c>
      <c r="DF16" s="672"/>
      <c r="DG16" s="672"/>
      <c r="DH16" s="672"/>
      <c r="DI16" s="672"/>
      <c r="DJ16" s="672"/>
      <c r="DK16" s="672"/>
      <c r="DL16" s="672"/>
      <c r="DM16" s="672"/>
      <c r="DN16" s="672"/>
      <c r="DO16" s="672"/>
      <c r="DP16" s="672"/>
      <c r="DQ16" s="672"/>
      <c r="DR16" s="673"/>
      <c r="DS16" s="671">
        <f t="shared" si="4"/>
        <v>75.60483525080376</v>
      </c>
      <c r="DT16" s="672"/>
      <c r="DU16" s="672"/>
      <c r="DV16" s="672"/>
      <c r="DW16" s="672"/>
      <c r="DX16" s="672"/>
      <c r="DY16" s="672"/>
      <c r="DZ16" s="672"/>
      <c r="EA16" s="672"/>
      <c r="EB16" s="672"/>
      <c r="EC16" s="672"/>
      <c r="ED16" s="672"/>
      <c r="EE16" s="673"/>
      <c r="EF16" s="671">
        <f t="shared" si="1"/>
        <v>75.60483525080376</v>
      </c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3"/>
      <c r="ES16" s="671">
        <f t="shared" si="2"/>
        <v>75.60483525080376</v>
      </c>
      <c r="ET16" s="672"/>
      <c r="EU16" s="672"/>
      <c r="EV16" s="672"/>
      <c r="EW16" s="672"/>
      <c r="EX16" s="672"/>
      <c r="EY16" s="672"/>
      <c r="EZ16" s="672"/>
      <c r="FA16" s="672"/>
      <c r="FB16" s="672"/>
      <c r="FC16" s="672"/>
      <c r="FD16" s="672"/>
      <c r="FE16" s="673"/>
      <c r="FF16" s="87"/>
      <c r="FG16" s="91">
        <v>112600</v>
      </c>
      <c r="FH16" s="91">
        <v>126040</v>
      </c>
      <c r="FI16" s="91">
        <v>176276</v>
      </c>
      <c r="FJ16" s="91">
        <v>59897</v>
      </c>
      <c r="FK16" s="91"/>
      <c r="FL16" s="91">
        <v>2290.44</v>
      </c>
      <c r="FM16" s="91">
        <v>2307.1729999999998</v>
      </c>
      <c r="FN16" s="91">
        <v>2331.5439999999999</v>
      </c>
      <c r="FO16" s="91">
        <v>2331.5439999999999</v>
      </c>
      <c r="FP16" s="91">
        <v>2331.5439999999999</v>
      </c>
    </row>
    <row r="17" spans="1:172" s="29" customFormat="1" ht="13.5" customHeight="1" x14ac:dyDescent="0.2">
      <c r="A17" s="32"/>
      <c r="B17" s="641"/>
      <c r="C17" s="641"/>
      <c r="D17" s="641"/>
      <c r="E17" s="642"/>
      <c r="G17" s="643" t="s">
        <v>489</v>
      </c>
      <c r="H17" s="643"/>
      <c r="I17" s="643"/>
      <c r="J17" s="643"/>
      <c r="K17" s="643"/>
      <c r="L17" s="643"/>
      <c r="M17" s="643"/>
      <c r="N17" s="643"/>
      <c r="O17" s="643"/>
      <c r="P17" s="643"/>
      <c r="Q17" s="643"/>
      <c r="R17" s="643"/>
      <c r="S17" s="643"/>
      <c r="T17" s="643"/>
      <c r="U17" s="643"/>
      <c r="V17" s="643"/>
      <c r="W17" s="643"/>
      <c r="X17" s="643"/>
      <c r="Y17" s="643"/>
      <c r="Z17" s="643"/>
      <c r="AA17" s="643"/>
      <c r="AB17" s="643"/>
      <c r="AC17" s="643"/>
      <c r="AD17" s="643"/>
      <c r="AE17" s="643"/>
      <c r="AF17" s="643"/>
      <c r="AG17" s="643"/>
      <c r="AH17" s="643"/>
      <c r="AI17" s="643"/>
      <c r="AJ17" s="643"/>
      <c r="AK17" s="643"/>
      <c r="AL17" s="643"/>
      <c r="AM17" s="643"/>
      <c r="AN17" s="643"/>
      <c r="AO17" s="643"/>
      <c r="AP17" s="643"/>
      <c r="AQ17" s="643"/>
      <c r="AR17" s="643"/>
      <c r="AS17" s="643"/>
      <c r="AT17" s="643"/>
      <c r="AU17" s="643"/>
      <c r="AV17" s="643"/>
      <c r="AW17" s="643"/>
      <c r="AX17" s="643"/>
      <c r="AY17" s="643"/>
      <c r="AZ17" s="643"/>
      <c r="BA17" s="643"/>
      <c r="BB17" s="643"/>
      <c r="BC17" s="643"/>
      <c r="BD17" s="643"/>
      <c r="BE17" s="643"/>
      <c r="BF17" s="643"/>
      <c r="BG17" s="643"/>
      <c r="BH17" s="643"/>
      <c r="BI17" s="643"/>
      <c r="BJ17" s="643"/>
      <c r="BK17" s="643"/>
      <c r="BL17" s="643"/>
      <c r="BM17" s="643"/>
      <c r="BN17" s="643"/>
      <c r="BO17" s="643"/>
      <c r="BP17" s="643"/>
      <c r="BQ17" s="644"/>
      <c r="BR17" s="645"/>
      <c r="BS17" s="646"/>
      <c r="BT17" s="646"/>
      <c r="BU17" s="646"/>
      <c r="BV17" s="646"/>
      <c r="BW17" s="646"/>
      <c r="BX17" s="646"/>
      <c r="BY17" s="646"/>
      <c r="BZ17" s="646"/>
      <c r="CA17" s="646"/>
      <c r="CB17" s="646"/>
      <c r="CC17" s="646"/>
      <c r="CD17" s="646"/>
      <c r="CE17" s="646"/>
      <c r="CF17" s="646"/>
      <c r="CG17" s="646"/>
      <c r="CH17" s="646"/>
      <c r="CI17" s="646"/>
      <c r="CJ17" s="646"/>
      <c r="CK17" s="646"/>
      <c r="CL17" s="646"/>
      <c r="CM17" s="646"/>
      <c r="CN17" s="646"/>
      <c r="CO17" s="646"/>
      <c r="CP17" s="647"/>
      <c r="CQ17" s="671">
        <f t="shared" si="0"/>
        <v>26.636161440633902</v>
      </c>
      <c r="CR17" s="672"/>
      <c r="CS17" s="672"/>
      <c r="CT17" s="672"/>
      <c r="CU17" s="672"/>
      <c r="CV17" s="672"/>
      <c r="CW17" s="672"/>
      <c r="CX17" s="672"/>
      <c r="CY17" s="672"/>
      <c r="CZ17" s="672"/>
      <c r="DA17" s="672"/>
      <c r="DB17" s="672"/>
      <c r="DC17" s="672"/>
      <c r="DD17" s="673"/>
      <c r="DE17" s="671">
        <f t="shared" si="3"/>
        <v>32.867207896713275</v>
      </c>
      <c r="DF17" s="672"/>
      <c r="DG17" s="672"/>
      <c r="DH17" s="672"/>
      <c r="DI17" s="672"/>
      <c r="DJ17" s="672"/>
      <c r="DK17" s="672"/>
      <c r="DL17" s="672"/>
      <c r="DM17" s="672"/>
      <c r="DN17" s="672"/>
      <c r="DO17" s="672"/>
      <c r="DP17" s="672"/>
      <c r="DQ17" s="672"/>
      <c r="DR17" s="673"/>
      <c r="DS17" s="671">
        <f t="shared" si="4"/>
        <v>48.356600668188072</v>
      </c>
      <c r="DT17" s="672"/>
      <c r="DU17" s="672"/>
      <c r="DV17" s="672"/>
      <c r="DW17" s="672"/>
      <c r="DX17" s="672"/>
      <c r="DY17" s="672"/>
      <c r="DZ17" s="672"/>
      <c r="EA17" s="672"/>
      <c r="EB17" s="672"/>
      <c r="EC17" s="672"/>
      <c r="ED17" s="672"/>
      <c r="EE17" s="673"/>
      <c r="EF17" s="671">
        <f t="shared" si="1"/>
        <v>48.356600668188072</v>
      </c>
      <c r="EG17" s="672"/>
      <c r="EH17" s="672"/>
      <c r="EI17" s="672"/>
      <c r="EJ17" s="672"/>
      <c r="EK17" s="672"/>
      <c r="EL17" s="672"/>
      <c r="EM17" s="672"/>
      <c r="EN17" s="672"/>
      <c r="EO17" s="672"/>
      <c r="EP17" s="672"/>
      <c r="EQ17" s="672"/>
      <c r="ER17" s="673"/>
      <c r="ES17" s="671">
        <f t="shared" si="2"/>
        <v>48.356600668188072</v>
      </c>
      <c r="ET17" s="672"/>
      <c r="EU17" s="672"/>
      <c r="EV17" s="672"/>
      <c r="EW17" s="672"/>
      <c r="EX17" s="672"/>
      <c r="EY17" s="672"/>
      <c r="EZ17" s="672"/>
      <c r="FA17" s="672"/>
      <c r="FB17" s="672"/>
      <c r="FC17" s="672"/>
      <c r="FD17" s="672"/>
      <c r="FE17" s="673"/>
      <c r="FF17" s="87"/>
      <c r="FG17" s="91">
        <v>39700</v>
      </c>
      <c r="FH17" s="91">
        <v>52383</v>
      </c>
      <c r="FI17" s="91">
        <v>80562</v>
      </c>
      <c r="FJ17" s="91">
        <v>31073</v>
      </c>
      <c r="FK17" s="91"/>
      <c r="FL17" s="91">
        <v>1490.4549999999999</v>
      </c>
      <c r="FM17" s="91">
        <v>1593.777</v>
      </c>
      <c r="FN17" s="91">
        <v>1665.998</v>
      </c>
      <c r="FO17" s="91">
        <v>1665.998</v>
      </c>
      <c r="FP17" s="91">
        <v>1665.998</v>
      </c>
    </row>
    <row r="18" spans="1:172" s="29" customFormat="1" ht="13.5" customHeight="1" x14ac:dyDescent="0.2">
      <c r="A18" s="32"/>
      <c r="B18" s="641"/>
      <c r="C18" s="641"/>
      <c r="D18" s="641"/>
      <c r="E18" s="642"/>
      <c r="G18" s="643" t="s">
        <v>490</v>
      </c>
      <c r="H18" s="643"/>
      <c r="I18" s="643"/>
      <c r="J18" s="643"/>
      <c r="K18" s="643"/>
      <c r="L18" s="643"/>
      <c r="M18" s="643"/>
      <c r="N18" s="643"/>
      <c r="O18" s="643"/>
      <c r="P18" s="643"/>
      <c r="Q18" s="643"/>
      <c r="R18" s="643"/>
      <c r="S18" s="643"/>
      <c r="T18" s="643"/>
      <c r="U18" s="643"/>
      <c r="V18" s="643"/>
      <c r="W18" s="643"/>
      <c r="X18" s="643"/>
      <c r="Y18" s="643"/>
      <c r="Z18" s="643"/>
      <c r="AA18" s="643"/>
      <c r="AB18" s="643"/>
      <c r="AC18" s="643"/>
      <c r="AD18" s="643"/>
      <c r="AE18" s="643"/>
      <c r="AF18" s="643"/>
      <c r="AG18" s="643"/>
      <c r="AH18" s="643"/>
      <c r="AI18" s="643"/>
      <c r="AJ18" s="643"/>
      <c r="AK18" s="643"/>
      <c r="AL18" s="643"/>
      <c r="AM18" s="643"/>
      <c r="AN18" s="643"/>
      <c r="AO18" s="643"/>
      <c r="AP18" s="643"/>
      <c r="AQ18" s="643"/>
      <c r="AR18" s="643"/>
      <c r="AS18" s="643"/>
      <c r="AT18" s="643"/>
      <c r="AU18" s="643"/>
      <c r="AV18" s="643"/>
      <c r="AW18" s="643"/>
      <c r="AX18" s="643"/>
      <c r="AY18" s="643"/>
      <c r="AZ18" s="643"/>
      <c r="BA18" s="643"/>
      <c r="BB18" s="643"/>
      <c r="BC18" s="643"/>
      <c r="BD18" s="643"/>
      <c r="BE18" s="643"/>
      <c r="BF18" s="643"/>
      <c r="BG18" s="643"/>
      <c r="BH18" s="643"/>
      <c r="BI18" s="643"/>
      <c r="BJ18" s="643"/>
      <c r="BK18" s="643"/>
      <c r="BL18" s="643"/>
      <c r="BM18" s="643"/>
      <c r="BN18" s="643"/>
      <c r="BO18" s="643"/>
      <c r="BP18" s="643"/>
      <c r="BQ18" s="644"/>
      <c r="BR18" s="645"/>
      <c r="BS18" s="646"/>
      <c r="BT18" s="646"/>
      <c r="BU18" s="646"/>
      <c r="BV18" s="646"/>
      <c r="BW18" s="646"/>
      <c r="BX18" s="646"/>
      <c r="BY18" s="646"/>
      <c r="BZ18" s="646"/>
      <c r="CA18" s="646"/>
      <c r="CB18" s="646"/>
      <c r="CC18" s="646"/>
      <c r="CD18" s="646"/>
      <c r="CE18" s="646"/>
      <c r="CF18" s="646"/>
      <c r="CG18" s="646"/>
      <c r="CH18" s="646"/>
      <c r="CI18" s="646"/>
      <c r="CJ18" s="646"/>
      <c r="CK18" s="646"/>
      <c r="CL18" s="646"/>
      <c r="CM18" s="646"/>
      <c r="CN18" s="646"/>
      <c r="CO18" s="646"/>
      <c r="CP18" s="647"/>
      <c r="CQ18" s="671">
        <f t="shared" si="0"/>
        <v>19.986816923674763</v>
      </c>
      <c r="CR18" s="672"/>
      <c r="CS18" s="672"/>
      <c r="CT18" s="672"/>
      <c r="CU18" s="672"/>
      <c r="CV18" s="672"/>
      <c r="CW18" s="672"/>
      <c r="CX18" s="672"/>
      <c r="CY18" s="672"/>
      <c r="CZ18" s="672"/>
      <c r="DA18" s="672"/>
      <c r="DB18" s="672"/>
      <c r="DC18" s="672"/>
      <c r="DD18" s="673"/>
      <c r="DE18" s="671">
        <f t="shared" si="3"/>
        <v>22.183755440902139</v>
      </c>
      <c r="DF18" s="672"/>
      <c r="DG18" s="672"/>
      <c r="DH18" s="672"/>
      <c r="DI18" s="672"/>
      <c r="DJ18" s="672"/>
      <c r="DK18" s="672"/>
      <c r="DL18" s="672"/>
      <c r="DM18" s="672"/>
      <c r="DN18" s="672"/>
      <c r="DO18" s="672"/>
      <c r="DP18" s="672"/>
      <c r="DQ18" s="672"/>
      <c r="DR18" s="673"/>
      <c r="DS18" s="671">
        <f t="shared" si="4"/>
        <v>24.952021264586048</v>
      </c>
      <c r="DT18" s="672"/>
      <c r="DU18" s="672"/>
      <c r="DV18" s="672"/>
      <c r="DW18" s="672"/>
      <c r="DX18" s="672"/>
      <c r="DY18" s="672"/>
      <c r="DZ18" s="672"/>
      <c r="EA18" s="672"/>
      <c r="EB18" s="672"/>
      <c r="EC18" s="672"/>
      <c r="ED18" s="672"/>
      <c r="EE18" s="673"/>
      <c r="EF18" s="671">
        <f t="shared" si="1"/>
        <v>24.952021264586048</v>
      </c>
      <c r="EG18" s="672"/>
      <c r="EH18" s="672"/>
      <c r="EI18" s="672"/>
      <c r="EJ18" s="672"/>
      <c r="EK18" s="672"/>
      <c r="EL18" s="672"/>
      <c r="EM18" s="672"/>
      <c r="EN18" s="672"/>
      <c r="EO18" s="672"/>
      <c r="EP18" s="672"/>
      <c r="EQ18" s="672"/>
      <c r="ER18" s="673"/>
      <c r="ES18" s="671">
        <f t="shared" si="2"/>
        <v>24.952021264586048</v>
      </c>
      <c r="ET18" s="672"/>
      <c r="EU18" s="672"/>
      <c r="EV18" s="672"/>
      <c r="EW18" s="672"/>
      <c r="EX18" s="672"/>
      <c r="EY18" s="672"/>
      <c r="EZ18" s="672"/>
      <c r="FA18" s="672"/>
      <c r="FB18" s="672"/>
      <c r="FC18" s="672"/>
      <c r="FD18" s="672"/>
      <c r="FE18" s="673"/>
      <c r="FF18" s="87"/>
      <c r="FG18" s="91">
        <v>45210</v>
      </c>
      <c r="FH18" s="91">
        <v>42240</v>
      </c>
      <c r="FI18" s="91">
        <v>48626</v>
      </c>
      <c r="FJ18" s="91">
        <v>17600</v>
      </c>
      <c r="FK18" s="91"/>
      <c r="FL18" s="91">
        <v>2261.991</v>
      </c>
      <c r="FM18" s="91">
        <v>1904.096</v>
      </c>
      <c r="FN18" s="91">
        <v>1948.78</v>
      </c>
      <c r="FO18" s="91">
        <v>1948.78</v>
      </c>
      <c r="FP18" s="91">
        <v>1948.78</v>
      </c>
    </row>
    <row r="19" spans="1:172" s="29" customFormat="1" ht="13.5" customHeight="1" x14ac:dyDescent="0.2">
      <c r="A19" s="32"/>
      <c r="B19" s="641"/>
      <c r="C19" s="641"/>
      <c r="D19" s="641"/>
      <c r="E19" s="642"/>
      <c r="G19" s="643" t="s">
        <v>491</v>
      </c>
      <c r="H19" s="643"/>
      <c r="I19" s="643"/>
      <c r="J19" s="643"/>
      <c r="K19" s="643"/>
      <c r="L19" s="643"/>
      <c r="M19" s="643"/>
      <c r="N19" s="643"/>
      <c r="O19" s="643"/>
      <c r="P19" s="643"/>
      <c r="Q19" s="643"/>
      <c r="R19" s="643"/>
      <c r="S19" s="643"/>
      <c r="T19" s="643"/>
      <c r="U19" s="643"/>
      <c r="V19" s="643"/>
      <c r="W19" s="643"/>
      <c r="X19" s="643"/>
      <c r="Y19" s="643"/>
      <c r="Z19" s="643"/>
      <c r="AA19" s="643"/>
      <c r="AB19" s="643"/>
      <c r="AC19" s="643"/>
      <c r="AD19" s="643"/>
      <c r="AE19" s="643"/>
      <c r="AF19" s="643"/>
      <c r="AG19" s="643"/>
      <c r="AH19" s="643"/>
      <c r="AI19" s="643"/>
      <c r="AJ19" s="643"/>
      <c r="AK19" s="643"/>
      <c r="AL19" s="643"/>
      <c r="AM19" s="643"/>
      <c r="AN19" s="643"/>
      <c r="AO19" s="643"/>
      <c r="AP19" s="643"/>
      <c r="AQ19" s="643"/>
      <c r="AR19" s="643"/>
      <c r="AS19" s="643"/>
      <c r="AT19" s="643"/>
      <c r="AU19" s="643"/>
      <c r="AV19" s="643"/>
      <c r="AW19" s="643"/>
      <c r="AX19" s="643"/>
      <c r="AY19" s="643"/>
      <c r="AZ19" s="643"/>
      <c r="BA19" s="643"/>
      <c r="BB19" s="643"/>
      <c r="BC19" s="643"/>
      <c r="BD19" s="643"/>
      <c r="BE19" s="643"/>
      <c r="BF19" s="643"/>
      <c r="BG19" s="643"/>
      <c r="BH19" s="643"/>
      <c r="BI19" s="643"/>
      <c r="BJ19" s="643"/>
      <c r="BK19" s="643"/>
      <c r="BL19" s="643"/>
      <c r="BM19" s="643"/>
      <c r="BN19" s="643"/>
      <c r="BO19" s="643"/>
      <c r="BP19" s="643"/>
      <c r="BQ19" s="644"/>
      <c r="BR19" s="645"/>
      <c r="BS19" s="646"/>
      <c r="BT19" s="646"/>
      <c r="BU19" s="646"/>
      <c r="BV19" s="646"/>
      <c r="BW19" s="646"/>
      <c r="BX19" s="646"/>
      <c r="BY19" s="646"/>
      <c r="BZ19" s="646"/>
      <c r="CA19" s="646"/>
      <c r="CB19" s="646"/>
      <c r="CC19" s="646"/>
      <c r="CD19" s="646"/>
      <c r="CE19" s="646"/>
      <c r="CF19" s="646"/>
      <c r="CG19" s="646"/>
      <c r="CH19" s="646"/>
      <c r="CI19" s="646"/>
      <c r="CJ19" s="646"/>
      <c r="CK19" s="646"/>
      <c r="CL19" s="646"/>
      <c r="CM19" s="646"/>
      <c r="CN19" s="646"/>
      <c r="CO19" s="646"/>
      <c r="CP19" s="647"/>
      <c r="CQ19" s="671">
        <f t="shared" si="0"/>
        <v>60.624512523936062</v>
      </c>
      <c r="CR19" s="672"/>
      <c r="CS19" s="672"/>
      <c r="CT19" s="672"/>
      <c r="CU19" s="672"/>
      <c r="CV19" s="672"/>
      <c r="CW19" s="672"/>
      <c r="CX19" s="672"/>
      <c r="CY19" s="672"/>
      <c r="CZ19" s="672"/>
      <c r="DA19" s="672"/>
      <c r="DB19" s="672"/>
      <c r="DC19" s="672"/>
      <c r="DD19" s="673"/>
      <c r="DE19" s="671">
        <f t="shared" si="3"/>
        <v>60.962028973928064</v>
      </c>
      <c r="DF19" s="672"/>
      <c r="DG19" s="672"/>
      <c r="DH19" s="672"/>
      <c r="DI19" s="672"/>
      <c r="DJ19" s="672"/>
      <c r="DK19" s="672"/>
      <c r="DL19" s="672"/>
      <c r="DM19" s="672"/>
      <c r="DN19" s="672"/>
      <c r="DO19" s="672"/>
      <c r="DP19" s="672"/>
      <c r="DQ19" s="672"/>
      <c r="DR19" s="673"/>
      <c r="DS19" s="671">
        <f t="shared" si="4"/>
        <v>79.926548497746168</v>
      </c>
      <c r="DT19" s="672"/>
      <c r="DU19" s="672"/>
      <c r="DV19" s="672"/>
      <c r="DW19" s="672"/>
      <c r="DX19" s="672"/>
      <c r="DY19" s="672"/>
      <c r="DZ19" s="672"/>
      <c r="EA19" s="672"/>
      <c r="EB19" s="672"/>
      <c r="EC19" s="672"/>
      <c r="ED19" s="672"/>
      <c r="EE19" s="673"/>
      <c r="EF19" s="671">
        <f t="shared" si="1"/>
        <v>79.926548497746168</v>
      </c>
      <c r="EG19" s="672"/>
      <c r="EH19" s="672"/>
      <c r="EI19" s="672"/>
      <c r="EJ19" s="672"/>
      <c r="EK19" s="672"/>
      <c r="EL19" s="672"/>
      <c r="EM19" s="672"/>
      <c r="EN19" s="672"/>
      <c r="EO19" s="672"/>
      <c r="EP19" s="672"/>
      <c r="EQ19" s="672"/>
      <c r="ER19" s="673"/>
      <c r="ES19" s="671">
        <f t="shared" si="2"/>
        <v>79.926548497746168</v>
      </c>
      <c r="ET19" s="672"/>
      <c r="EU19" s="672"/>
      <c r="EV19" s="672"/>
      <c r="EW19" s="672"/>
      <c r="EX19" s="672"/>
      <c r="EY19" s="672"/>
      <c r="EZ19" s="672"/>
      <c r="FA19" s="672"/>
      <c r="FB19" s="672"/>
      <c r="FC19" s="672"/>
      <c r="FD19" s="672"/>
      <c r="FE19" s="673"/>
      <c r="FF19" s="87"/>
      <c r="FG19" s="91">
        <v>127240</v>
      </c>
      <c r="FH19" s="91">
        <v>111400</v>
      </c>
      <c r="FI19" s="91">
        <v>89011</v>
      </c>
      <c r="FJ19" s="91">
        <v>61411</v>
      </c>
      <c r="FK19" s="91"/>
      <c r="FL19" s="91">
        <v>2098.8209999999999</v>
      </c>
      <c r="FM19" s="91">
        <v>1827.367</v>
      </c>
      <c r="FN19" s="91">
        <v>1113.6600000000001</v>
      </c>
      <c r="FO19" s="91">
        <v>1113.6600000000001</v>
      </c>
      <c r="FP19" s="91">
        <v>1113.6600000000001</v>
      </c>
    </row>
    <row r="20" spans="1:172" s="29" customFormat="1" ht="13.5" customHeight="1" x14ac:dyDescent="0.2">
      <c r="A20" s="660"/>
      <c r="B20" s="651">
        <v>2</v>
      </c>
      <c r="C20" s="651"/>
      <c r="D20" s="651"/>
      <c r="E20" s="652"/>
      <c r="F20" s="660"/>
      <c r="G20" s="653" t="s">
        <v>141</v>
      </c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3"/>
      <c r="Z20" s="653"/>
      <c r="AA20" s="653"/>
      <c r="AB20" s="653"/>
      <c r="AC20" s="653"/>
      <c r="AD20" s="653"/>
      <c r="AE20" s="653"/>
      <c r="AF20" s="653"/>
      <c r="AG20" s="653"/>
      <c r="AH20" s="653"/>
      <c r="AI20" s="653"/>
      <c r="AJ20" s="653"/>
      <c r="AK20" s="653"/>
      <c r="AL20" s="653"/>
      <c r="AM20" s="653"/>
      <c r="AN20" s="653"/>
      <c r="AO20" s="653"/>
      <c r="AP20" s="653"/>
      <c r="AQ20" s="653"/>
      <c r="AR20" s="653"/>
      <c r="AS20" s="653"/>
      <c r="AT20" s="653"/>
      <c r="AU20" s="653"/>
      <c r="AV20" s="653"/>
      <c r="AW20" s="653"/>
      <c r="AX20" s="653"/>
      <c r="AY20" s="653"/>
      <c r="AZ20" s="653"/>
      <c r="BA20" s="653"/>
      <c r="BB20" s="653"/>
      <c r="BC20" s="653"/>
      <c r="BD20" s="653"/>
      <c r="BE20" s="653"/>
      <c r="BF20" s="653"/>
      <c r="BG20" s="653"/>
      <c r="BH20" s="653"/>
      <c r="BI20" s="653"/>
      <c r="BJ20" s="653"/>
      <c r="BK20" s="653"/>
      <c r="BL20" s="653"/>
      <c r="BM20" s="653"/>
      <c r="BN20" s="653"/>
      <c r="BO20" s="653"/>
      <c r="BP20" s="653"/>
      <c r="BQ20" s="654"/>
      <c r="BR20" s="645" t="s">
        <v>147</v>
      </c>
      <c r="BS20" s="646"/>
      <c r="BT20" s="646"/>
      <c r="BU20" s="646"/>
      <c r="BV20" s="646"/>
      <c r="BW20" s="646"/>
      <c r="BX20" s="646"/>
      <c r="BY20" s="646"/>
      <c r="BZ20" s="646"/>
      <c r="CA20" s="646"/>
      <c r="CB20" s="646"/>
      <c r="CC20" s="646"/>
      <c r="CD20" s="646"/>
      <c r="CE20" s="646"/>
      <c r="CF20" s="646"/>
      <c r="CG20" s="646"/>
      <c r="CH20" s="646"/>
      <c r="CI20" s="646"/>
      <c r="CJ20" s="646"/>
      <c r="CK20" s="646"/>
      <c r="CL20" s="646"/>
      <c r="CM20" s="646"/>
      <c r="CN20" s="646"/>
      <c r="CO20" s="646"/>
      <c r="CP20" s="647"/>
      <c r="CQ20" s="645"/>
      <c r="CR20" s="646"/>
      <c r="CS20" s="646"/>
      <c r="CT20" s="646"/>
      <c r="CU20" s="646"/>
      <c r="CV20" s="646"/>
      <c r="CW20" s="646"/>
      <c r="CX20" s="646"/>
      <c r="CY20" s="646"/>
      <c r="CZ20" s="646"/>
      <c r="DA20" s="646"/>
      <c r="DB20" s="646"/>
      <c r="DC20" s="646"/>
      <c r="DD20" s="647"/>
      <c r="DE20" s="645"/>
      <c r="DF20" s="646"/>
      <c r="DG20" s="646"/>
      <c r="DH20" s="646"/>
      <c r="DI20" s="646"/>
      <c r="DJ20" s="646"/>
      <c r="DK20" s="646"/>
      <c r="DL20" s="646"/>
      <c r="DM20" s="646"/>
      <c r="DN20" s="646"/>
      <c r="DO20" s="646"/>
      <c r="DP20" s="646"/>
      <c r="DQ20" s="646"/>
      <c r="DR20" s="647"/>
      <c r="DS20" s="645"/>
      <c r="DT20" s="646"/>
      <c r="DU20" s="646"/>
      <c r="DV20" s="646"/>
      <c r="DW20" s="646"/>
      <c r="DX20" s="646"/>
      <c r="DY20" s="646"/>
      <c r="DZ20" s="646"/>
      <c r="EA20" s="646"/>
      <c r="EB20" s="646"/>
      <c r="EC20" s="646"/>
      <c r="ED20" s="646"/>
      <c r="EE20" s="647"/>
      <c r="EF20" s="645"/>
      <c r="EG20" s="646"/>
      <c r="EH20" s="646"/>
      <c r="EI20" s="646"/>
      <c r="EJ20" s="646"/>
      <c r="EK20" s="646"/>
      <c r="EL20" s="646"/>
      <c r="EM20" s="646"/>
      <c r="EN20" s="646"/>
      <c r="EO20" s="646"/>
      <c r="EP20" s="646"/>
      <c r="EQ20" s="646"/>
      <c r="ER20" s="647"/>
      <c r="ES20" s="645"/>
      <c r="ET20" s="646"/>
      <c r="EU20" s="646"/>
      <c r="EV20" s="646"/>
      <c r="EW20" s="646"/>
      <c r="EX20" s="646"/>
      <c r="EY20" s="646"/>
      <c r="EZ20" s="646"/>
      <c r="FA20" s="646"/>
      <c r="FB20" s="646"/>
      <c r="FC20" s="646"/>
      <c r="FD20" s="646"/>
      <c r="FE20" s="647"/>
      <c r="FF20" s="1"/>
    </row>
    <row r="21" spans="1:172" s="29" customFormat="1" ht="13.5" customHeight="1" x14ac:dyDescent="0.2">
      <c r="A21" s="661"/>
      <c r="B21" s="658"/>
      <c r="C21" s="658"/>
      <c r="D21" s="658"/>
      <c r="E21" s="659"/>
      <c r="F21" s="661"/>
      <c r="G21" s="662"/>
      <c r="H21" s="662"/>
      <c r="I21" s="662"/>
      <c r="J21" s="662"/>
      <c r="K21" s="662"/>
      <c r="L21" s="662"/>
      <c r="M21" s="662"/>
      <c r="N21" s="662"/>
      <c r="O21" s="662"/>
      <c r="P21" s="662"/>
      <c r="Q21" s="662"/>
      <c r="R21" s="662"/>
      <c r="S21" s="662"/>
      <c r="T21" s="662"/>
      <c r="U21" s="662"/>
      <c r="V21" s="662"/>
      <c r="W21" s="662"/>
      <c r="X21" s="662"/>
      <c r="Y21" s="662"/>
      <c r="Z21" s="662"/>
      <c r="AA21" s="662"/>
      <c r="AB21" s="662"/>
      <c r="AC21" s="662"/>
      <c r="AD21" s="662"/>
      <c r="AE21" s="662"/>
      <c r="AF21" s="662"/>
      <c r="AG21" s="662"/>
      <c r="AH21" s="662"/>
      <c r="AI21" s="662"/>
      <c r="AJ21" s="662"/>
      <c r="AK21" s="662"/>
      <c r="AL21" s="662"/>
      <c r="AM21" s="662"/>
      <c r="AN21" s="662"/>
      <c r="AO21" s="662"/>
      <c r="AP21" s="662"/>
      <c r="AQ21" s="662"/>
      <c r="AR21" s="662"/>
      <c r="AS21" s="662"/>
      <c r="AT21" s="662"/>
      <c r="AU21" s="662"/>
      <c r="AV21" s="662"/>
      <c r="AW21" s="662"/>
      <c r="AX21" s="662"/>
      <c r="AY21" s="662"/>
      <c r="AZ21" s="662"/>
      <c r="BA21" s="662"/>
      <c r="BB21" s="662"/>
      <c r="BC21" s="662"/>
      <c r="BD21" s="662"/>
      <c r="BE21" s="662"/>
      <c r="BF21" s="662"/>
      <c r="BG21" s="662"/>
      <c r="BH21" s="662"/>
      <c r="BI21" s="662"/>
      <c r="BJ21" s="662"/>
      <c r="BK21" s="662"/>
      <c r="BL21" s="662"/>
      <c r="BM21" s="662"/>
      <c r="BN21" s="662"/>
      <c r="BO21" s="662"/>
      <c r="BP21" s="662"/>
      <c r="BQ21" s="663"/>
      <c r="BR21" s="645" t="s">
        <v>148</v>
      </c>
      <c r="BS21" s="646"/>
      <c r="BT21" s="646"/>
      <c r="BU21" s="646"/>
      <c r="BV21" s="646"/>
      <c r="BW21" s="646"/>
      <c r="BX21" s="646"/>
      <c r="BY21" s="646"/>
      <c r="BZ21" s="646"/>
      <c r="CA21" s="646"/>
      <c r="CB21" s="646"/>
      <c r="CC21" s="646"/>
      <c r="CD21" s="646"/>
      <c r="CE21" s="646"/>
      <c r="CF21" s="646"/>
      <c r="CG21" s="646"/>
      <c r="CH21" s="646"/>
      <c r="CI21" s="646"/>
      <c r="CJ21" s="646"/>
      <c r="CK21" s="646"/>
      <c r="CL21" s="646"/>
      <c r="CM21" s="646"/>
      <c r="CN21" s="646"/>
      <c r="CO21" s="646"/>
      <c r="CP21" s="647"/>
      <c r="CQ21" s="645"/>
      <c r="CR21" s="646"/>
      <c r="CS21" s="646"/>
      <c r="CT21" s="646"/>
      <c r="CU21" s="646"/>
      <c r="CV21" s="646"/>
      <c r="CW21" s="646"/>
      <c r="CX21" s="646"/>
      <c r="CY21" s="646"/>
      <c r="CZ21" s="646"/>
      <c r="DA21" s="646"/>
      <c r="DB21" s="646"/>
      <c r="DC21" s="646"/>
      <c r="DD21" s="647"/>
      <c r="DE21" s="645"/>
      <c r="DF21" s="646"/>
      <c r="DG21" s="646"/>
      <c r="DH21" s="646"/>
      <c r="DI21" s="646"/>
      <c r="DJ21" s="646"/>
      <c r="DK21" s="646"/>
      <c r="DL21" s="646"/>
      <c r="DM21" s="646"/>
      <c r="DN21" s="646"/>
      <c r="DO21" s="646"/>
      <c r="DP21" s="646"/>
      <c r="DQ21" s="646"/>
      <c r="DR21" s="647"/>
      <c r="DS21" s="645"/>
      <c r="DT21" s="646"/>
      <c r="DU21" s="646"/>
      <c r="DV21" s="646"/>
      <c r="DW21" s="646"/>
      <c r="DX21" s="646"/>
      <c r="DY21" s="646"/>
      <c r="DZ21" s="646"/>
      <c r="EA21" s="646"/>
      <c r="EB21" s="646"/>
      <c r="EC21" s="646"/>
      <c r="ED21" s="646"/>
      <c r="EE21" s="647"/>
      <c r="EF21" s="645"/>
      <c r="EG21" s="646"/>
      <c r="EH21" s="646"/>
      <c r="EI21" s="646"/>
      <c r="EJ21" s="646"/>
      <c r="EK21" s="646"/>
      <c r="EL21" s="646"/>
      <c r="EM21" s="646"/>
      <c r="EN21" s="646"/>
      <c r="EO21" s="646"/>
      <c r="EP21" s="646"/>
      <c r="EQ21" s="646"/>
      <c r="ER21" s="647"/>
      <c r="ES21" s="645"/>
      <c r="ET21" s="646"/>
      <c r="EU21" s="646"/>
      <c r="EV21" s="646"/>
      <c r="EW21" s="646"/>
      <c r="EX21" s="646"/>
      <c r="EY21" s="646"/>
      <c r="EZ21" s="646"/>
      <c r="FA21" s="646"/>
      <c r="FB21" s="646"/>
      <c r="FC21" s="646"/>
      <c r="FD21" s="646"/>
      <c r="FE21" s="647"/>
      <c r="FF21" s="1"/>
    </row>
    <row r="22" spans="1:172" s="29" customFormat="1" ht="13.5" customHeight="1" x14ac:dyDescent="0.2">
      <c r="A22" s="32"/>
      <c r="B22" s="641"/>
      <c r="C22" s="641"/>
      <c r="D22" s="641"/>
      <c r="E22" s="642"/>
      <c r="G22" s="643" t="s">
        <v>492</v>
      </c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643"/>
      <c r="S22" s="643"/>
      <c r="T22" s="643"/>
      <c r="U22" s="643"/>
      <c r="V22" s="643"/>
      <c r="W22" s="643"/>
      <c r="X22" s="643"/>
      <c r="Y22" s="643"/>
      <c r="Z22" s="643"/>
      <c r="AA22" s="643"/>
      <c r="AB22" s="643"/>
      <c r="AC22" s="643"/>
      <c r="AD22" s="643"/>
      <c r="AE22" s="643"/>
      <c r="AF22" s="643"/>
      <c r="AG22" s="643"/>
      <c r="AH22" s="643"/>
      <c r="AI22" s="643"/>
      <c r="AJ22" s="643"/>
      <c r="AK22" s="643"/>
      <c r="AL22" s="643"/>
      <c r="AM22" s="643"/>
      <c r="AN22" s="643"/>
      <c r="AO22" s="643"/>
      <c r="AP22" s="643"/>
      <c r="AQ22" s="643"/>
      <c r="AR22" s="643"/>
      <c r="AS22" s="643"/>
      <c r="AT22" s="643"/>
      <c r="AU22" s="643"/>
      <c r="AV22" s="643"/>
      <c r="AW22" s="643"/>
      <c r="AX22" s="643"/>
      <c r="AY22" s="643"/>
      <c r="AZ22" s="643"/>
      <c r="BA22" s="643"/>
      <c r="BB22" s="643"/>
      <c r="BC22" s="643"/>
      <c r="BD22" s="643"/>
      <c r="BE22" s="643"/>
      <c r="BF22" s="643"/>
      <c r="BG22" s="643"/>
      <c r="BH22" s="643"/>
      <c r="BI22" s="643"/>
      <c r="BJ22" s="643"/>
      <c r="BK22" s="643"/>
      <c r="BL22" s="643"/>
      <c r="BM22" s="643"/>
      <c r="BN22" s="643"/>
      <c r="BO22" s="643"/>
      <c r="BP22" s="643"/>
      <c r="BQ22" s="644"/>
      <c r="BR22" s="645" t="s">
        <v>147</v>
      </c>
      <c r="BS22" s="646"/>
      <c r="BT22" s="646"/>
      <c r="BU22" s="646"/>
      <c r="BV22" s="646"/>
      <c r="BW22" s="646"/>
      <c r="BX22" s="646"/>
      <c r="BY22" s="646"/>
      <c r="BZ22" s="646"/>
      <c r="CA22" s="646"/>
      <c r="CB22" s="646"/>
      <c r="CC22" s="646"/>
      <c r="CD22" s="646"/>
      <c r="CE22" s="646"/>
      <c r="CF22" s="646"/>
      <c r="CG22" s="646"/>
      <c r="CH22" s="646"/>
      <c r="CI22" s="646"/>
      <c r="CJ22" s="646"/>
      <c r="CK22" s="646"/>
      <c r="CL22" s="646"/>
      <c r="CM22" s="646"/>
      <c r="CN22" s="646"/>
      <c r="CO22" s="646"/>
      <c r="CP22" s="647"/>
      <c r="CQ22" s="668">
        <f>[2]ф.3!CY19</f>
        <v>0.32395132055929571</v>
      </c>
      <c r="CR22" s="669"/>
      <c r="CS22" s="669"/>
      <c r="CT22" s="669"/>
      <c r="CU22" s="669"/>
      <c r="CV22" s="669"/>
      <c r="CW22" s="669"/>
      <c r="CX22" s="669"/>
      <c r="CY22" s="669"/>
      <c r="CZ22" s="669"/>
      <c r="DA22" s="669"/>
      <c r="DB22" s="669"/>
      <c r="DC22" s="669"/>
      <c r="DD22" s="670"/>
      <c r="DE22" s="668">
        <f>[2]ф.3!DM19</f>
        <v>0.29408499999999999</v>
      </c>
      <c r="DF22" s="669"/>
      <c r="DG22" s="669"/>
      <c r="DH22" s="669"/>
      <c r="DI22" s="669"/>
      <c r="DJ22" s="669"/>
      <c r="DK22" s="669"/>
      <c r="DL22" s="669"/>
      <c r="DM22" s="669"/>
      <c r="DN22" s="669"/>
      <c r="DO22" s="669"/>
      <c r="DP22" s="669"/>
      <c r="DQ22" s="669"/>
      <c r="DR22" s="670"/>
      <c r="DS22" s="668">
        <f>[2]ф.3!DZ19</f>
        <v>0.31259999999999999</v>
      </c>
      <c r="DT22" s="669"/>
      <c r="DU22" s="669"/>
      <c r="DV22" s="669"/>
      <c r="DW22" s="669"/>
      <c r="DX22" s="669"/>
      <c r="DY22" s="669"/>
      <c r="DZ22" s="669"/>
      <c r="EA22" s="669"/>
      <c r="EB22" s="669"/>
      <c r="EC22" s="669"/>
      <c r="ED22" s="669"/>
      <c r="EE22" s="670"/>
      <c r="EF22" s="668">
        <f>[2]ф.3!EM19</f>
        <v>0.24499618902439027</v>
      </c>
      <c r="EG22" s="669"/>
      <c r="EH22" s="669"/>
      <c r="EI22" s="669"/>
      <c r="EJ22" s="669"/>
      <c r="EK22" s="669"/>
      <c r="EL22" s="669"/>
      <c r="EM22" s="669"/>
      <c r="EN22" s="669"/>
      <c r="EO22" s="669"/>
      <c r="EP22" s="669"/>
      <c r="EQ22" s="669"/>
      <c r="ER22" s="670"/>
      <c r="ES22" s="668">
        <f>[2]ф.3!EZ19</f>
        <v>0.24499618902439027</v>
      </c>
      <c r="ET22" s="669"/>
      <c r="EU22" s="669"/>
      <c r="EV22" s="669"/>
      <c r="EW22" s="669"/>
      <c r="EX22" s="669"/>
      <c r="EY22" s="669"/>
      <c r="EZ22" s="669"/>
      <c r="FA22" s="669"/>
      <c r="FB22" s="669"/>
      <c r="FC22" s="669"/>
      <c r="FD22" s="669"/>
      <c r="FE22" s="670"/>
      <c r="FF22" s="88"/>
    </row>
    <row r="23" spans="1:172" s="29" customFormat="1" ht="13.5" customHeight="1" x14ac:dyDescent="0.2">
      <c r="A23" s="32"/>
      <c r="B23" s="641"/>
      <c r="C23" s="641"/>
      <c r="D23" s="641"/>
      <c r="E23" s="642"/>
      <c r="G23" s="643" t="s">
        <v>493</v>
      </c>
      <c r="H23" s="643"/>
      <c r="I23" s="643"/>
      <c r="J23" s="643"/>
      <c r="K23" s="643"/>
      <c r="L23" s="643"/>
      <c r="M23" s="643"/>
      <c r="N23" s="643"/>
      <c r="O23" s="643"/>
      <c r="P23" s="643"/>
      <c r="Q23" s="643"/>
      <c r="R23" s="643"/>
      <c r="S23" s="643"/>
      <c r="T23" s="643"/>
      <c r="U23" s="643"/>
      <c r="V23" s="643"/>
      <c r="W23" s="643"/>
      <c r="X23" s="643"/>
      <c r="Y23" s="643"/>
      <c r="Z23" s="643"/>
      <c r="AA23" s="643"/>
      <c r="AB23" s="643"/>
      <c r="AC23" s="643"/>
      <c r="AD23" s="643"/>
      <c r="AE23" s="643"/>
      <c r="AF23" s="643"/>
      <c r="AG23" s="643"/>
      <c r="AH23" s="643"/>
      <c r="AI23" s="643"/>
      <c r="AJ23" s="643"/>
      <c r="AK23" s="643"/>
      <c r="AL23" s="643"/>
      <c r="AM23" s="643"/>
      <c r="AN23" s="643"/>
      <c r="AO23" s="643"/>
      <c r="AP23" s="643"/>
      <c r="AQ23" s="643"/>
      <c r="AR23" s="643"/>
      <c r="AS23" s="643"/>
      <c r="AT23" s="643"/>
      <c r="AU23" s="643"/>
      <c r="AV23" s="643"/>
      <c r="AW23" s="643"/>
      <c r="AX23" s="643"/>
      <c r="AY23" s="643"/>
      <c r="AZ23" s="643"/>
      <c r="BA23" s="643"/>
      <c r="BB23" s="643"/>
      <c r="BC23" s="643"/>
      <c r="BD23" s="643"/>
      <c r="BE23" s="643"/>
      <c r="BF23" s="643"/>
      <c r="BG23" s="643"/>
      <c r="BH23" s="643"/>
      <c r="BI23" s="643"/>
      <c r="BJ23" s="643"/>
      <c r="BK23" s="643"/>
      <c r="BL23" s="643"/>
      <c r="BM23" s="643"/>
      <c r="BN23" s="643"/>
      <c r="BO23" s="643"/>
      <c r="BP23" s="643"/>
      <c r="BQ23" s="644"/>
      <c r="BR23" s="645" t="s">
        <v>147</v>
      </c>
      <c r="BS23" s="646"/>
      <c r="BT23" s="646"/>
      <c r="BU23" s="646"/>
      <c r="BV23" s="646"/>
      <c r="BW23" s="646"/>
      <c r="BX23" s="646"/>
      <c r="BY23" s="646"/>
      <c r="BZ23" s="646"/>
      <c r="CA23" s="646"/>
      <c r="CB23" s="646"/>
      <c r="CC23" s="646"/>
      <c r="CD23" s="646"/>
      <c r="CE23" s="646"/>
      <c r="CF23" s="646"/>
      <c r="CG23" s="646"/>
      <c r="CH23" s="646"/>
      <c r="CI23" s="646"/>
      <c r="CJ23" s="646"/>
      <c r="CK23" s="646"/>
      <c r="CL23" s="646"/>
      <c r="CM23" s="646"/>
      <c r="CN23" s="646"/>
      <c r="CO23" s="646"/>
      <c r="CP23" s="647"/>
      <c r="CQ23" s="668">
        <f>[2]ф.3!CY20</f>
        <v>0.28525595773202389</v>
      </c>
      <c r="CR23" s="669"/>
      <c r="CS23" s="669"/>
      <c r="CT23" s="669"/>
      <c r="CU23" s="669"/>
      <c r="CV23" s="669"/>
      <c r="CW23" s="669"/>
      <c r="CX23" s="669"/>
      <c r="CY23" s="669"/>
      <c r="CZ23" s="669"/>
      <c r="DA23" s="669"/>
      <c r="DB23" s="669"/>
      <c r="DC23" s="669"/>
      <c r="DD23" s="670"/>
      <c r="DE23" s="668">
        <f>[2]ф.3!DM20</f>
        <v>0.29408499999999999</v>
      </c>
      <c r="DF23" s="669"/>
      <c r="DG23" s="669"/>
      <c r="DH23" s="669"/>
      <c r="DI23" s="669"/>
      <c r="DJ23" s="669"/>
      <c r="DK23" s="669"/>
      <c r="DL23" s="669"/>
      <c r="DM23" s="669"/>
      <c r="DN23" s="669"/>
      <c r="DO23" s="669"/>
      <c r="DP23" s="669"/>
      <c r="DQ23" s="669"/>
      <c r="DR23" s="670"/>
      <c r="DS23" s="668">
        <f>[2]ф.3!DZ20</f>
        <v>0.31069999999999998</v>
      </c>
      <c r="DT23" s="669"/>
      <c r="DU23" s="669"/>
      <c r="DV23" s="669"/>
      <c r="DW23" s="669"/>
      <c r="DX23" s="669"/>
      <c r="DY23" s="669"/>
      <c r="DZ23" s="669"/>
      <c r="EA23" s="669"/>
      <c r="EB23" s="669"/>
      <c r="EC23" s="669"/>
      <c r="ED23" s="669"/>
      <c r="EE23" s="670"/>
      <c r="EF23" s="668">
        <f>[2]ф.3!EM20</f>
        <v>0.22359999999999999</v>
      </c>
      <c r="EG23" s="669"/>
      <c r="EH23" s="669"/>
      <c r="EI23" s="669"/>
      <c r="EJ23" s="669"/>
      <c r="EK23" s="669"/>
      <c r="EL23" s="669"/>
      <c r="EM23" s="669"/>
      <c r="EN23" s="669"/>
      <c r="EO23" s="669"/>
      <c r="EP23" s="669"/>
      <c r="EQ23" s="669"/>
      <c r="ER23" s="670"/>
      <c r="ES23" s="668">
        <f>[2]ф.3!EZ20</f>
        <v>0.22359999999999999</v>
      </c>
      <c r="ET23" s="669"/>
      <c r="EU23" s="669"/>
      <c r="EV23" s="669"/>
      <c r="EW23" s="669"/>
      <c r="EX23" s="669"/>
      <c r="EY23" s="669"/>
      <c r="EZ23" s="669"/>
      <c r="FA23" s="669"/>
      <c r="FB23" s="669"/>
      <c r="FC23" s="669"/>
      <c r="FD23" s="669"/>
      <c r="FE23" s="670"/>
      <c r="FF23" s="88"/>
    </row>
    <row r="24" spans="1:172" s="29" customFormat="1" ht="13.5" customHeight="1" x14ac:dyDescent="0.2">
      <c r="A24" s="32"/>
      <c r="B24" s="641"/>
      <c r="C24" s="641"/>
      <c r="D24" s="641"/>
      <c r="E24" s="642"/>
      <c r="G24" s="643" t="s">
        <v>494</v>
      </c>
      <c r="H24" s="643"/>
      <c r="I24" s="643"/>
      <c r="J24" s="643"/>
      <c r="K24" s="643"/>
      <c r="L24" s="643"/>
      <c r="M24" s="643"/>
      <c r="N24" s="643"/>
      <c r="O24" s="643"/>
      <c r="P24" s="643"/>
      <c r="Q24" s="643"/>
      <c r="R24" s="643"/>
      <c r="S24" s="643"/>
      <c r="T24" s="643"/>
      <c r="U24" s="643"/>
      <c r="V24" s="643"/>
      <c r="W24" s="643"/>
      <c r="X24" s="643"/>
      <c r="Y24" s="643"/>
      <c r="Z24" s="643"/>
      <c r="AA24" s="643"/>
      <c r="AB24" s="643"/>
      <c r="AC24" s="643"/>
      <c r="AD24" s="643"/>
      <c r="AE24" s="643"/>
      <c r="AF24" s="643"/>
      <c r="AG24" s="643"/>
      <c r="AH24" s="643"/>
      <c r="AI24" s="643"/>
      <c r="AJ24" s="643"/>
      <c r="AK24" s="643"/>
      <c r="AL24" s="643"/>
      <c r="AM24" s="643"/>
      <c r="AN24" s="643"/>
      <c r="AO24" s="643"/>
      <c r="AP24" s="643"/>
      <c r="AQ24" s="643"/>
      <c r="AR24" s="643"/>
      <c r="AS24" s="643"/>
      <c r="AT24" s="643"/>
      <c r="AU24" s="643"/>
      <c r="AV24" s="643"/>
      <c r="AW24" s="643"/>
      <c r="AX24" s="643"/>
      <c r="AY24" s="643"/>
      <c r="AZ24" s="643"/>
      <c r="BA24" s="643"/>
      <c r="BB24" s="643"/>
      <c r="BC24" s="643"/>
      <c r="BD24" s="643"/>
      <c r="BE24" s="643"/>
      <c r="BF24" s="643"/>
      <c r="BG24" s="643"/>
      <c r="BH24" s="643"/>
      <c r="BI24" s="643"/>
      <c r="BJ24" s="643"/>
      <c r="BK24" s="643"/>
      <c r="BL24" s="643"/>
      <c r="BM24" s="643"/>
      <c r="BN24" s="643"/>
      <c r="BO24" s="643"/>
      <c r="BP24" s="643"/>
      <c r="BQ24" s="644"/>
      <c r="BR24" s="645" t="s">
        <v>147</v>
      </c>
      <c r="BS24" s="646"/>
      <c r="BT24" s="646"/>
      <c r="BU24" s="646"/>
      <c r="BV24" s="646"/>
      <c r="BW24" s="646"/>
      <c r="BX24" s="646"/>
      <c r="BY24" s="646"/>
      <c r="BZ24" s="646"/>
      <c r="CA24" s="646"/>
      <c r="CB24" s="646"/>
      <c r="CC24" s="646"/>
      <c r="CD24" s="646"/>
      <c r="CE24" s="646"/>
      <c r="CF24" s="646"/>
      <c r="CG24" s="646"/>
      <c r="CH24" s="646"/>
      <c r="CI24" s="646"/>
      <c r="CJ24" s="646"/>
      <c r="CK24" s="646"/>
      <c r="CL24" s="646"/>
      <c r="CM24" s="646"/>
      <c r="CN24" s="646"/>
      <c r="CO24" s="646"/>
      <c r="CP24" s="647"/>
      <c r="CQ24" s="668">
        <f>[2]ф.3!CY21</f>
        <v>0.49000657372621281</v>
      </c>
      <c r="CR24" s="669"/>
      <c r="CS24" s="669"/>
      <c r="CT24" s="669"/>
      <c r="CU24" s="669"/>
      <c r="CV24" s="669"/>
      <c r="CW24" s="669"/>
      <c r="CX24" s="669"/>
      <c r="CY24" s="669"/>
      <c r="CZ24" s="669"/>
      <c r="DA24" s="669"/>
      <c r="DB24" s="669"/>
      <c r="DC24" s="669"/>
      <c r="DD24" s="670"/>
      <c r="DE24" s="668">
        <f>[2]ф.3!DM21</f>
        <v>0.29408499999999999</v>
      </c>
      <c r="DF24" s="669"/>
      <c r="DG24" s="669"/>
      <c r="DH24" s="669"/>
      <c r="DI24" s="669"/>
      <c r="DJ24" s="669"/>
      <c r="DK24" s="669"/>
      <c r="DL24" s="669"/>
      <c r="DM24" s="669"/>
      <c r="DN24" s="669"/>
      <c r="DO24" s="669"/>
      <c r="DP24" s="669"/>
      <c r="DQ24" s="669"/>
      <c r="DR24" s="670"/>
      <c r="DS24" s="668">
        <f>[2]ф.3!DZ21</f>
        <v>0.33710000000000001</v>
      </c>
      <c r="DT24" s="669"/>
      <c r="DU24" s="669"/>
      <c r="DV24" s="669"/>
      <c r="DW24" s="669"/>
      <c r="DX24" s="669"/>
      <c r="DY24" s="669"/>
      <c r="DZ24" s="669"/>
      <c r="EA24" s="669"/>
      <c r="EB24" s="669"/>
      <c r="EC24" s="669"/>
      <c r="ED24" s="669"/>
      <c r="EE24" s="670"/>
      <c r="EF24" s="668">
        <f>[2]ф.3!EM21</f>
        <v>0.24940000000000001</v>
      </c>
      <c r="EG24" s="669"/>
      <c r="EH24" s="669"/>
      <c r="EI24" s="669"/>
      <c r="EJ24" s="669"/>
      <c r="EK24" s="669"/>
      <c r="EL24" s="669"/>
      <c r="EM24" s="669"/>
      <c r="EN24" s="669"/>
      <c r="EO24" s="669"/>
      <c r="EP24" s="669"/>
      <c r="EQ24" s="669"/>
      <c r="ER24" s="670"/>
      <c r="ES24" s="668">
        <f>[2]ф.3!EZ21</f>
        <v>0.24940000000000001</v>
      </c>
      <c r="ET24" s="669"/>
      <c r="EU24" s="669"/>
      <c r="EV24" s="669"/>
      <c r="EW24" s="669"/>
      <c r="EX24" s="669"/>
      <c r="EY24" s="669"/>
      <c r="EZ24" s="669"/>
      <c r="FA24" s="669"/>
      <c r="FB24" s="669"/>
      <c r="FC24" s="669"/>
      <c r="FD24" s="669"/>
      <c r="FE24" s="670"/>
      <c r="FF24" s="88"/>
    </row>
    <row r="25" spans="1:172" s="29" customFormat="1" ht="13.5" customHeight="1" x14ac:dyDescent="0.2">
      <c r="A25" s="32"/>
      <c r="B25" s="641"/>
      <c r="C25" s="641"/>
      <c r="D25" s="641"/>
      <c r="E25" s="642"/>
      <c r="G25" s="643" t="s">
        <v>495</v>
      </c>
      <c r="H25" s="643"/>
      <c r="I25" s="643"/>
      <c r="J25" s="643"/>
      <c r="K25" s="643"/>
      <c r="L25" s="643"/>
      <c r="M25" s="643"/>
      <c r="N25" s="643"/>
      <c r="O25" s="643"/>
      <c r="P25" s="643"/>
      <c r="Q25" s="643"/>
      <c r="R25" s="643"/>
      <c r="S25" s="643"/>
      <c r="T25" s="643"/>
      <c r="U25" s="643"/>
      <c r="V25" s="643"/>
      <c r="W25" s="643"/>
      <c r="X25" s="643"/>
      <c r="Y25" s="643"/>
      <c r="Z25" s="643"/>
      <c r="AA25" s="643"/>
      <c r="AB25" s="643"/>
      <c r="AC25" s="643"/>
      <c r="AD25" s="643"/>
      <c r="AE25" s="643"/>
      <c r="AF25" s="643"/>
      <c r="AG25" s="643"/>
      <c r="AH25" s="643"/>
      <c r="AI25" s="643"/>
      <c r="AJ25" s="643"/>
      <c r="AK25" s="643"/>
      <c r="AL25" s="643"/>
      <c r="AM25" s="643"/>
      <c r="AN25" s="643"/>
      <c r="AO25" s="643"/>
      <c r="AP25" s="643"/>
      <c r="AQ25" s="643"/>
      <c r="AR25" s="643"/>
      <c r="AS25" s="643"/>
      <c r="AT25" s="643"/>
      <c r="AU25" s="643"/>
      <c r="AV25" s="643"/>
      <c r="AW25" s="643"/>
      <c r="AX25" s="643"/>
      <c r="AY25" s="643"/>
      <c r="AZ25" s="643"/>
      <c r="BA25" s="643"/>
      <c r="BB25" s="643"/>
      <c r="BC25" s="643"/>
      <c r="BD25" s="643"/>
      <c r="BE25" s="643"/>
      <c r="BF25" s="643"/>
      <c r="BG25" s="643"/>
      <c r="BH25" s="643"/>
      <c r="BI25" s="643"/>
      <c r="BJ25" s="643"/>
      <c r="BK25" s="643"/>
      <c r="BL25" s="643"/>
      <c r="BM25" s="643"/>
      <c r="BN25" s="643"/>
      <c r="BO25" s="643"/>
      <c r="BP25" s="643"/>
      <c r="BQ25" s="644"/>
      <c r="BR25" s="645" t="s">
        <v>147</v>
      </c>
      <c r="BS25" s="646"/>
      <c r="BT25" s="646"/>
      <c r="BU25" s="646"/>
      <c r="BV25" s="646"/>
      <c r="BW25" s="646"/>
      <c r="BX25" s="646"/>
      <c r="BY25" s="646"/>
      <c r="BZ25" s="646"/>
      <c r="CA25" s="646"/>
      <c r="CB25" s="646"/>
      <c r="CC25" s="646"/>
      <c r="CD25" s="646"/>
      <c r="CE25" s="646"/>
      <c r="CF25" s="646"/>
      <c r="CG25" s="646"/>
      <c r="CH25" s="646"/>
      <c r="CI25" s="646"/>
      <c r="CJ25" s="646"/>
      <c r="CK25" s="646"/>
      <c r="CL25" s="646"/>
      <c r="CM25" s="646"/>
      <c r="CN25" s="646"/>
      <c r="CO25" s="646"/>
      <c r="CP25" s="647"/>
      <c r="CQ25" s="668">
        <f>[2]ф.3!CY22</f>
        <v>0.2554720470996017</v>
      </c>
      <c r="CR25" s="669"/>
      <c r="CS25" s="669"/>
      <c r="CT25" s="669"/>
      <c r="CU25" s="669"/>
      <c r="CV25" s="669"/>
      <c r="CW25" s="669"/>
      <c r="CX25" s="669"/>
      <c r="CY25" s="669"/>
      <c r="CZ25" s="669"/>
      <c r="DA25" s="669"/>
      <c r="DB25" s="669"/>
      <c r="DC25" s="669"/>
      <c r="DD25" s="670"/>
      <c r="DE25" s="668">
        <f>[2]ф.3!DM22</f>
        <v>0.29408499999999999</v>
      </c>
      <c r="DF25" s="669"/>
      <c r="DG25" s="669"/>
      <c r="DH25" s="669"/>
      <c r="DI25" s="669"/>
      <c r="DJ25" s="669"/>
      <c r="DK25" s="669"/>
      <c r="DL25" s="669"/>
      <c r="DM25" s="669"/>
      <c r="DN25" s="669"/>
      <c r="DO25" s="669"/>
      <c r="DP25" s="669"/>
      <c r="DQ25" s="669"/>
      <c r="DR25" s="670"/>
      <c r="DS25" s="668">
        <f>[2]ф.3!DZ22</f>
        <v>0.2697</v>
      </c>
      <c r="DT25" s="669"/>
      <c r="DU25" s="669"/>
      <c r="DV25" s="669"/>
      <c r="DW25" s="669"/>
      <c r="DX25" s="669"/>
      <c r="DY25" s="669"/>
      <c r="DZ25" s="669"/>
      <c r="EA25" s="669"/>
      <c r="EB25" s="669"/>
      <c r="EC25" s="669"/>
      <c r="ED25" s="669"/>
      <c r="EE25" s="670"/>
      <c r="EF25" s="668">
        <f>[2]ф.3!EM22</f>
        <v>0.2525</v>
      </c>
      <c r="EG25" s="669"/>
      <c r="EH25" s="669"/>
      <c r="EI25" s="669"/>
      <c r="EJ25" s="669"/>
      <c r="EK25" s="669"/>
      <c r="EL25" s="669"/>
      <c r="EM25" s="669"/>
      <c r="EN25" s="669"/>
      <c r="EO25" s="669"/>
      <c r="EP25" s="669"/>
      <c r="EQ25" s="669"/>
      <c r="ER25" s="670"/>
      <c r="ES25" s="668">
        <f>[2]ф.3!EZ22</f>
        <v>0.2525</v>
      </c>
      <c r="ET25" s="669"/>
      <c r="EU25" s="669"/>
      <c r="EV25" s="669"/>
      <c r="EW25" s="669"/>
      <c r="EX25" s="669"/>
      <c r="EY25" s="669"/>
      <c r="EZ25" s="669"/>
      <c r="FA25" s="669"/>
      <c r="FB25" s="669"/>
      <c r="FC25" s="669"/>
      <c r="FD25" s="669"/>
      <c r="FE25" s="670"/>
      <c r="FF25" s="88"/>
    </row>
    <row r="26" spans="1:172" s="29" customFormat="1" ht="13.5" customHeight="1" x14ac:dyDescent="0.2">
      <c r="A26" s="32"/>
      <c r="B26" s="641"/>
      <c r="C26" s="641"/>
      <c r="D26" s="641"/>
      <c r="E26" s="642"/>
      <c r="G26" s="643" t="s">
        <v>496</v>
      </c>
      <c r="H26" s="643"/>
      <c r="I26" s="643"/>
      <c r="J26" s="643"/>
      <c r="K26" s="643"/>
      <c r="L26" s="643"/>
      <c r="M26" s="643"/>
      <c r="N26" s="643"/>
      <c r="O26" s="643"/>
      <c r="P26" s="643"/>
      <c r="Q26" s="643"/>
      <c r="R26" s="643"/>
      <c r="S26" s="643"/>
      <c r="T26" s="643"/>
      <c r="U26" s="643"/>
      <c r="V26" s="643"/>
      <c r="W26" s="643"/>
      <c r="X26" s="643"/>
      <c r="Y26" s="643"/>
      <c r="Z26" s="643"/>
      <c r="AA26" s="643"/>
      <c r="AB26" s="643"/>
      <c r="AC26" s="643"/>
      <c r="AD26" s="643"/>
      <c r="AE26" s="643"/>
      <c r="AF26" s="643"/>
      <c r="AG26" s="643"/>
      <c r="AH26" s="643"/>
      <c r="AI26" s="643"/>
      <c r="AJ26" s="643"/>
      <c r="AK26" s="643"/>
      <c r="AL26" s="643"/>
      <c r="AM26" s="643"/>
      <c r="AN26" s="643"/>
      <c r="AO26" s="643"/>
      <c r="AP26" s="643"/>
      <c r="AQ26" s="643"/>
      <c r="AR26" s="643"/>
      <c r="AS26" s="643"/>
      <c r="AT26" s="643"/>
      <c r="AU26" s="643"/>
      <c r="AV26" s="643"/>
      <c r="AW26" s="643"/>
      <c r="AX26" s="643"/>
      <c r="AY26" s="643"/>
      <c r="AZ26" s="643"/>
      <c r="BA26" s="643"/>
      <c r="BB26" s="643"/>
      <c r="BC26" s="643"/>
      <c r="BD26" s="643"/>
      <c r="BE26" s="643"/>
      <c r="BF26" s="643"/>
      <c r="BG26" s="643"/>
      <c r="BH26" s="643"/>
      <c r="BI26" s="643"/>
      <c r="BJ26" s="643"/>
      <c r="BK26" s="643"/>
      <c r="BL26" s="643"/>
      <c r="BM26" s="643"/>
      <c r="BN26" s="643"/>
      <c r="BO26" s="643"/>
      <c r="BP26" s="643"/>
      <c r="BQ26" s="644"/>
      <c r="BR26" s="645" t="s">
        <v>147</v>
      </c>
      <c r="BS26" s="646"/>
      <c r="BT26" s="646"/>
      <c r="BU26" s="646"/>
      <c r="BV26" s="646"/>
      <c r="BW26" s="646"/>
      <c r="BX26" s="646"/>
      <c r="BY26" s="646"/>
      <c r="BZ26" s="646"/>
      <c r="CA26" s="646"/>
      <c r="CB26" s="646"/>
      <c r="CC26" s="646"/>
      <c r="CD26" s="646"/>
      <c r="CE26" s="646"/>
      <c r="CF26" s="646"/>
      <c r="CG26" s="646"/>
      <c r="CH26" s="646"/>
      <c r="CI26" s="646"/>
      <c r="CJ26" s="646"/>
      <c r="CK26" s="646"/>
      <c r="CL26" s="646"/>
      <c r="CM26" s="646"/>
      <c r="CN26" s="646"/>
      <c r="CO26" s="646"/>
      <c r="CP26" s="647"/>
      <c r="CQ26" s="668">
        <f>[2]ф.3!CY23</f>
        <v>0.3233667525988595</v>
      </c>
      <c r="CR26" s="669"/>
      <c r="CS26" s="669"/>
      <c r="CT26" s="669"/>
      <c r="CU26" s="669"/>
      <c r="CV26" s="669"/>
      <c r="CW26" s="669"/>
      <c r="CX26" s="669"/>
      <c r="CY26" s="669"/>
      <c r="CZ26" s="669"/>
      <c r="DA26" s="669"/>
      <c r="DB26" s="669"/>
      <c r="DC26" s="669"/>
      <c r="DD26" s="670"/>
      <c r="DE26" s="668">
        <f>[2]ф.3!DM23</f>
        <v>0.29408499999999999</v>
      </c>
      <c r="DF26" s="669"/>
      <c r="DG26" s="669"/>
      <c r="DH26" s="669"/>
      <c r="DI26" s="669"/>
      <c r="DJ26" s="669"/>
      <c r="DK26" s="669"/>
      <c r="DL26" s="669"/>
      <c r="DM26" s="669"/>
      <c r="DN26" s="669"/>
      <c r="DO26" s="669"/>
      <c r="DP26" s="669"/>
      <c r="DQ26" s="669"/>
      <c r="DR26" s="670"/>
      <c r="DS26" s="668">
        <f>[2]ф.3!DZ23</f>
        <v>0.33379999999999999</v>
      </c>
      <c r="DT26" s="669"/>
      <c r="DU26" s="669"/>
      <c r="DV26" s="669"/>
      <c r="DW26" s="669"/>
      <c r="DX26" s="669"/>
      <c r="DY26" s="669"/>
      <c r="DZ26" s="669"/>
      <c r="EA26" s="669"/>
      <c r="EB26" s="669"/>
      <c r="EC26" s="669"/>
      <c r="ED26" s="669"/>
      <c r="EE26" s="670"/>
      <c r="EF26" s="668">
        <f>[2]ф.3!EM23</f>
        <v>0.2485</v>
      </c>
      <c r="EG26" s="669"/>
      <c r="EH26" s="669"/>
      <c r="EI26" s="669"/>
      <c r="EJ26" s="669"/>
      <c r="EK26" s="669"/>
      <c r="EL26" s="669"/>
      <c r="EM26" s="669"/>
      <c r="EN26" s="669"/>
      <c r="EO26" s="669"/>
      <c r="EP26" s="669"/>
      <c r="EQ26" s="669"/>
      <c r="ER26" s="670"/>
      <c r="ES26" s="668">
        <f>[2]ф.3!EZ23</f>
        <v>0.2485</v>
      </c>
      <c r="ET26" s="669"/>
      <c r="EU26" s="669"/>
      <c r="EV26" s="669"/>
      <c r="EW26" s="669"/>
      <c r="EX26" s="669"/>
      <c r="EY26" s="669"/>
      <c r="EZ26" s="669"/>
      <c r="FA26" s="669"/>
      <c r="FB26" s="669"/>
      <c r="FC26" s="669"/>
      <c r="FD26" s="669"/>
      <c r="FE26" s="670"/>
      <c r="FF26" s="88"/>
    </row>
    <row r="27" spans="1:172" s="29" customFormat="1" ht="13.5" customHeight="1" x14ac:dyDescent="0.2">
      <c r="A27" s="32"/>
      <c r="B27" s="641"/>
      <c r="C27" s="641"/>
      <c r="D27" s="641"/>
      <c r="E27" s="642"/>
      <c r="G27" s="643" t="s">
        <v>497</v>
      </c>
      <c r="H27" s="643"/>
      <c r="I27" s="643"/>
      <c r="J27" s="643"/>
      <c r="K27" s="643"/>
      <c r="L27" s="643"/>
      <c r="M27" s="643"/>
      <c r="N27" s="643"/>
      <c r="O27" s="643"/>
      <c r="P27" s="643"/>
      <c r="Q27" s="643"/>
      <c r="R27" s="643"/>
      <c r="S27" s="643"/>
      <c r="T27" s="643"/>
      <c r="U27" s="643"/>
      <c r="V27" s="643"/>
      <c r="W27" s="643"/>
      <c r="X27" s="643"/>
      <c r="Y27" s="643"/>
      <c r="Z27" s="643"/>
      <c r="AA27" s="643"/>
      <c r="AB27" s="643"/>
      <c r="AC27" s="643"/>
      <c r="AD27" s="643"/>
      <c r="AE27" s="643"/>
      <c r="AF27" s="643"/>
      <c r="AG27" s="643"/>
      <c r="AH27" s="643"/>
      <c r="AI27" s="643"/>
      <c r="AJ27" s="643"/>
      <c r="AK27" s="643"/>
      <c r="AL27" s="643"/>
      <c r="AM27" s="643"/>
      <c r="AN27" s="643"/>
      <c r="AO27" s="643"/>
      <c r="AP27" s="643"/>
      <c r="AQ27" s="643"/>
      <c r="AR27" s="643"/>
      <c r="AS27" s="643"/>
      <c r="AT27" s="643"/>
      <c r="AU27" s="643"/>
      <c r="AV27" s="643"/>
      <c r="AW27" s="643"/>
      <c r="AX27" s="643"/>
      <c r="AY27" s="643"/>
      <c r="AZ27" s="643"/>
      <c r="BA27" s="643"/>
      <c r="BB27" s="643"/>
      <c r="BC27" s="643"/>
      <c r="BD27" s="643"/>
      <c r="BE27" s="643"/>
      <c r="BF27" s="643"/>
      <c r="BG27" s="643"/>
      <c r="BH27" s="643"/>
      <c r="BI27" s="643"/>
      <c r="BJ27" s="643"/>
      <c r="BK27" s="643"/>
      <c r="BL27" s="643"/>
      <c r="BM27" s="643"/>
      <c r="BN27" s="643"/>
      <c r="BO27" s="643"/>
      <c r="BP27" s="643"/>
      <c r="BQ27" s="644"/>
      <c r="BR27" s="645" t="s">
        <v>147</v>
      </c>
      <c r="BS27" s="646"/>
      <c r="BT27" s="646"/>
      <c r="BU27" s="646"/>
      <c r="BV27" s="646"/>
      <c r="BW27" s="646"/>
      <c r="BX27" s="646"/>
      <c r="BY27" s="646"/>
      <c r="BZ27" s="646"/>
      <c r="CA27" s="646"/>
      <c r="CB27" s="646"/>
      <c r="CC27" s="646"/>
      <c r="CD27" s="646"/>
      <c r="CE27" s="646"/>
      <c r="CF27" s="646"/>
      <c r="CG27" s="646"/>
      <c r="CH27" s="646"/>
      <c r="CI27" s="646"/>
      <c r="CJ27" s="646"/>
      <c r="CK27" s="646"/>
      <c r="CL27" s="646"/>
      <c r="CM27" s="646"/>
      <c r="CN27" s="646"/>
      <c r="CO27" s="646"/>
      <c r="CP27" s="647"/>
      <c r="CQ27" s="668">
        <f>[2]ф.3!CY24</f>
        <v>0.43239051226421216</v>
      </c>
      <c r="CR27" s="669"/>
      <c r="CS27" s="669"/>
      <c r="CT27" s="669"/>
      <c r="CU27" s="669"/>
      <c r="CV27" s="669"/>
      <c r="CW27" s="669"/>
      <c r="CX27" s="669"/>
      <c r="CY27" s="669"/>
      <c r="CZ27" s="669"/>
      <c r="DA27" s="669"/>
      <c r="DB27" s="669"/>
      <c r="DC27" s="669"/>
      <c r="DD27" s="670"/>
      <c r="DE27" s="668">
        <f>[2]ф.3!DM24</f>
        <v>0.29408499999999999</v>
      </c>
      <c r="DF27" s="669"/>
      <c r="DG27" s="669"/>
      <c r="DH27" s="669"/>
      <c r="DI27" s="669"/>
      <c r="DJ27" s="669"/>
      <c r="DK27" s="669"/>
      <c r="DL27" s="669"/>
      <c r="DM27" s="669"/>
      <c r="DN27" s="669"/>
      <c r="DO27" s="669"/>
      <c r="DP27" s="669"/>
      <c r="DQ27" s="669"/>
      <c r="DR27" s="670"/>
      <c r="DS27" s="668">
        <f>[2]ф.3!DZ24</f>
        <v>0.21074940991345398</v>
      </c>
      <c r="DT27" s="669"/>
      <c r="DU27" s="669"/>
      <c r="DV27" s="669"/>
      <c r="DW27" s="669"/>
      <c r="DX27" s="669"/>
      <c r="DY27" s="669"/>
      <c r="DZ27" s="669"/>
      <c r="EA27" s="669"/>
      <c r="EB27" s="669"/>
      <c r="EC27" s="669"/>
      <c r="ED27" s="669"/>
      <c r="EE27" s="670"/>
      <c r="EF27" s="668">
        <f>[2]ф.3!EM24</f>
        <v>0.21074940991345398</v>
      </c>
      <c r="EG27" s="669"/>
      <c r="EH27" s="669"/>
      <c r="EI27" s="669"/>
      <c r="EJ27" s="669"/>
      <c r="EK27" s="669"/>
      <c r="EL27" s="669"/>
      <c r="EM27" s="669"/>
      <c r="EN27" s="669"/>
      <c r="EO27" s="669"/>
      <c r="EP27" s="669"/>
      <c r="EQ27" s="669"/>
      <c r="ER27" s="670"/>
      <c r="ES27" s="668">
        <f>[2]ф.3!EZ24</f>
        <v>0.21074940991345398</v>
      </c>
      <c r="ET27" s="669"/>
      <c r="EU27" s="669"/>
      <c r="EV27" s="669"/>
      <c r="EW27" s="669"/>
      <c r="EX27" s="669"/>
      <c r="EY27" s="669"/>
      <c r="EZ27" s="669"/>
      <c r="FA27" s="669"/>
      <c r="FB27" s="669"/>
      <c r="FC27" s="669"/>
      <c r="FD27" s="669"/>
      <c r="FE27" s="670"/>
      <c r="FF27" s="88"/>
    </row>
    <row r="28" spans="1:172" s="29" customFormat="1" ht="13.5" customHeight="1" x14ac:dyDescent="0.2">
      <c r="A28" s="32"/>
      <c r="B28" s="641"/>
      <c r="C28" s="641"/>
      <c r="D28" s="641"/>
      <c r="E28" s="642"/>
      <c r="G28" s="643" t="s">
        <v>498</v>
      </c>
      <c r="H28" s="643"/>
      <c r="I28" s="643"/>
      <c r="J28" s="643"/>
      <c r="K28" s="643"/>
      <c r="L28" s="643"/>
      <c r="M28" s="643"/>
      <c r="N28" s="643"/>
      <c r="O28" s="643"/>
      <c r="P28" s="643"/>
      <c r="Q28" s="643"/>
      <c r="R28" s="643"/>
      <c r="S28" s="643"/>
      <c r="T28" s="643"/>
      <c r="U28" s="643"/>
      <c r="V28" s="643"/>
      <c r="W28" s="643"/>
      <c r="X28" s="643"/>
      <c r="Y28" s="643"/>
      <c r="Z28" s="643"/>
      <c r="AA28" s="643"/>
      <c r="AB28" s="643"/>
      <c r="AC28" s="643"/>
      <c r="AD28" s="643"/>
      <c r="AE28" s="643"/>
      <c r="AF28" s="643"/>
      <c r="AG28" s="643"/>
      <c r="AH28" s="643"/>
      <c r="AI28" s="643"/>
      <c r="AJ28" s="643"/>
      <c r="AK28" s="643"/>
      <c r="AL28" s="643"/>
      <c r="AM28" s="643"/>
      <c r="AN28" s="643"/>
      <c r="AO28" s="643"/>
      <c r="AP28" s="643"/>
      <c r="AQ28" s="643"/>
      <c r="AR28" s="643"/>
      <c r="AS28" s="643"/>
      <c r="AT28" s="643"/>
      <c r="AU28" s="643"/>
      <c r="AV28" s="643"/>
      <c r="AW28" s="643"/>
      <c r="AX28" s="643"/>
      <c r="AY28" s="643"/>
      <c r="AZ28" s="643"/>
      <c r="BA28" s="643"/>
      <c r="BB28" s="643"/>
      <c r="BC28" s="643"/>
      <c r="BD28" s="643"/>
      <c r="BE28" s="643"/>
      <c r="BF28" s="643"/>
      <c r="BG28" s="643"/>
      <c r="BH28" s="643"/>
      <c r="BI28" s="643"/>
      <c r="BJ28" s="643"/>
      <c r="BK28" s="643"/>
      <c r="BL28" s="643"/>
      <c r="BM28" s="643"/>
      <c r="BN28" s="643"/>
      <c r="BO28" s="643"/>
      <c r="BP28" s="643"/>
      <c r="BQ28" s="644"/>
      <c r="BR28" s="645" t="s">
        <v>147</v>
      </c>
      <c r="BS28" s="646"/>
      <c r="BT28" s="646"/>
      <c r="BU28" s="646"/>
      <c r="BV28" s="646"/>
      <c r="BW28" s="646"/>
      <c r="BX28" s="646"/>
      <c r="BY28" s="646"/>
      <c r="BZ28" s="646"/>
      <c r="CA28" s="646"/>
      <c r="CB28" s="646"/>
      <c r="CC28" s="646"/>
      <c r="CD28" s="646"/>
      <c r="CE28" s="646"/>
      <c r="CF28" s="646"/>
      <c r="CG28" s="646"/>
      <c r="CH28" s="646"/>
      <c r="CI28" s="646"/>
      <c r="CJ28" s="646"/>
      <c r="CK28" s="646"/>
      <c r="CL28" s="646"/>
      <c r="CM28" s="646"/>
      <c r="CN28" s="646"/>
      <c r="CO28" s="646"/>
      <c r="CP28" s="647"/>
      <c r="CQ28" s="668">
        <f>[2]ф.3!CY25</f>
        <v>0.35207419061025091</v>
      </c>
      <c r="CR28" s="669"/>
      <c r="CS28" s="669"/>
      <c r="CT28" s="669"/>
      <c r="CU28" s="669"/>
      <c r="CV28" s="669"/>
      <c r="CW28" s="669"/>
      <c r="CX28" s="669"/>
      <c r="CY28" s="669"/>
      <c r="CZ28" s="669"/>
      <c r="DA28" s="669"/>
      <c r="DB28" s="669"/>
      <c r="DC28" s="669"/>
      <c r="DD28" s="670"/>
      <c r="DE28" s="668">
        <f>[2]ф.3!DM25</f>
        <v>0.29408499999999999</v>
      </c>
      <c r="DF28" s="669"/>
      <c r="DG28" s="669"/>
      <c r="DH28" s="669"/>
      <c r="DI28" s="669"/>
      <c r="DJ28" s="669"/>
      <c r="DK28" s="669"/>
      <c r="DL28" s="669"/>
      <c r="DM28" s="669"/>
      <c r="DN28" s="669"/>
      <c r="DO28" s="669"/>
      <c r="DP28" s="669"/>
      <c r="DQ28" s="669"/>
      <c r="DR28" s="670"/>
      <c r="DS28" s="668">
        <f>[2]ф.3!DZ25</f>
        <v>0.35648923615308264</v>
      </c>
      <c r="DT28" s="669"/>
      <c r="DU28" s="669"/>
      <c r="DV28" s="669"/>
      <c r="DW28" s="669"/>
      <c r="DX28" s="669"/>
      <c r="DY28" s="669"/>
      <c r="DZ28" s="669"/>
      <c r="EA28" s="669"/>
      <c r="EB28" s="669"/>
      <c r="EC28" s="669"/>
      <c r="ED28" s="669"/>
      <c r="EE28" s="670"/>
      <c r="EF28" s="668">
        <f>[2]ф.3!EM25</f>
        <v>0.35648923615308264</v>
      </c>
      <c r="EG28" s="669"/>
      <c r="EH28" s="669"/>
      <c r="EI28" s="669"/>
      <c r="EJ28" s="669"/>
      <c r="EK28" s="669"/>
      <c r="EL28" s="669"/>
      <c r="EM28" s="669"/>
      <c r="EN28" s="669"/>
      <c r="EO28" s="669"/>
      <c r="EP28" s="669"/>
      <c r="EQ28" s="669"/>
      <c r="ER28" s="670"/>
      <c r="ES28" s="668">
        <f>[2]ф.3!EZ25</f>
        <v>0.35648923615308264</v>
      </c>
      <c r="ET28" s="669"/>
      <c r="EU28" s="669"/>
      <c r="EV28" s="669"/>
      <c r="EW28" s="669"/>
      <c r="EX28" s="669"/>
      <c r="EY28" s="669"/>
      <c r="EZ28" s="669"/>
      <c r="FA28" s="669"/>
      <c r="FB28" s="669"/>
      <c r="FC28" s="669"/>
      <c r="FD28" s="669"/>
      <c r="FE28" s="670"/>
      <c r="FF28" s="88"/>
    </row>
    <row r="29" spans="1:172" s="29" customFormat="1" ht="13.5" customHeight="1" x14ac:dyDescent="0.2">
      <c r="A29" s="32"/>
      <c r="B29" s="641"/>
      <c r="C29" s="641"/>
      <c r="D29" s="641"/>
      <c r="E29" s="642"/>
      <c r="G29" s="643" t="s">
        <v>499</v>
      </c>
      <c r="H29" s="643"/>
      <c r="I29" s="643"/>
      <c r="J29" s="643"/>
      <c r="K29" s="643"/>
      <c r="L29" s="643"/>
      <c r="M29" s="643"/>
      <c r="N29" s="643"/>
      <c r="O29" s="643"/>
      <c r="P29" s="643"/>
      <c r="Q29" s="643"/>
      <c r="R29" s="643"/>
      <c r="S29" s="643"/>
      <c r="T29" s="643"/>
      <c r="U29" s="643"/>
      <c r="V29" s="643"/>
      <c r="W29" s="643"/>
      <c r="X29" s="643"/>
      <c r="Y29" s="643"/>
      <c r="Z29" s="643"/>
      <c r="AA29" s="643"/>
      <c r="AB29" s="643"/>
      <c r="AC29" s="643"/>
      <c r="AD29" s="643"/>
      <c r="AE29" s="643"/>
      <c r="AF29" s="643"/>
      <c r="AG29" s="643"/>
      <c r="AH29" s="643"/>
      <c r="AI29" s="643"/>
      <c r="AJ29" s="643"/>
      <c r="AK29" s="643"/>
      <c r="AL29" s="643"/>
      <c r="AM29" s="643"/>
      <c r="AN29" s="643"/>
      <c r="AO29" s="643"/>
      <c r="AP29" s="643"/>
      <c r="AQ29" s="643"/>
      <c r="AR29" s="643"/>
      <c r="AS29" s="643"/>
      <c r="AT29" s="643"/>
      <c r="AU29" s="643"/>
      <c r="AV29" s="643"/>
      <c r="AW29" s="643"/>
      <c r="AX29" s="643"/>
      <c r="AY29" s="643"/>
      <c r="AZ29" s="643"/>
      <c r="BA29" s="643"/>
      <c r="BB29" s="643"/>
      <c r="BC29" s="643"/>
      <c r="BD29" s="643"/>
      <c r="BE29" s="643"/>
      <c r="BF29" s="643"/>
      <c r="BG29" s="643"/>
      <c r="BH29" s="643"/>
      <c r="BI29" s="643"/>
      <c r="BJ29" s="643"/>
      <c r="BK29" s="643"/>
      <c r="BL29" s="643"/>
      <c r="BM29" s="643"/>
      <c r="BN29" s="643"/>
      <c r="BO29" s="643"/>
      <c r="BP29" s="643"/>
      <c r="BQ29" s="644"/>
      <c r="BR29" s="645" t="s">
        <v>147</v>
      </c>
      <c r="BS29" s="646"/>
      <c r="BT29" s="646"/>
      <c r="BU29" s="646"/>
      <c r="BV29" s="646"/>
      <c r="BW29" s="646"/>
      <c r="BX29" s="646"/>
      <c r="BY29" s="646"/>
      <c r="BZ29" s="646"/>
      <c r="CA29" s="646"/>
      <c r="CB29" s="646"/>
      <c r="CC29" s="646"/>
      <c r="CD29" s="646"/>
      <c r="CE29" s="646"/>
      <c r="CF29" s="646"/>
      <c r="CG29" s="646"/>
      <c r="CH29" s="646"/>
      <c r="CI29" s="646"/>
      <c r="CJ29" s="646"/>
      <c r="CK29" s="646"/>
      <c r="CL29" s="646"/>
      <c r="CM29" s="646"/>
      <c r="CN29" s="646"/>
      <c r="CO29" s="646"/>
      <c r="CP29" s="647"/>
      <c r="CQ29" s="668">
        <f>[2]ф.3!CY26</f>
        <v>0.30920766812636769</v>
      </c>
      <c r="CR29" s="669"/>
      <c r="CS29" s="669"/>
      <c r="CT29" s="669"/>
      <c r="CU29" s="669"/>
      <c r="CV29" s="669"/>
      <c r="CW29" s="669"/>
      <c r="CX29" s="669"/>
      <c r="CY29" s="669"/>
      <c r="CZ29" s="669"/>
      <c r="DA29" s="669"/>
      <c r="DB29" s="669"/>
      <c r="DC29" s="669"/>
      <c r="DD29" s="670"/>
      <c r="DE29" s="668">
        <f>[2]ф.3!DM26</f>
        <v>0.29408499999999999</v>
      </c>
      <c r="DF29" s="669"/>
      <c r="DG29" s="669"/>
      <c r="DH29" s="669"/>
      <c r="DI29" s="669"/>
      <c r="DJ29" s="669"/>
      <c r="DK29" s="669"/>
      <c r="DL29" s="669"/>
      <c r="DM29" s="669"/>
      <c r="DN29" s="669"/>
      <c r="DO29" s="669"/>
      <c r="DP29" s="669"/>
      <c r="DQ29" s="669"/>
      <c r="DR29" s="670"/>
      <c r="DS29" s="668">
        <f>[2]ф.3!DZ26</f>
        <v>0.21271678828468615</v>
      </c>
      <c r="DT29" s="669"/>
      <c r="DU29" s="669"/>
      <c r="DV29" s="669"/>
      <c r="DW29" s="669"/>
      <c r="DX29" s="669"/>
      <c r="DY29" s="669"/>
      <c r="DZ29" s="669"/>
      <c r="EA29" s="669"/>
      <c r="EB29" s="669"/>
      <c r="EC29" s="669"/>
      <c r="ED29" s="669"/>
      <c r="EE29" s="670"/>
      <c r="EF29" s="668">
        <f>[2]ф.3!EM26</f>
        <v>0.21271678828468615</v>
      </c>
      <c r="EG29" s="669"/>
      <c r="EH29" s="669"/>
      <c r="EI29" s="669"/>
      <c r="EJ29" s="669"/>
      <c r="EK29" s="669"/>
      <c r="EL29" s="669"/>
      <c r="EM29" s="669"/>
      <c r="EN29" s="669"/>
      <c r="EO29" s="669"/>
      <c r="EP29" s="669"/>
      <c r="EQ29" s="669"/>
      <c r="ER29" s="670"/>
      <c r="ES29" s="668">
        <f>[2]ф.3!EZ26</f>
        <v>0.1814786585365854</v>
      </c>
      <c r="ET29" s="669"/>
      <c r="EU29" s="669"/>
      <c r="EV29" s="669"/>
      <c r="EW29" s="669"/>
      <c r="EX29" s="669"/>
      <c r="EY29" s="669"/>
      <c r="EZ29" s="669"/>
      <c r="FA29" s="669"/>
      <c r="FB29" s="669"/>
      <c r="FC29" s="669"/>
      <c r="FD29" s="669"/>
      <c r="FE29" s="670"/>
      <c r="FF29" s="88"/>
    </row>
    <row r="30" spans="1:172" s="29" customFormat="1" ht="13.5" customHeight="1" x14ac:dyDescent="0.2">
      <c r="A30" s="32"/>
      <c r="B30" s="641"/>
      <c r="C30" s="641"/>
      <c r="D30" s="641"/>
      <c r="E30" s="642"/>
      <c r="G30" s="643" t="s">
        <v>500</v>
      </c>
      <c r="H30" s="643"/>
      <c r="I30" s="643"/>
      <c r="J30" s="643"/>
      <c r="K30" s="643"/>
      <c r="L30" s="643"/>
      <c r="M30" s="643"/>
      <c r="N30" s="643"/>
      <c r="O30" s="643"/>
      <c r="P30" s="643"/>
      <c r="Q30" s="643"/>
      <c r="R30" s="643"/>
      <c r="S30" s="643"/>
      <c r="T30" s="643"/>
      <c r="U30" s="643"/>
      <c r="V30" s="643"/>
      <c r="W30" s="643"/>
      <c r="X30" s="643"/>
      <c r="Y30" s="643"/>
      <c r="Z30" s="643"/>
      <c r="AA30" s="643"/>
      <c r="AB30" s="643"/>
      <c r="AC30" s="643"/>
      <c r="AD30" s="643"/>
      <c r="AE30" s="643"/>
      <c r="AF30" s="643"/>
      <c r="AG30" s="643"/>
      <c r="AH30" s="643"/>
      <c r="AI30" s="643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3"/>
      <c r="AY30" s="643"/>
      <c r="AZ30" s="643"/>
      <c r="BA30" s="643"/>
      <c r="BB30" s="643"/>
      <c r="BC30" s="643"/>
      <c r="BD30" s="643"/>
      <c r="BE30" s="643"/>
      <c r="BF30" s="643"/>
      <c r="BG30" s="643"/>
      <c r="BH30" s="643"/>
      <c r="BI30" s="643"/>
      <c r="BJ30" s="643"/>
      <c r="BK30" s="643"/>
      <c r="BL30" s="643"/>
      <c r="BM30" s="643"/>
      <c r="BN30" s="643"/>
      <c r="BO30" s="643"/>
      <c r="BP30" s="643"/>
      <c r="BQ30" s="644"/>
      <c r="BR30" s="645" t="s">
        <v>147</v>
      </c>
      <c r="BS30" s="646"/>
      <c r="BT30" s="646"/>
      <c r="BU30" s="646"/>
      <c r="BV30" s="646"/>
      <c r="BW30" s="646"/>
      <c r="BX30" s="646"/>
      <c r="BY30" s="646"/>
      <c r="BZ30" s="646"/>
      <c r="CA30" s="646"/>
      <c r="CB30" s="646"/>
      <c r="CC30" s="646"/>
      <c r="CD30" s="646"/>
      <c r="CE30" s="646"/>
      <c r="CF30" s="646"/>
      <c r="CG30" s="646"/>
      <c r="CH30" s="646"/>
      <c r="CI30" s="646"/>
      <c r="CJ30" s="646"/>
      <c r="CK30" s="646"/>
      <c r="CL30" s="646"/>
      <c r="CM30" s="646"/>
      <c r="CN30" s="646"/>
      <c r="CO30" s="646"/>
      <c r="CP30" s="647"/>
      <c r="CQ30" s="668">
        <f>[2]ф.3!CY27</f>
        <v>0.34489129267092572</v>
      </c>
      <c r="CR30" s="669"/>
      <c r="CS30" s="669"/>
      <c r="CT30" s="669"/>
      <c r="CU30" s="669"/>
      <c r="CV30" s="669"/>
      <c r="CW30" s="669"/>
      <c r="CX30" s="669"/>
      <c r="CY30" s="669"/>
      <c r="CZ30" s="669"/>
      <c r="DA30" s="669"/>
      <c r="DB30" s="669"/>
      <c r="DC30" s="669"/>
      <c r="DD30" s="670"/>
      <c r="DE30" s="668">
        <f>[2]ф.3!DM27</f>
        <v>0.29408499999999999</v>
      </c>
      <c r="DF30" s="669"/>
      <c r="DG30" s="669"/>
      <c r="DH30" s="669"/>
      <c r="DI30" s="669"/>
      <c r="DJ30" s="669"/>
      <c r="DK30" s="669"/>
      <c r="DL30" s="669"/>
      <c r="DM30" s="669"/>
      <c r="DN30" s="669"/>
      <c r="DO30" s="669"/>
      <c r="DP30" s="669"/>
      <c r="DQ30" s="669"/>
      <c r="DR30" s="670"/>
      <c r="DS30" s="668">
        <f>[2]ф.3!DZ27</f>
        <v>0.23663393711142999</v>
      </c>
      <c r="DT30" s="669"/>
      <c r="DU30" s="669"/>
      <c r="DV30" s="669"/>
      <c r="DW30" s="669"/>
      <c r="DX30" s="669"/>
      <c r="DY30" s="669"/>
      <c r="DZ30" s="669"/>
      <c r="EA30" s="669"/>
      <c r="EB30" s="669"/>
      <c r="EC30" s="669"/>
      <c r="ED30" s="669"/>
      <c r="EE30" s="670"/>
      <c r="EF30" s="668">
        <f>[2]ф.3!EM27</f>
        <v>0.23663393711142999</v>
      </c>
      <c r="EG30" s="669"/>
      <c r="EH30" s="669"/>
      <c r="EI30" s="669"/>
      <c r="EJ30" s="669"/>
      <c r="EK30" s="669"/>
      <c r="EL30" s="669"/>
      <c r="EM30" s="669"/>
      <c r="EN30" s="669"/>
      <c r="EO30" s="669"/>
      <c r="EP30" s="669"/>
      <c r="EQ30" s="669"/>
      <c r="ER30" s="670"/>
      <c r="ES30" s="668">
        <f>[2]ф.3!EZ27</f>
        <v>0.1814786585365854</v>
      </c>
      <c r="ET30" s="669"/>
      <c r="EU30" s="669"/>
      <c r="EV30" s="669"/>
      <c r="EW30" s="669"/>
      <c r="EX30" s="669"/>
      <c r="EY30" s="669"/>
      <c r="EZ30" s="669"/>
      <c r="FA30" s="669"/>
      <c r="FB30" s="669"/>
      <c r="FC30" s="669"/>
      <c r="FD30" s="669"/>
      <c r="FE30" s="670"/>
      <c r="FF30" s="88"/>
    </row>
    <row r="31" spans="1:172" s="29" customFormat="1" ht="13.5" customHeight="1" x14ac:dyDescent="0.2">
      <c r="A31" s="32"/>
      <c r="B31" s="641"/>
      <c r="C31" s="641"/>
      <c r="D31" s="641"/>
      <c r="E31" s="642"/>
      <c r="G31" s="643" t="s">
        <v>501</v>
      </c>
      <c r="H31" s="643"/>
      <c r="I31" s="643"/>
      <c r="J31" s="643"/>
      <c r="K31" s="643"/>
      <c r="L31" s="643"/>
      <c r="M31" s="643"/>
      <c r="N31" s="643"/>
      <c r="O31" s="643"/>
      <c r="P31" s="643"/>
      <c r="Q31" s="643"/>
      <c r="R31" s="643"/>
      <c r="S31" s="643"/>
      <c r="T31" s="643"/>
      <c r="U31" s="643"/>
      <c r="V31" s="643"/>
      <c r="W31" s="643"/>
      <c r="X31" s="643"/>
      <c r="Y31" s="643"/>
      <c r="Z31" s="643"/>
      <c r="AA31" s="643"/>
      <c r="AB31" s="643"/>
      <c r="AC31" s="643"/>
      <c r="AD31" s="643"/>
      <c r="AE31" s="643"/>
      <c r="AF31" s="643"/>
      <c r="AG31" s="643"/>
      <c r="AH31" s="643"/>
      <c r="AI31" s="643"/>
      <c r="AJ31" s="643"/>
      <c r="AK31" s="643"/>
      <c r="AL31" s="643"/>
      <c r="AM31" s="643"/>
      <c r="AN31" s="643"/>
      <c r="AO31" s="643"/>
      <c r="AP31" s="643"/>
      <c r="AQ31" s="643"/>
      <c r="AR31" s="643"/>
      <c r="AS31" s="643"/>
      <c r="AT31" s="643"/>
      <c r="AU31" s="643"/>
      <c r="AV31" s="643"/>
      <c r="AW31" s="643"/>
      <c r="AX31" s="643"/>
      <c r="AY31" s="643"/>
      <c r="AZ31" s="643"/>
      <c r="BA31" s="643"/>
      <c r="BB31" s="643"/>
      <c r="BC31" s="643"/>
      <c r="BD31" s="643"/>
      <c r="BE31" s="643"/>
      <c r="BF31" s="643"/>
      <c r="BG31" s="643"/>
      <c r="BH31" s="643"/>
      <c r="BI31" s="643"/>
      <c r="BJ31" s="643"/>
      <c r="BK31" s="643"/>
      <c r="BL31" s="643"/>
      <c r="BM31" s="643"/>
      <c r="BN31" s="643"/>
      <c r="BO31" s="643"/>
      <c r="BP31" s="643"/>
      <c r="BQ31" s="644"/>
      <c r="BR31" s="645" t="s">
        <v>147</v>
      </c>
      <c r="BS31" s="646"/>
      <c r="BT31" s="646"/>
      <c r="BU31" s="646"/>
      <c r="BV31" s="646"/>
      <c r="BW31" s="646"/>
      <c r="BX31" s="646"/>
      <c r="BY31" s="646"/>
      <c r="BZ31" s="646"/>
      <c r="CA31" s="646"/>
      <c r="CB31" s="646"/>
      <c r="CC31" s="646"/>
      <c r="CD31" s="646"/>
      <c r="CE31" s="646"/>
      <c r="CF31" s="646"/>
      <c r="CG31" s="646"/>
      <c r="CH31" s="646"/>
      <c r="CI31" s="646"/>
      <c r="CJ31" s="646"/>
      <c r="CK31" s="646"/>
      <c r="CL31" s="646"/>
      <c r="CM31" s="646"/>
      <c r="CN31" s="646"/>
      <c r="CO31" s="646"/>
      <c r="CP31" s="647"/>
      <c r="CQ31" s="668">
        <f>[2]ф.3!CY28</f>
        <v>0.17562324588505385</v>
      </c>
      <c r="CR31" s="669"/>
      <c r="CS31" s="669"/>
      <c r="CT31" s="669"/>
      <c r="CU31" s="669"/>
      <c r="CV31" s="669"/>
      <c r="CW31" s="669"/>
      <c r="CX31" s="669"/>
      <c r="CY31" s="669"/>
      <c r="CZ31" s="669"/>
      <c r="DA31" s="669"/>
      <c r="DB31" s="669"/>
      <c r="DC31" s="669"/>
      <c r="DD31" s="670"/>
      <c r="DE31" s="668">
        <f>[2]ф.3!DM28</f>
        <v>0.29408499999999999</v>
      </c>
      <c r="DF31" s="669"/>
      <c r="DG31" s="669"/>
      <c r="DH31" s="669"/>
      <c r="DI31" s="669"/>
      <c r="DJ31" s="669"/>
      <c r="DK31" s="669"/>
      <c r="DL31" s="669"/>
      <c r="DM31" s="669"/>
      <c r="DN31" s="669"/>
      <c r="DO31" s="669"/>
      <c r="DP31" s="669"/>
      <c r="DQ31" s="669"/>
      <c r="DR31" s="670"/>
      <c r="DS31" s="668">
        <f>[2]ф.3!DZ28</f>
        <v>0.17745517048222914</v>
      </c>
      <c r="DT31" s="669"/>
      <c r="DU31" s="669"/>
      <c r="DV31" s="669"/>
      <c r="DW31" s="669"/>
      <c r="DX31" s="669"/>
      <c r="DY31" s="669"/>
      <c r="DZ31" s="669"/>
      <c r="EA31" s="669"/>
      <c r="EB31" s="669"/>
      <c r="EC31" s="669"/>
      <c r="ED31" s="669"/>
      <c r="EE31" s="670"/>
      <c r="EF31" s="668">
        <f>[2]ф.3!EM28</f>
        <v>0.17745517048222914</v>
      </c>
      <c r="EG31" s="669"/>
      <c r="EH31" s="669"/>
      <c r="EI31" s="669"/>
      <c r="EJ31" s="669"/>
      <c r="EK31" s="669"/>
      <c r="EL31" s="669"/>
      <c r="EM31" s="669"/>
      <c r="EN31" s="669"/>
      <c r="EO31" s="669"/>
      <c r="EP31" s="669"/>
      <c r="EQ31" s="669"/>
      <c r="ER31" s="670"/>
      <c r="ES31" s="668">
        <f>[2]ф.3!EZ28</f>
        <v>0.17655650091437439</v>
      </c>
      <c r="ET31" s="669"/>
      <c r="EU31" s="669"/>
      <c r="EV31" s="669"/>
      <c r="EW31" s="669"/>
      <c r="EX31" s="669"/>
      <c r="EY31" s="669"/>
      <c r="EZ31" s="669"/>
      <c r="FA31" s="669"/>
      <c r="FB31" s="669"/>
      <c r="FC31" s="669"/>
      <c r="FD31" s="669"/>
      <c r="FE31" s="670"/>
      <c r="FF31" s="88"/>
    </row>
    <row r="32" spans="1:172" s="29" customFormat="1" ht="13.5" customHeight="1" x14ac:dyDescent="0.2">
      <c r="A32" s="32"/>
      <c r="B32" s="641"/>
      <c r="C32" s="641"/>
      <c r="D32" s="641"/>
      <c r="E32" s="642"/>
      <c r="G32" s="643" t="s">
        <v>502</v>
      </c>
      <c r="H32" s="643"/>
      <c r="I32" s="643"/>
      <c r="J32" s="643"/>
      <c r="K32" s="643"/>
      <c r="L32" s="643"/>
      <c r="M32" s="643"/>
      <c r="N32" s="643"/>
      <c r="O32" s="643"/>
      <c r="P32" s="643"/>
      <c r="Q32" s="643"/>
      <c r="R32" s="643"/>
      <c r="S32" s="643"/>
      <c r="T32" s="643"/>
      <c r="U32" s="643"/>
      <c r="V32" s="643"/>
      <c r="W32" s="643"/>
      <c r="X32" s="643"/>
      <c r="Y32" s="643"/>
      <c r="Z32" s="643"/>
      <c r="AA32" s="643"/>
      <c r="AB32" s="643"/>
      <c r="AC32" s="643"/>
      <c r="AD32" s="643"/>
      <c r="AE32" s="643"/>
      <c r="AF32" s="643"/>
      <c r="AG32" s="643"/>
      <c r="AH32" s="643"/>
      <c r="AI32" s="643"/>
      <c r="AJ32" s="643"/>
      <c r="AK32" s="643"/>
      <c r="AL32" s="643"/>
      <c r="AM32" s="643"/>
      <c r="AN32" s="643"/>
      <c r="AO32" s="643"/>
      <c r="AP32" s="643"/>
      <c r="AQ32" s="643"/>
      <c r="AR32" s="643"/>
      <c r="AS32" s="643"/>
      <c r="AT32" s="643"/>
      <c r="AU32" s="643"/>
      <c r="AV32" s="643"/>
      <c r="AW32" s="643"/>
      <c r="AX32" s="643"/>
      <c r="AY32" s="643"/>
      <c r="AZ32" s="643"/>
      <c r="BA32" s="643"/>
      <c r="BB32" s="643"/>
      <c r="BC32" s="643"/>
      <c r="BD32" s="643"/>
      <c r="BE32" s="643"/>
      <c r="BF32" s="643"/>
      <c r="BG32" s="643"/>
      <c r="BH32" s="643"/>
      <c r="BI32" s="643"/>
      <c r="BJ32" s="643"/>
      <c r="BK32" s="643"/>
      <c r="BL32" s="643"/>
      <c r="BM32" s="643"/>
      <c r="BN32" s="643"/>
      <c r="BO32" s="643"/>
      <c r="BP32" s="643"/>
      <c r="BQ32" s="644"/>
      <c r="BR32" s="645" t="s">
        <v>147</v>
      </c>
      <c r="BS32" s="646"/>
      <c r="BT32" s="646"/>
      <c r="BU32" s="646"/>
      <c r="BV32" s="646"/>
      <c r="BW32" s="646"/>
      <c r="BX32" s="646"/>
      <c r="BY32" s="646"/>
      <c r="BZ32" s="646"/>
      <c r="CA32" s="646"/>
      <c r="CB32" s="646"/>
      <c r="CC32" s="646"/>
      <c r="CD32" s="646"/>
      <c r="CE32" s="646"/>
      <c r="CF32" s="646"/>
      <c r="CG32" s="646"/>
      <c r="CH32" s="646"/>
      <c r="CI32" s="646"/>
      <c r="CJ32" s="646"/>
      <c r="CK32" s="646"/>
      <c r="CL32" s="646"/>
      <c r="CM32" s="646"/>
      <c r="CN32" s="646"/>
      <c r="CO32" s="646"/>
      <c r="CP32" s="647"/>
      <c r="CQ32" s="668">
        <f>[2]ф.3!CY29</f>
        <v>0.1826582638538494</v>
      </c>
      <c r="CR32" s="669"/>
      <c r="CS32" s="669"/>
      <c r="CT32" s="669"/>
      <c r="CU32" s="669"/>
      <c r="CV32" s="669"/>
      <c r="CW32" s="669"/>
      <c r="CX32" s="669"/>
      <c r="CY32" s="669"/>
      <c r="CZ32" s="669"/>
      <c r="DA32" s="669"/>
      <c r="DB32" s="669"/>
      <c r="DC32" s="669"/>
      <c r="DD32" s="670"/>
      <c r="DE32" s="668">
        <f>[2]ф.3!DM29</f>
        <v>0.29408499999999999</v>
      </c>
      <c r="DF32" s="669"/>
      <c r="DG32" s="669"/>
      <c r="DH32" s="669"/>
      <c r="DI32" s="669"/>
      <c r="DJ32" s="669"/>
      <c r="DK32" s="669"/>
      <c r="DL32" s="669"/>
      <c r="DM32" s="669"/>
      <c r="DN32" s="669"/>
      <c r="DO32" s="669"/>
      <c r="DP32" s="669"/>
      <c r="DQ32" s="669"/>
      <c r="DR32" s="670"/>
      <c r="DS32" s="668">
        <f>[2]ф.3!DZ29</f>
        <v>0.1625614809782609</v>
      </c>
      <c r="DT32" s="669"/>
      <c r="DU32" s="669"/>
      <c r="DV32" s="669"/>
      <c r="DW32" s="669"/>
      <c r="DX32" s="669"/>
      <c r="DY32" s="669"/>
      <c r="DZ32" s="669"/>
      <c r="EA32" s="669"/>
      <c r="EB32" s="669"/>
      <c r="EC32" s="669"/>
      <c r="ED32" s="669"/>
      <c r="EE32" s="670"/>
      <c r="EF32" s="668">
        <f>[2]ф.3!EM29</f>
        <v>0.1625614809782609</v>
      </c>
      <c r="EG32" s="669"/>
      <c r="EH32" s="669"/>
      <c r="EI32" s="669"/>
      <c r="EJ32" s="669"/>
      <c r="EK32" s="669"/>
      <c r="EL32" s="669"/>
      <c r="EM32" s="669"/>
      <c r="EN32" s="669"/>
      <c r="EO32" s="669"/>
      <c r="EP32" s="669"/>
      <c r="EQ32" s="669"/>
      <c r="ER32" s="670"/>
      <c r="ES32" s="668">
        <f>[2]ф.3!EZ29</f>
        <v>0.1625614809782609</v>
      </c>
      <c r="ET32" s="669"/>
      <c r="EU32" s="669"/>
      <c r="EV32" s="669"/>
      <c r="EW32" s="669"/>
      <c r="EX32" s="669"/>
      <c r="EY32" s="669"/>
      <c r="EZ32" s="669"/>
      <c r="FA32" s="669"/>
      <c r="FB32" s="669"/>
      <c r="FC32" s="669"/>
      <c r="FD32" s="669"/>
      <c r="FE32" s="670"/>
      <c r="FF32" s="88"/>
    </row>
    <row r="33" spans="1:162" s="29" customFormat="1" ht="13.5" customHeight="1" x14ac:dyDescent="0.2">
      <c r="A33" s="32"/>
      <c r="B33" s="641"/>
      <c r="C33" s="641"/>
      <c r="D33" s="641"/>
      <c r="E33" s="642"/>
      <c r="G33" s="643" t="s">
        <v>503</v>
      </c>
      <c r="H33" s="643"/>
      <c r="I33" s="643"/>
      <c r="J33" s="643"/>
      <c r="K33" s="643"/>
      <c r="L33" s="643"/>
      <c r="M33" s="643"/>
      <c r="N33" s="643"/>
      <c r="O33" s="643"/>
      <c r="P33" s="643"/>
      <c r="Q33" s="643"/>
      <c r="R33" s="643"/>
      <c r="S33" s="643"/>
      <c r="T33" s="643"/>
      <c r="U33" s="643"/>
      <c r="V33" s="643"/>
      <c r="W33" s="643"/>
      <c r="X33" s="643"/>
      <c r="Y33" s="643"/>
      <c r="Z33" s="643"/>
      <c r="AA33" s="643"/>
      <c r="AB33" s="643"/>
      <c r="AC33" s="643"/>
      <c r="AD33" s="643"/>
      <c r="AE33" s="643"/>
      <c r="AF33" s="643"/>
      <c r="AG33" s="643"/>
      <c r="AH33" s="643"/>
      <c r="AI33" s="643"/>
      <c r="AJ33" s="643"/>
      <c r="AK33" s="643"/>
      <c r="AL33" s="643"/>
      <c r="AM33" s="643"/>
      <c r="AN33" s="643"/>
      <c r="AO33" s="643"/>
      <c r="AP33" s="643"/>
      <c r="AQ33" s="643"/>
      <c r="AR33" s="643"/>
      <c r="AS33" s="643"/>
      <c r="AT33" s="643"/>
      <c r="AU33" s="643"/>
      <c r="AV33" s="643"/>
      <c r="AW33" s="643"/>
      <c r="AX33" s="643"/>
      <c r="AY33" s="643"/>
      <c r="AZ33" s="643"/>
      <c r="BA33" s="643"/>
      <c r="BB33" s="643"/>
      <c r="BC33" s="643"/>
      <c r="BD33" s="643"/>
      <c r="BE33" s="643"/>
      <c r="BF33" s="643"/>
      <c r="BG33" s="643"/>
      <c r="BH33" s="643"/>
      <c r="BI33" s="643"/>
      <c r="BJ33" s="643"/>
      <c r="BK33" s="643"/>
      <c r="BL33" s="643"/>
      <c r="BM33" s="643"/>
      <c r="BN33" s="643"/>
      <c r="BO33" s="643"/>
      <c r="BP33" s="643"/>
      <c r="BQ33" s="644"/>
      <c r="BR33" s="645" t="s">
        <v>147</v>
      </c>
      <c r="BS33" s="646"/>
      <c r="BT33" s="646"/>
      <c r="BU33" s="646"/>
      <c r="BV33" s="646"/>
      <c r="BW33" s="646"/>
      <c r="BX33" s="646"/>
      <c r="BY33" s="646"/>
      <c r="BZ33" s="646"/>
      <c r="CA33" s="646"/>
      <c r="CB33" s="646"/>
      <c r="CC33" s="646"/>
      <c r="CD33" s="646"/>
      <c r="CE33" s="646"/>
      <c r="CF33" s="646"/>
      <c r="CG33" s="646"/>
      <c r="CH33" s="646"/>
      <c r="CI33" s="646"/>
      <c r="CJ33" s="646"/>
      <c r="CK33" s="646"/>
      <c r="CL33" s="646"/>
      <c r="CM33" s="646"/>
      <c r="CN33" s="646"/>
      <c r="CO33" s="646"/>
      <c r="CP33" s="647"/>
      <c r="CQ33" s="668">
        <f>[2]ф.3!CY30</f>
        <v>0.1810342807601284</v>
      </c>
      <c r="CR33" s="669"/>
      <c r="CS33" s="669"/>
      <c r="CT33" s="669"/>
      <c r="CU33" s="669"/>
      <c r="CV33" s="669"/>
      <c r="CW33" s="669"/>
      <c r="CX33" s="669"/>
      <c r="CY33" s="669"/>
      <c r="CZ33" s="669"/>
      <c r="DA33" s="669"/>
      <c r="DB33" s="669"/>
      <c r="DC33" s="669"/>
      <c r="DD33" s="670"/>
      <c r="DE33" s="668">
        <f>[2]ф.3!DM30</f>
        <v>0.29408499999999999</v>
      </c>
      <c r="DF33" s="669"/>
      <c r="DG33" s="669"/>
      <c r="DH33" s="669"/>
      <c r="DI33" s="669"/>
      <c r="DJ33" s="669"/>
      <c r="DK33" s="669"/>
      <c r="DL33" s="669"/>
      <c r="DM33" s="669"/>
      <c r="DN33" s="669"/>
      <c r="DO33" s="669"/>
      <c r="DP33" s="669"/>
      <c r="DQ33" s="669"/>
      <c r="DR33" s="670"/>
      <c r="DS33" s="668">
        <f>[2]ф.3!DZ30</f>
        <v>0.16516370699223085</v>
      </c>
      <c r="DT33" s="669"/>
      <c r="DU33" s="669"/>
      <c r="DV33" s="669"/>
      <c r="DW33" s="669"/>
      <c r="DX33" s="669"/>
      <c r="DY33" s="669"/>
      <c r="DZ33" s="669"/>
      <c r="EA33" s="669"/>
      <c r="EB33" s="669"/>
      <c r="EC33" s="669"/>
      <c r="ED33" s="669"/>
      <c r="EE33" s="670"/>
      <c r="EF33" s="668">
        <f>[2]ф.3!EM30</f>
        <v>0.16516370699223085</v>
      </c>
      <c r="EG33" s="669"/>
      <c r="EH33" s="669"/>
      <c r="EI33" s="669"/>
      <c r="EJ33" s="669"/>
      <c r="EK33" s="669"/>
      <c r="EL33" s="669"/>
      <c r="EM33" s="669"/>
      <c r="EN33" s="669"/>
      <c r="EO33" s="669"/>
      <c r="EP33" s="669"/>
      <c r="EQ33" s="669"/>
      <c r="ER33" s="670"/>
      <c r="ES33" s="668">
        <f>[2]ф.3!EZ30</f>
        <v>0.16516370699223085</v>
      </c>
      <c r="ET33" s="669"/>
      <c r="EU33" s="669"/>
      <c r="EV33" s="669"/>
      <c r="EW33" s="669"/>
      <c r="EX33" s="669"/>
      <c r="EY33" s="669"/>
      <c r="EZ33" s="669"/>
      <c r="FA33" s="669"/>
      <c r="FB33" s="669"/>
      <c r="FC33" s="669"/>
      <c r="FD33" s="669"/>
      <c r="FE33" s="670"/>
      <c r="FF33" s="88"/>
    </row>
    <row r="34" spans="1:162" s="29" customFormat="1" ht="13.5" customHeight="1" x14ac:dyDescent="0.2">
      <c r="A34" s="32"/>
      <c r="B34" s="641"/>
      <c r="C34" s="641"/>
      <c r="D34" s="641"/>
      <c r="E34" s="642"/>
      <c r="G34" s="643" t="s">
        <v>504</v>
      </c>
      <c r="H34" s="643"/>
      <c r="I34" s="643"/>
      <c r="J34" s="643"/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643"/>
      <c r="AJ34" s="643"/>
      <c r="AK34" s="643"/>
      <c r="AL34" s="643"/>
      <c r="AM34" s="643"/>
      <c r="AN34" s="643"/>
      <c r="AO34" s="643"/>
      <c r="AP34" s="643"/>
      <c r="AQ34" s="643"/>
      <c r="AR34" s="643"/>
      <c r="AS34" s="643"/>
      <c r="AT34" s="643"/>
      <c r="AU34" s="643"/>
      <c r="AV34" s="643"/>
      <c r="AW34" s="643"/>
      <c r="AX34" s="643"/>
      <c r="AY34" s="643"/>
      <c r="AZ34" s="643"/>
      <c r="BA34" s="643"/>
      <c r="BB34" s="643"/>
      <c r="BC34" s="643"/>
      <c r="BD34" s="643"/>
      <c r="BE34" s="643"/>
      <c r="BF34" s="643"/>
      <c r="BG34" s="643"/>
      <c r="BH34" s="643"/>
      <c r="BI34" s="643"/>
      <c r="BJ34" s="643"/>
      <c r="BK34" s="643"/>
      <c r="BL34" s="643"/>
      <c r="BM34" s="643"/>
      <c r="BN34" s="643"/>
      <c r="BO34" s="643"/>
      <c r="BP34" s="643"/>
      <c r="BQ34" s="644"/>
      <c r="BR34" s="645" t="s">
        <v>147</v>
      </c>
      <c r="BS34" s="646"/>
      <c r="BT34" s="646"/>
      <c r="BU34" s="646"/>
      <c r="BV34" s="646"/>
      <c r="BW34" s="646"/>
      <c r="BX34" s="646"/>
      <c r="BY34" s="646"/>
      <c r="BZ34" s="646"/>
      <c r="CA34" s="646"/>
      <c r="CB34" s="646"/>
      <c r="CC34" s="646"/>
      <c r="CD34" s="646"/>
      <c r="CE34" s="646"/>
      <c r="CF34" s="646"/>
      <c r="CG34" s="646"/>
      <c r="CH34" s="646"/>
      <c r="CI34" s="646"/>
      <c r="CJ34" s="646"/>
      <c r="CK34" s="646"/>
      <c r="CL34" s="646"/>
      <c r="CM34" s="646"/>
      <c r="CN34" s="646"/>
      <c r="CO34" s="646"/>
      <c r="CP34" s="647"/>
      <c r="CQ34" s="668">
        <f>[2]ф.3!CY31</f>
        <v>0.17321596031097802</v>
      </c>
      <c r="CR34" s="669"/>
      <c r="CS34" s="669"/>
      <c r="CT34" s="669"/>
      <c r="CU34" s="669"/>
      <c r="CV34" s="669"/>
      <c r="CW34" s="669"/>
      <c r="CX34" s="669"/>
      <c r="CY34" s="669"/>
      <c r="CZ34" s="669"/>
      <c r="DA34" s="669"/>
      <c r="DB34" s="669"/>
      <c r="DC34" s="669"/>
      <c r="DD34" s="670"/>
      <c r="DE34" s="668">
        <f>[2]ф.3!DM31</f>
        <v>0.29408499999999999</v>
      </c>
      <c r="DF34" s="669"/>
      <c r="DG34" s="669"/>
      <c r="DH34" s="669"/>
      <c r="DI34" s="669"/>
      <c r="DJ34" s="669"/>
      <c r="DK34" s="669"/>
      <c r="DL34" s="669"/>
      <c r="DM34" s="669"/>
      <c r="DN34" s="669"/>
      <c r="DO34" s="669"/>
      <c r="DP34" s="669"/>
      <c r="DQ34" s="669"/>
      <c r="DR34" s="670"/>
      <c r="DS34" s="668">
        <f>[2]ф.3!DZ31</f>
        <v>0.22021827598964114</v>
      </c>
      <c r="DT34" s="669"/>
      <c r="DU34" s="669"/>
      <c r="DV34" s="669"/>
      <c r="DW34" s="669"/>
      <c r="DX34" s="669"/>
      <c r="DY34" s="669"/>
      <c r="DZ34" s="669"/>
      <c r="EA34" s="669"/>
      <c r="EB34" s="669"/>
      <c r="EC34" s="669"/>
      <c r="ED34" s="669"/>
      <c r="EE34" s="670"/>
      <c r="EF34" s="668">
        <f>[2]ф.3!EM31</f>
        <v>0.22021827598964114</v>
      </c>
      <c r="EG34" s="669"/>
      <c r="EH34" s="669"/>
      <c r="EI34" s="669"/>
      <c r="EJ34" s="669"/>
      <c r="EK34" s="669"/>
      <c r="EL34" s="669"/>
      <c r="EM34" s="669"/>
      <c r="EN34" s="669"/>
      <c r="EO34" s="669"/>
      <c r="EP34" s="669"/>
      <c r="EQ34" s="669"/>
      <c r="ER34" s="670"/>
      <c r="ES34" s="668">
        <f>[2]ф.3!EZ31</f>
        <v>0.22021827598964114</v>
      </c>
      <c r="ET34" s="669"/>
      <c r="EU34" s="669"/>
      <c r="EV34" s="669"/>
      <c r="EW34" s="669"/>
      <c r="EX34" s="669"/>
      <c r="EY34" s="669"/>
      <c r="EZ34" s="669"/>
      <c r="FA34" s="669"/>
      <c r="FB34" s="669"/>
      <c r="FC34" s="669"/>
      <c r="FD34" s="669"/>
      <c r="FE34" s="670"/>
      <c r="FF34" s="88"/>
    </row>
    <row r="35" spans="1:162" s="29" customFormat="1" ht="13.5" customHeight="1" x14ac:dyDescent="0.2">
      <c r="A35" s="32"/>
      <c r="B35" s="641"/>
      <c r="C35" s="641"/>
      <c r="D35" s="641"/>
      <c r="E35" s="642"/>
      <c r="G35" s="643" t="s">
        <v>505</v>
      </c>
      <c r="H35" s="643"/>
      <c r="I35" s="643"/>
      <c r="J35" s="643"/>
      <c r="K35" s="643"/>
      <c r="L35" s="643"/>
      <c r="M35" s="643"/>
      <c r="N35" s="643"/>
      <c r="O35" s="643"/>
      <c r="P35" s="643"/>
      <c r="Q35" s="643"/>
      <c r="R35" s="643"/>
      <c r="S35" s="643"/>
      <c r="T35" s="643"/>
      <c r="U35" s="643"/>
      <c r="V35" s="643"/>
      <c r="W35" s="643"/>
      <c r="X35" s="643"/>
      <c r="Y35" s="643"/>
      <c r="Z35" s="643"/>
      <c r="AA35" s="643"/>
      <c r="AB35" s="643"/>
      <c r="AC35" s="643"/>
      <c r="AD35" s="643"/>
      <c r="AE35" s="643"/>
      <c r="AF35" s="643"/>
      <c r="AG35" s="643"/>
      <c r="AH35" s="643"/>
      <c r="AI35" s="643"/>
      <c r="AJ35" s="643"/>
      <c r="AK35" s="643"/>
      <c r="AL35" s="643"/>
      <c r="AM35" s="643"/>
      <c r="AN35" s="643"/>
      <c r="AO35" s="643"/>
      <c r="AP35" s="643"/>
      <c r="AQ35" s="643"/>
      <c r="AR35" s="643"/>
      <c r="AS35" s="643"/>
      <c r="AT35" s="643"/>
      <c r="AU35" s="643"/>
      <c r="AV35" s="643"/>
      <c r="AW35" s="643"/>
      <c r="AX35" s="643"/>
      <c r="AY35" s="643"/>
      <c r="AZ35" s="643"/>
      <c r="BA35" s="643"/>
      <c r="BB35" s="643"/>
      <c r="BC35" s="643"/>
      <c r="BD35" s="643"/>
      <c r="BE35" s="643"/>
      <c r="BF35" s="643"/>
      <c r="BG35" s="643"/>
      <c r="BH35" s="643"/>
      <c r="BI35" s="643"/>
      <c r="BJ35" s="643"/>
      <c r="BK35" s="643"/>
      <c r="BL35" s="643"/>
      <c r="BM35" s="643"/>
      <c r="BN35" s="643"/>
      <c r="BO35" s="643"/>
      <c r="BP35" s="643"/>
      <c r="BQ35" s="644"/>
      <c r="BR35" s="645" t="s">
        <v>147</v>
      </c>
      <c r="BS35" s="646"/>
      <c r="BT35" s="646"/>
      <c r="BU35" s="646"/>
      <c r="BV35" s="646"/>
      <c r="BW35" s="646"/>
      <c r="BX35" s="646"/>
      <c r="BY35" s="646"/>
      <c r="BZ35" s="646"/>
      <c r="CA35" s="646"/>
      <c r="CB35" s="646"/>
      <c r="CC35" s="646"/>
      <c r="CD35" s="646"/>
      <c r="CE35" s="646"/>
      <c r="CF35" s="646"/>
      <c r="CG35" s="646"/>
      <c r="CH35" s="646"/>
      <c r="CI35" s="646"/>
      <c r="CJ35" s="646"/>
      <c r="CK35" s="646"/>
      <c r="CL35" s="646"/>
      <c r="CM35" s="646"/>
      <c r="CN35" s="646"/>
      <c r="CO35" s="646"/>
      <c r="CP35" s="647"/>
      <c r="CQ35" s="668">
        <f>[2]ф.3!CY32</f>
        <v>0.26196303658019388</v>
      </c>
      <c r="CR35" s="669"/>
      <c r="CS35" s="669"/>
      <c r="CT35" s="669"/>
      <c r="CU35" s="669"/>
      <c r="CV35" s="669"/>
      <c r="CW35" s="669"/>
      <c r="CX35" s="669"/>
      <c r="CY35" s="669"/>
      <c r="CZ35" s="669"/>
      <c r="DA35" s="669"/>
      <c r="DB35" s="669"/>
      <c r="DC35" s="669"/>
      <c r="DD35" s="670"/>
      <c r="DE35" s="668">
        <f>[2]ф.3!DM32</f>
        <v>0.29408499999999999</v>
      </c>
      <c r="DF35" s="669"/>
      <c r="DG35" s="669"/>
      <c r="DH35" s="669"/>
      <c r="DI35" s="669"/>
      <c r="DJ35" s="669"/>
      <c r="DK35" s="669"/>
      <c r="DL35" s="669"/>
      <c r="DM35" s="669"/>
      <c r="DN35" s="669"/>
      <c r="DO35" s="669"/>
      <c r="DP35" s="669"/>
      <c r="DQ35" s="669"/>
      <c r="DR35" s="670"/>
      <c r="DS35" s="668">
        <f>[2]ф.3!DZ32</f>
        <v>0.16516370699223085</v>
      </c>
      <c r="DT35" s="669"/>
      <c r="DU35" s="669"/>
      <c r="DV35" s="669"/>
      <c r="DW35" s="669"/>
      <c r="DX35" s="669"/>
      <c r="DY35" s="669"/>
      <c r="DZ35" s="669"/>
      <c r="EA35" s="669"/>
      <c r="EB35" s="669"/>
      <c r="EC35" s="669"/>
      <c r="ED35" s="669"/>
      <c r="EE35" s="670"/>
      <c r="EF35" s="668">
        <f>[2]ф.3!EM32</f>
        <v>0.16516370699223085</v>
      </c>
      <c r="EG35" s="669"/>
      <c r="EH35" s="669"/>
      <c r="EI35" s="669"/>
      <c r="EJ35" s="669"/>
      <c r="EK35" s="669"/>
      <c r="EL35" s="669"/>
      <c r="EM35" s="669"/>
      <c r="EN35" s="669"/>
      <c r="EO35" s="669"/>
      <c r="EP35" s="669"/>
      <c r="EQ35" s="669"/>
      <c r="ER35" s="670"/>
      <c r="ES35" s="668">
        <f>[2]ф.3!EZ32</f>
        <v>0.16516370699223085</v>
      </c>
      <c r="ET35" s="669"/>
      <c r="EU35" s="669"/>
      <c r="EV35" s="669"/>
      <c r="EW35" s="669"/>
      <c r="EX35" s="669"/>
      <c r="EY35" s="669"/>
      <c r="EZ35" s="669"/>
      <c r="FA35" s="669"/>
      <c r="FB35" s="669"/>
      <c r="FC35" s="669"/>
      <c r="FD35" s="669"/>
      <c r="FE35" s="670"/>
      <c r="FF35" s="88"/>
    </row>
    <row r="36" spans="1:162" s="29" customFormat="1" ht="13.5" customHeight="1" x14ac:dyDescent="0.2">
      <c r="A36" s="32"/>
      <c r="B36" s="641">
        <v>3</v>
      </c>
      <c r="C36" s="641"/>
      <c r="D36" s="641"/>
      <c r="E36" s="642"/>
      <c r="G36" s="643" t="s">
        <v>142</v>
      </c>
      <c r="H36" s="643"/>
      <c r="I36" s="643"/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643"/>
      <c r="AJ36" s="643"/>
      <c r="AK36" s="643"/>
      <c r="AL36" s="643"/>
      <c r="AM36" s="643"/>
      <c r="AN36" s="643"/>
      <c r="AO36" s="643"/>
      <c r="AP36" s="643"/>
      <c r="AQ36" s="643"/>
      <c r="AR36" s="643"/>
      <c r="AS36" s="643"/>
      <c r="AT36" s="643"/>
      <c r="AU36" s="643"/>
      <c r="AV36" s="643"/>
      <c r="AW36" s="643"/>
      <c r="AX36" s="643"/>
      <c r="AY36" s="643"/>
      <c r="AZ36" s="643"/>
      <c r="BA36" s="643"/>
      <c r="BB36" s="643"/>
      <c r="BC36" s="643"/>
      <c r="BD36" s="643"/>
      <c r="BE36" s="643"/>
      <c r="BF36" s="643"/>
      <c r="BG36" s="643"/>
      <c r="BH36" s="643"/>
      <c r="BI36" s="643"/>
      <c r="BJ36" s="643"/>
      <c r="BK36" s="643"/>
      <c r="BL36" s="643"/>
      <c r="BM36" s="643"/>
      <c r="BN36" s="643"/>
      <c r="BO36" s="643"/>
      <c r="BP36" s="643"/>
      <c r="BQ36" s="644"/>
      <c r="BR36" s="645" t="s">
        <v>149</v>
      </c>
      <c r="BS36" s="646"/>
      <c r="BT36" s="646"/>
      <c r="BU36" s="646"/>
      <c r="BV36" s="646"/>
      <c r="BW36" s="646"/>
      <c r="BX36" s="646"/>
      <c r="BY36" s="646"/>
      <c r="BZ36" s="646"/>
      <c r="CA36" s="646"/>
      <c r="CB36" s="646"/>
      <c r="CC36" s="646"/>
      <c r="CD36" s="646"/>
      <c r="CE36" s="646"/>
      <c r="CF36" s="646"/>
      <c r="CG36" s="646"/>
      <c r="CH36" s="646"/>
      <c r="CI36" s="646"/>
      <c r="CJ36" s="646"/>
      <c r="CK36" s="646"/>
      <c r="CL36" s="646"/>
      <c r="CM36" s="646"/>
      <c r="CN36" s="646"/>
      <c r="CO36" s="646"/>
      <c r="CP36" s="647"/>
      <c r="CQ36" s="645"/>
      <c r="CR36" s="646"/>
      <c r="CS36" s="646"/>
      <c r="CT36" s="646"/>
      <c r="CU36" s="646"/>
      <c r="CV36" s="646"/>
      <c r="CW36" s="646"/>
      <c r="CX36" s="646"/>
      <c r="CY36" s="646"/>
      <c r="CZ36" s="646"/>
      <c r="DA36" s="646"/>
      <c r="DB36" s="646"/>
      <c r="DC36" s="646"/>
      <c r="DD36" s="647"/>
      <c r="DE36" s="645"/>
      <c r="DF36" s="646"/>
      <c r="DG36" s="646"/>
      <c r="DH36" s="646"/>
      <c r="DI36" s="646"/>
      <c r="DJ36" s="646"/>
      <c r="DK36" s="646"/>
      <c r="DL36" s="646"/>
      <c r="DM36" s="646"/>
      <c r="DN36" s="646"/>
      <c r="DO36" s="646"/>
      <c r="DP36" s="646"/>
      <c r="DQ36" s="646"/>
      <c r="DR36" s="647"/>
      <c r="DS36" s="645"/>
      <c r="DT36" s="646"/>
      <c r="DU36" s="646"/>
      <c r="DV36" s="646"/>
      <c r="DW36" s="646"/>
      <c r="DX36" s="646"/>
      <c r="DY36" s="646"/>
      <c r="DZ36" s="646"/>
      <c r="EA36" s="646"/>
      <c r="EB36" s="646"/>
      <c r="EC36" s="646"/>
      <c r="ED36" s="646"/>
      <c r="EE36" s="647"/>
      <c r="EF36" s="645"/>
      <c r="EG36" s="646"/>
      <c r="EH36" s="646"/>
      <c r="EI36" s="646"/>
      <c r="EJ36" s="646"/>
      <c r="EK36" s="646"/>
      <c r="EL36" s="646"/>
      <c r="EM36" s="646"/>
      <c r="EN36" s="646"/>
      <c r="EO36" s="646"/>
      <c r="EP36" s="646"/>
      <c r="EQ36" s="646"/>
      <c r="ER36" s="647"/>
      <c r="ES36" s="645"/>
      <c r="ET36" s="646"/>
      <c r="EU36" s="646"/>
      <c r="EV36" s="646"/>
      <c r="EW36" s="646"/>
      <c r="EX36" s="646"/>
      <c r="EY36" s="646"/>
      <c r="EZ36" s="646"/>
      <c r="FA36" s="646"/>
      <c r="FB36" s="646"/>
      <c r="FC36" s="646"/>
      <c r="FD36" s="646"/>
      <c r="FE36" s="647"/>
      <c r="FF36" s="1"/>
    </row>
    <row r="37" spans="1:162" s="29" customFormat="1" ht="26.25" customHeight="1" x14ac:dyDescent="0.2">
      <c r="A37" s="32"/>
      <c r="B37" s="641"/>
      <c r="C37" s="641"/>
      <c r="D37" s="641"/>
      <c r="E37" s="642"/>
      <c r="G37" s="643" t="s">
        <v>506</v>
      </c>
      <c r="H37" s="643"/>
      <c r="I37" s="643"/>
      <c r="J37" s="643"/>
      <c r="K37" s="643"/>
      <c r="L37" s="643"/>
      <c r="M37" s="643"/>
      <c r="N37" s="643"/>
      <c r="O37" s="643"/>
      <c r="P37" s="643"/>
      <c r="Q37" s="643"/>
      <c r="R37" s="643"/>
      <c r="S37" s="643"/>
      <c r="T37" s="643"/>
      <c r="U37" s="643"/>
      <c r="V37" s="643"/>
      <c r="W37" s="643"/>
      <c r="X37" s="643"/>
      <c r="Y37" s="643"/>
      <c r="Z37" s="643"/>
      <c r="AA37" s="643"/>
      <c r="AB37" s="643"/>
      <c r="AC37" s="643"/>
      <c r="AD37" s="643"/>
      <c r="AE37" s="643"/>
      <c r="AF37" s="643"/>
      <c r="AG37" s="643"/>
      <c r="AH37" s="643"/>
      <c r="AI37" s="643"/>
      <c r="AJ37" s="643"/>
      <c r="AK37" s="643"/>
      <c r="AL37" s="643"/>
      <c r="AM37" s="643"/>
      <c r="AN37" s="643"/>
      <c r="AO37" s="643"/>
      <c r="AP37" s="643"/>
      <c r="AQ37" s="643"/>
      <c r="AR37" s="643"/>
      <c r="AS37" s="643"/>
      <c r="AT37" s="643"/>
      <c r="AU37" s="643"/>
      <c r="AV37" s="643"/>
      <c r="AW37" s="643"/>
      <c r="AX37" s="643"/>
      <c r="AY37" s="643"/>
      <c r="AZ37" s="643"/>
      <c r="BA37" s="643"/>
      <c r="BB37" s="643"/>
      <c r="BC37" s="643"/>
      <c r="BD37" s="643"/>
      <c r="BE37" s="643"/>
      <c r="BF37" s="643"/>
      <c r="BG37" s="643"/>
      <c r="BH37" s="643"/>
      <c r="BI37" s="643"/>
      <c r="BJ37" s="643"/>
      <c r="BK37" s="643"/>
      <c r="BL37" s="643"/>
      <c r="BM37" s="643"/>
      <c r="BN37" s="643"/>
      <c r="BO37" s="643"/>
      <c r="BP37" s="643"/>
      <c r="BQ37" s="644"/>
      <c r="BR37" s="645" t="s">
        <v>149</v>
      </c>
      <c r="BS37" s="646"/>
      <c r="BT37" s="646"/>
      <c r="BU37" s="646"/>
      <c r="BV37" s="646"/>
      <c r="BW37" s="646"/>
      <c r="BX37" s="646"/>
      <c r="BY37" s="646"/>
      <c r="BZ37" s="646"/>
      <c r="CA37" s="646"/>
      <c r="CB37" s="646"/>
      <c r="CC37" s="646"/>
      <c r="CD37" s="646"/>
      <c r="CE37" s="646"/>
      <c r="CF37" s="646"/>
      <c r="CG37" s="646"/>
      <c r="CH37" s="646"/>
      <c r="CI37" s="646"/>
      <c r="CJ37" s="646"/>
      <c r="CK37" s="646"/>
      <c r="CL37" s="646"/>
      <c r="CM37" s="646"/>
      <c r="CN37" s="646"/>
      <c r="CO37" s="646"/>
      <c r="CP37" s="647"/>
      <c r="CQ37" s="645">
        <f>[2]ф.3!CY34</f>
        <v>0.63</v>
      </c>
      <c r="CR37" s="646"/>
      <c r="CS37" s="646"/>
      <c r="CT37" s="646"/>
      <c r="CU37" s="646"/>
      <c r="CV37" s="646"/>
      <c r="CW37" s="646"/>
      <c r="CX37" s="646"/>
      <c r="CY37" s="646"/>
      <c r="CZ37" s="646"/>
      <c r="DA37" s="646"/>
      <c r="DB37" s="646"/>
      <c r="DC37" s="646"/>
      <c r="DD37" s="647"/>
      <c r="DE37" s="645">
        <v>0.69</v>
      </c>
      <c r="DF37" s="646"/>
      <c r="DG37" s="646"/>
      <c r="DH37" s="646"/>
      <c r="DI37" s="646"/>
      <c r="DJ37" s="646"/>
      <c r="DK37" s="646"/>
      <c r="DL37" s="646"/>
      <c r="DM37" s="646"/>
      <c r="DN37" s="646"/>
      <c r="DO37" s="646"/>
      <c r="DP37" s="646"/>
      <c r="DQ37" s="646"/>
      <c r="DR37" s="647"/>
      <c r="DS37" s="645"/>
      <c r="DT37" s="646"/>
      <c r="DU37" s="646"/>
      <c r="DV37" s="646"/>
      <c r="DW37" s="646"/>
      <c r="DX37" s="646"/>
      <c r="DY37" s="646"/>
      <c r="DZ37" s="646"/>
      <c r="EA37" s="646"/>
      <c r="EB37" s="646"/>
      <c r="EC37" s="646"/>
      <c r="ED37" s="646"/>
      <c r="EE37" s="647"/>
      <c r="EF37" s="645"/>
      <c r="EG37" s="646"/>
      <c r="EH37" s="646"/>
      <c r="EI37" s="646"/>
      <c r="EJ37" s="646"/>
      <c r="EK37" s="646"/>
      <c r="EL37" s="646"/>
      <c r="EM37" s="646"/>
      <c r="EN37" s="646"/>
      <c r="EO37" s="646"/>
      <c r="EP37" s="646"/>
      <c r="EQ37" s="646"/>
      <c r="ER37" s="647"/>
      <c r="ES37" s="645">
        <v>0.63</v>
      </c>
      <c r="ET37" s="646"/>
      <c r="EU37" s="646"/>
      <c r="EV37" s="646"/>
      <c r="EW37" s="646"/>
      <c r="EX37" s="646"/>
      <c r="EY37" s="646"/>
      <c r="EZ37" s="646"/>
      <c r="FA37" s="646"/>
      <c r="FB37" s="646"/>
      <c r="FC37" s="646"/>
      <c r="FD37" s="646"/>
      <c r="FE37" s="647"/>
      <c r="FF37" s="1"/>
    </row>
    <row r="38" spans="1:162" s="29" customFormat="1" ht="26.25" customHeight="1" x14ac:dyDescent="0.2">
      <c r="A38" s="32"/>
      <c r="B38" s="641"/>
      <c r="C38" s="641"/>
      <c r="D38" s="641"/>
      <c r="E38" s="642"/>
      <c r="G38" s="643" t="s">
        <v>542</v>
      </c>
      <c r="H38" s="643"/>
      <c r="I38" s="643"/>
      <c r="J38" s="643"/>
      <c r="K38" s="643"/>
      <c r="L38" s="643"/>
      <c r="M38" s="643"/>
      <c r="N38" s="643"/>
      <c r="O38" s="643"/>
      <c r="P38" s="643"/>
      <c r="Q38" s="643"/>
      <c r="R38" s="643"/>
      <c r="S38" s="643"/>
      <c r="T38" s="643"/>
      <c r="U38" s="643"/>
      <c r="V38" s="643"/>
      <c r="W38" s="643"/>
      <c r="X38" s="643"/>
      <c r="Y38" s="643"/>
      <c r="Z38" s="643"/>
      <c r="AA38" s="643"/>
      <c r="AB38" s="643"/>
      <c r="AC38" s="643"/>
      <c r="AD38" s="643"/>
      <c r="AE38" s="643"/>
      <c r="AF38" s="643"/>
      <c r="AG38" s="643"/>
      <c r="AH38" s="643"/>
      <c r="AI38" s="643"/>
      <c r="AJ38" s="643"/>
      <c r="AK38" s="643"/>
      <c r="AL38" s="643"/>
      <c r="AM38" s="643"/>
      <c r="AN38" s="643"/>
      <c r="AO38" s="643"/>
      <c r="AP38" s="643"/>
      <c r="AQ38" s="643"/>
      <c r="AR38" s="643"/>
      <c r="AS38" s="643"/>
      <c r="AT38" s="643"/>
      <c r="AU38" s="643"/>
      <c r="AV38" s="643"/>
      <c r="AW38" s="643"/>
      <c r="AX38" s="643"/>
      <c r="AY38" s="643"/>
      <c r="AZ38" s="643"/>
      <c r="BA38" s="643"/>
      <c r="BB38" s="643"/>
      <c r="BC38" s="643"/>
      <c r="BD38" s="643"/>
      <c r="BE38" s="643"/>
      <c r="BF38" s="643"/>
      <c r="BG38" s="643"/>
      <c r="BH38" s="643"/>
      <c r="BI38" s="643"/>
      <c r="BJ38" s="643"/>
      <c r="BK38" s="643"/>
      <c r="BL38" s="643"/>
      <c r="BM38" s="643"/>
      <c r="BN38" s="643"/>
      <c r="BO38" s="643"/>
      <c r="BP38" s="643"/>
      <c r="BQ38" s="644"/>
      <c r="BR38" s="645" t="s">
        <v>149</v>
      </c>
      <c r="BS38" s="646"/>
      <c r="BT38" s="646"/>
      <c r="BU38" s="646"/>
      <c r="BV38" s="646"/>
      <c r="BW38" s="646"/>
      <c r="BX38" s="646"/>
      <c r="BY38" s="646"/>
      <c r="BZ38" s="646"/>
      <c r="CA38" s="646"/>
      <c r="CB38" s="646"/>
      <c r="CC38" s="646"/>
      <c r="CD38" s="646"/>
      <c r="CE38" s="646"/>
      <c r="CF38" s="646"/>
      <c r="CG38" s="646"/>
      <c r="CH38" s="646"/>
      <c r="CI38" s="646"/>
      <c r="CJ38" s="646"/>
      <c r="CK38" s="646"/>
      <c r="CL38" s="646"/>
      <c r="CM38" s="646"/>
      <c r="CN38" s="646"/>
      <c r="CO38" s="646"/>
      <c r="CP38" s="647"/>
      <c r="CQ38" s="645">
        <v>0.36</v>
      </c>
      <c r="CR38" s="646"/>
      <c r="CS38" s="646"/>
      <c r="CT38" s="646"/>
      <c r="CU38" s="646"/>
      <c r="CV38" s="646"/>
      <c r="CW38" s="646"/>
      <c r="CX38" s="646"/>
      <c r="CY38" s="646"/>
      <c r="CZ38" s="646"/>
      <c r="DA38" s="646"/>
      <c r="DB38" s="646"/>
      <c r="DC38" s="646"/>
      <c r="DD38" s="647"/>
      <c r="DE38" s="645">
        <v>0.36</v>
      </c>
      <c r="DF38" s="646"/>
      <c r="DG38" s="646"/>
      <c r="DH38" s="646"/>
      <c r="DI38" s="646"/>
      <c r="DJ38" s="646"/>
      <c r="DK38" s="646"/>
      <c r="DL38" s="646"/>
      <c r="DM38" s="646"/>
      <c r="DN38" s="646"/>
      <c r="DO38" s="646"/>
      <c r="DP38" s="646"/>
      <c r="DQ38" s="646"/>
      <c r="DR38" s="647"/>
      <c r="DS38" s="645"/>
      <c r="DT38" s="646"/>
      <c r="DU38" s="646"/>
      <c r="DV38" s="646"/>
      <c r="DW38" s="646"/>
      <c r="DX38" s="646"/>
      <c r="DY38" s="646"/>
      <c r="DZ38" s="646"/>
      <c r="EA38" s="646"/>
      <c r="EB38" s="646"/>
      <c r="EC38" s="646"/>
      <c r="ED38" s="646"/>
      <c r="EE38" s="647"/>
      <c r="EF38" s="645"/>
      <c r="EG38" s="646"/>
      <c r="EH38" s="646"/>
      <c r="EI38" s="646"/>
      <c r="EJ38" s="646"/>
      <c r="EK38" s="646"/>
      <c r="EL38" s="646"/>
      <c r="EM38" s="646"/>
      <c r="EN38" s="646"/>
      <c r="EO38" s="646"/>
      <c r="EP38" s="646"/>
      <c r="EQ38" s="646"/>
      <c r="ER38" s="647"/>
      <c r="ES38" s="645"/>
      <c r="ET38" s="646"/>
      <c r="EU38" s="646"/>
      <c r="EV38" s="646"/>
      <c r="EW38" s="646"/>
      <c r="EX38" s="646"/>
      <c r="EY38" s="646"/>
      <c r="EZ38" s="646"/>
      <c r="FA38" s="646"/>
      <c r="FB38" s="646"/>
      <c r="FC38" s="646"/>
      <c r="FD38" s="646"/>
      <c r="FE38" s="647"/>
      <c r="FF38" s="1"/>
    </row>
    <row r="39" spans="1:162" s="29" customFormat="1" ht="25.5" customHeight="1" x14ac:dyDescent="0.2">
      <c r="A39" s="32"/>
      <c r="B39" s="641"/>
      <c r="C39" s="641"/>
      <c r="D39" s="641"/>
      <c r="E39" s="642"/>
      <c r="G39" s="643" t="s">
        <v>543</v>
      </c>
      <c r="H39" s="643"/>
      <c r="I39" s="643"/>
      <c r="J39" s="643"/>
      <c r="K39" s="643"/>
      <c r="L39" s="643"/>
      <c r="M39" s="643"/>
      <c r="N39" s="643"/>
      <c r="O39" s="643"/>
      <c r="P39" s="643"/>
      <c r="Q39" s="643"/>
      <c r="R39" s="643"/>
      <c r="S39" s="643"/>
      <c r="T39" s="643"/>
      <c r="U39" s="643"/>
      <c r="V39" s="643"/>
      <c r="W39" s="643"/>
      <c r="X39" s="643"/>
      <c r="Y39" s="643"/>
      <c r="Z39" s="643"/>
      <c r="AA39" s="643"/>
      <c r="AB39" s="643"/>
      <c r="AC39" s="643"/>
      <c r="AD39" s="643"/>
      <c r="AE39" s="643"/>
      <c r="AF39" s="643"/>
      <c r="AG39" s="643"/>
      <c r="AH39" s="643"/>
      <c r="AI39" s="643"/>
      <c r="AJ39" s="643"/>
      <c r="AK39" s="643"/>
      <c r="AL39" s="643"/>
      <c r="AM39" s="643"/>
      <c r="AN39" s="643"/>
      <c r="AO39" s="643"/>
      <c r="AP39" s="643"/>
      <c r="AQ39" s="643"/>
      <c r="AR39" s="643"/>
      <c r="AS39" s="643"/>
      <c r="AT39" s="643"/>
      <c r="AU39" s="643"/>
      <c r="AV39" s="643"/>
      <c r="AW39" s="643"/>
      <c r="AX39" s="643"/>
      <c r="AY39" s="643"/>
      <c r="AZ39" s="643"/>
      <c r="BA39" s="643"/>
      <c r="BB39" s="643"/>
      <c r="BC39" s="643"/>
      <c r="BD39" s="643"/>
      <c r="BE39" s="643"/>
      <c r="BF39" s="643"/>
      <c r="BG39" s="643"/>
      <c r="BH39" s="643"/>
      <c r="BI39" s="643"/>
      <c r="BJ39" s="643"/>
      <c r="BK39" s="643"/>
      <c r="BL39" s="643"/>
      <c r="BM39" s="643"/>
      <c r="BN39" s="643"/>
      <c r="BO39" s="643"/>
      <c r="BP39" s="643"/>
      <c r="BQ39" s="644"/>
      <c r="BR39" s="645" t="s">
        <v>149</v>
      </c>
      <c r="BS39" s="646"/>
      <c r="BT39" s="646"/>
      <c r="BU39" s="646"/>
      <c r="BV39" s="646"/>
      <c r="BW39" s="646"/>
      <c r="BX39" s="646"/>
      <c r="BY39" s="646"/>
      <c r="BZ39" s="646"/>
      <c r="CA39" s="646"/>
      <c r="CB39" s="646"/>
      <c r="CC39" s="646"/>
      <c r="CD39" s="646"/>
      <c r="CE39" s="646"/>
      <c r="CF39" s="646"/>
      <c r="CG39" s="646"/>
      <c r="CH39" s="646"/>
      <c r="CI39" s="646"/>
      <c r="CJ39" s="646"/>
      <c r="CK39" s="646"/>
      <c r="CL39" s="646"/>
      <c r="CM39" s="646"/>
      <c r="CN39" s="646"/>
      <c r="CO39" s="646"/>
      <c r="CP39" s="647"/>
      <c r="CQ39" s="645">
        <v>0.46</v>
      </c>
      <c r="CR39" s="646"/>
      <c r="CS39" s="646"/>
      <c r="CT39" s="646"/>
      <c r="CU39" s="646"/>
      <c r="CV39" s="646"/>
      <c r="CW39" s="646"/>
      <c r="CX39" s="646"/>
      <c r="CY39" s="646"/>
      <c r="CZ39" s="646"/>
      <c r="DA39" s="646"/>
      <c r="DB39" s="646"/>
      <c r="DC39" s="646"/>
      <c r="DD39" s="647"/>
      <c r="DE39" s="645">
        <v>0.46</v>
      </c>
      <c r="DF39" s="646"/>
      <c r="DG39" s="646"/>
      <c r="DH39" s="646"/>
      <c r="DI39" s="646"/>
      <c r="DJ39" s="646"/>
      <c r="DK39" s="646"/>
      <c r="DL39" s="646"/>
      <c r="DM39" s="646"/>
      <c r="DN39" s="646"/>
      <c r="DO39" s="646"/>
      <c r="DP39" s="646"/>
      <c r="DQ39" s="646"/>
      <c r="DR39" s="647"/>
      <c r="DS39" s="645"/>
      <c r="DT39" s="646"/>
      <c r="DU39" s="646"/>
      <c r="DV39" s="646"/>
      <c r="DW39" s="646"/>
      <c r="DX39" s="646"/>
      <c r="DY39" s="646"/>
      <c r="DZ39" s="646"/>
      <c r="EA39" s="646"/>
      <c r="EB39" s="646"/>
      <c r="EC39" s="646"/>
      <c r="ED39" s="646"/>
      <c r="EE39" s="647"/>
      <c r="EF39" s="645"/>
      <c r="EG39" s="646"/>
      <c r="EH39" s="646"/>
      <c r="EI39" s="646"/>
      <c r="EJ39" s="646"/>
      <c r="EK39" s="646"/>
      <c r="EL39" s="646"/>
      <c r="EM39" s="646"/>
      <c r="EN39" s="646"/>
      <c r="EO39" s="646"/>
      <c r="EP39" s="646"/>
      <c r="EQ39" s="646"/>
      <c r="ER39" s="647"/>
      <c r="ES39" s="645"/>
      <c r="ET39" s="646"/>
      <c r="EU39" s="646"/>
      <c r="EV39" s="646"/>
      <c r="EW39" s="646"/>
      <c r="EX39" s="646"/>
      <c r="EY39" s="646"/>
      <c r="EZ39" s="646"/>
      <c r="FA39" s="646"/>
      <c r="FB39" s="646"/>
      <c r="FC39" s="646"/>
      <c r="FD39" s="646"/>
      <c r="FE39" s="647"/>
      <c r="FF39" s="1"/>
    </row>
    <row r="40" spans="1:162" s="29" customFormat="1" ht="25.5" customHeight="1" x14ac:dyDescent="0.2">
      <c r="A40" s="32"/>
      <c r="B40" s="641"/>
      <c r="C40" s="641"/>
      <c r="D40" s="641"/>
      <c r="E40" s="642"/>
      <c r="G40" s="643" t="s">
        <v>507</v>
      </c>
      <c r="H40" s="643"/>
      <c r="I40" s="643"/>
      <c r="J40" s="643"/>
      <c r="K40" s="643"/>
      <c r="L40" s="643"/>
      <c r="M40" s="643"/>
      <c r="N40" s="643"/>
      <c r="O40" s="643"/>
      <c r="P40" s="643"/>
      <c r="Q40" s="643"/>
      <c r="R40" s="643"/>
      <c r="S40" s="643"/>
      <c r="T40" s="643"/>
      <c r="U40" s="643"/>
      <c r="V40" s="643"/>
      <c r="W40" s="643"/>
      <c r="X40" s="643"/>
      <c r="Y40" s="643"/>
      <c r="Z40" s="643"/>
      <c r="AA40" s="643"/>
      <c r="AB40" s="643"/>
      <c r="AC40" s="643"/>
      <c r="AD40" s="643"/>
      <c r="AE40" s="643"/>
      <c r="AF40" s="643"/>
      <c r="AG40" s="643"/>
      <c r="AH40" s="643"/>
      <c r="AI40" s="643"/>
      <c r="AJ40" s="643"/>
      <c r="AK40" s="643"/>
      <c r="AL40" s="643"/>
      <c r="AM40" s="643"/>
      <c r="AN40" s="643"/>
      <c r="AO40" s="643"/>
      <c r="AP40" s="643"/>
      <c r="AQ40" s="643"/>
      <c r="AR40" s="643"/>
      <c r="AS40" s="643"/>
      <c r="AT40" s="643"/>
      <c r="AU40" s="643"/>
      <c r="AV40" s="643"/>
      <c r="AW40" s="643"/>
      <c r="AX40" s="643"/>
      <c r="AY40" s="643"/>
      <c r="AZ40" s="643"/>
      <c r="BA40" s="643"/>
      <c r="BB40" s="643"/>
      <c r="BC40" s="643"/>
      <c r="BD40" s="643"/>
      <c r="BE40" s="643"/>
      <c r="BF40" s="643"/>
      <c r="BG40" s="643"/>
      <c r="BH40" s="643"/>
      <c r="BI40" s="643"/>
      <c r="BJ40" s="643"/>
      <c r="BK40" s="643"/>
      <c r="BL40" s="643"/>
      <c r="BM40" s="643"/>
      <c r="BN40" s="643"/>
      <c r="BO40" s="643"/>
      <c r="BP40" s="643"/>
      <c r="BQ40" s="644"/>
      <c r="BR40" s="645" t="s">
        <v>149</v>
      </c>
      <c r="BS40" s="646"/>
      <c r="BT40" s="646"/>
      <c r="BU40" s="646"/>
      <c r="BV40" s="646"/>
      <c r="BW40" s="646"/>
      <c r="BX40" s="646"/>
      <c r="BY40" s="646"/>
      <c r="BZ40" s="646"/>
      <c r="CA40" s="646"/>
      <c r="CB40" s="646"/>
      <c r="CC40" s="646"/>
      <c r="CD40" s="646"/>
      <c r="CE40" s="646"/>
      <c r="CF40" s="646"/>
      <c r="CG40" s="646"/>
      <c r="CH40" s="646"/>
      <c r="CI40" s="646"/>
      <c r="CJ40" s="646"/>
      <c r="CK40" s="646"/>
      <c r="CL40" s="646"/>
      <c r="CM40" s="646"/>
      <c r="CN40" s="646"/>
      <c r="CO40" s="646"/>
      <c r="CP40" s="647"/>
      <c r="CQ40" s="645">
        <v>0.28999999999999998</v>
      </c>
      <c r="CR40" s="646"/>
      <c r="CS40" s="646"/>
      <c r="CT40" s="646"/>
      <c r="CU40" s="646"/>
      <c r="CV40" s="646"/>
      <c r="CW40" s="646"/>
      <c r="CX40" s="646"/>
      <c r="CY40" s="646"/>
      <c r="CZ40" s="646"/>
      <c r="DA40" s="646"/>
      <c r="DB40" s="646"/>
      <c r="DC40" s="646"/>
      <c r="DD40" s="647"/>
      <c r="DE40" s="645">
        <v>0.32</v>
      </c>
      <c r="DF40" s="646"/>
      <c r="DG40" s="646"/>
      <c r="DH40" s="646"/>
      <c r="DI40" s="646"/>
      <c r="DJ40" s="646"/>
      <c r="DK40" s="646"/>
      <c r="DL40" s="646"/>
      <c r="DM40" s="646"/>
      <c r="DN40" s="646"/>
      <c r="DO40" s="646"/>
      <c r="DP40" s="646"/>
      <c r="DQ40" s="646"/>
      <c r="DR40" s="647"/>
      <c r="DS40" s="645">
        <v>0.16500000000000001</v>
      </c>
      <c r="DT40" s="646"/>
      <c r="DU40" s="646"/>
      <c r="DV40" s="646"/>
      <c r="DW40" s="646"/>
      <c r="DX40" s="646"/>
      <c r="DY40" s="646"/>
      <c r="DZ40" s="646"/>
      <c r="EA40" s="646"/>
      <c r="EB40" s="646"/>
      <c r="EC40" s="646"/>
      <c r="ED40" s="646"/>
      <c r="EE40" s="647"/>
      <c r="EF40" s="645"/>
      <c r="EG40" s="646"/>
      <c r="EH40" s="646"/>
      <c r="EI40" s="646"/>
      <c r="EJ40" s="646"/>
      <c r="EK40" s="646"/>
      <c r="EL40" s="646"/>
      <c r="EM40" s="646"/>
      <c r="EN40" s="646"/>
      <c r="EO40" s="646"/>
      <c r="EP40" s="646"/>
      <c r="EQ40" s="646"/>
      <c r="ER40" s="647"/>
      <c r="ES40" s="645"/>
      <c r="ET40" s="646"/>
      <c r="EU40" s="646"/>
      <c r="EV40" s="646"/>
      <c r="EW40" s="646"/>
      <c r="EX40" s="646"/>
      <c r="EY40" s="646"/>
      <c r="EZ40" s="646"/>
      <c r="FA40" s="646"/>
      <c r="FB40" s="646"/>
      <c r="FC40" s="646"/>
      <c r="FD40" s="646"/>
      <c r="FE40" s="647"/>
      <c r="FF40" s="1"/>
    </row>
    <row r="41" spans="1:162" s="29" customFormat="1" ht="27.75" customHeight="1" x14ac:dyDescent="0.2">
      <c r="A41" s="32"/>
      <c r="B41" s="641"/>
      <c r="C41" s="641"/>
      <c r="D41" s="641"/>
      <c r="E41" s="642"/>
      <c r="G41" s="643" t="s">
        <v>508</v>
      </c>
      <c r="H41" s="643"/>
      <c r="I41" s="643"/>
      <c r="J41" s="643"/>
      <c r="K41" s="643"/>
      <c r="L41" s="643"/>
      <c r="M41" s="643"/>
      <c r="N41" s="643"/>
      <c r="O41" s="643"/>
      <c r="P41" s="643"/>
      <c r="Q41" s="643"/>
      <c r="R41" s="643"/>
      <c r="S41" s="643"/>
      <c r="T41" s="643"/>
      <c r="U41" s="643"/>
      <c r="V41" s="643"/>
      <c r="W41" s="643"/>
      <c r="X41" s="643"/>
      <c r="Y41" s="643"/>
      <c r="Z41" s="643"/>
      <c r="AA41" s="643"/>
      <c r="AB41" s="643"/>
      <c r="AC41" s="643"/>
      <c r="AD41" s="643"/>
      <c r="AE41" s="643"/>
      <c r="AF41" s="643"/>
      <c r="AG41" s="643"/>
      <c r="AH41" s="643"/>
      <c r="AI41" s="643"/>
      <c r="AJ41" s="643"/>
      <c r="AK41" s="643"/>
      <c r="AL41" s="643"/>
      <c r="AM41" s="643"/>
      <c r="AN41" s="643"/>
      <c r="AO41" s="643"/>
      <c r="AP41" s="643"/>
      <c r="AQ41" s="643"/>
      <c r="AR41" s="643"/>
      <c r="AS41" s="643"/>
      <c r="AT41" s="643"/>
      <c r="AU41" s="643"/>
      <c r="AV41" s="643"/>
      <c r="AW41" s="643"/>
      <c r="AX41" s="643"/>
      <c r="AY41" s="643"/>
      <c r="AZ41" s="643"/>
      <c r="BA41" s="643"/>
      <c r="BB41" s="643"/>
      <c r="BC41" s="643"/>
      <c r="BD41" s="643"/>
      <c r="BE41" s="643"/>
      <c r="BF41" s="643"/>
      <c r="BG41" s="643"/>
      <c r="BH41" s="643"/>
      <c r="BI41" s="643"/>
      <c r="BJ41" s="643"/>
      <c r="BK41" s="643"/>
      <c r="BL41" s="643"/>
      <c r="BM41" s="643"/>
      <c r="BN41" s="643"/>
      <c r="BO41" s="643"/>
      <c r="BP41" s="643"/>
      <c r="BQ41" s="644"/>
      <c r="BR41" s="645" t="s">
        <v>149</v>
      </c>
      <c r="BS41" s="646"/>
      <c r="BT41" s="646"/>
      <c r="BU41" s="646"/>
      <c r="BV41" s="646"/>
      <c r="BW41" s="646"/>
      <c r="BX41" s="646"/>
      <c r="BY41" s="646"/>
      <c r="BZ41" s="646"/>
      <c r="CA41" s="646"/>
      <c r="CB41" s="646"/>
      <c r="CC41" s="646"/>
      <c r="CD41" s="646"/>
      <c r="CE41" s="646"/>
      <c r="CF41" s="646"/>
      <c r="CG41" s="646"/>
      <c r="CH41" s="646"/>
      <c r="CI41" s="646"/>
      <c r="CJ41" s="646"/>
      <c r="CK41" s="646"/>
      <c r="CL41" s="646"/>
      <c r="CM41" s="646"/>
      <c r="CN41" s="646"/>
      <c r="CO41" s="646"/>
      <c r="CP41" s="647"/>
      <c r="CQ41" s="645">
        <v>0.68</v>
      </c>
      <c r="CR41" s="646"/>
      <c r="CS41" s="646"/>
      <c r="CT41" s="646"/>
      <c r="CU41" s="646"/>
      <c r="CV41" s="646"/>
      <c r="CW41" s="646"/>
      <c r="CX41" s="646"/>
      <c r="CY41" s="646"/>
      <c r="CZ41" s="646"/>
      <c r="DA41" s="646"/>
      <c r="DB41" s="646"/>
      <c r="DC41" s="646"/>
      <c r="DD41" s="647"/>
      <c r="DE41" s="645">
        <v>0.83</v>
      </c>
      <c r="DF41" s="646"/>
      <c r="DG41" s="646"/>
      <c r="DH41" s="646"/>
      <c r="DI41" s="646"/>
      <c r="DJ41" s="646"/>
      <c r="DK41" s="646"/>
      <c r="DL41" s="646"/>
      <c r="DM41" s="646"/>
      <c r="DN41" s="646"/>
      <c r="DO41" s="646"/>
      <c r="DP41" s="646"/>
      <c r="DQ41" s="646"/>
      <c r="DR41" s="647"/>
      <c r="DS41" s="645">
        <v>0.19</v>
      </c>
      <c r="DT41" s="646"/>
      <c r="DU41" s="646"/>
      <c r="DV41" s="646"/>
      <c r="DW41" s="646"/>
      <c r="DX41" s="646"/>
      <c r="DY41" s="646"/>
      <c r="DZ41" s="646"/>
      <c r="EA41" s="646"/>
      <c r="EB41" s="646"/>
      <c r="EC41" s="646"/>
      <c r="ED41" s="646"/>
      <c r="EE41" s="647"/>
      <c r="EF41" s="645"/>
      <c r="EG41" s="646"/>
      <c r="EH41" s="646"/>
      <c r="EI41" s="646"/>
      <c r="EJ41" s="646"/>
      <c r="EK41" s="646"/>
      <c r="EL41" s="646"/>
      <c r="EM41" s="646"/>
      <c r="EN41" s="646"/>
      <c r="EO41" s="646"/>
      <c r="EP41" s="646"/>
      <c r="EQ41" s="646"/>
      <c r="ER41" s="647"/>
      <c r="ES41" s="645"/>
      <c r="ET41" s="646"/>
      <c r="EU41" s="646"/>
      <c r="EV41" s="646"/>
      <c r="EW41" s="646"/>
      <c r="EX41" s="646"/>
      <c r="EY41" s="646"/>
      <c r="EZ41" s="646"/>
      <c r="FA41" s="646"/>
      <c r="FB41" s="646"/>
      <c r="FC41" s="646"/>
      <c r="FD41" s="646"/>
      <c r="FE41" s="647"/>
      <c r="FF41" s="1"/>
    </row>
    <row r="42" spans="1:162" s="29" customFormat="1" ht="25.5" customHeight="1" x14ac:dyDescent="0.2">
      <c r="A42" s="32"/>
      <c r="B42" s="641"/>
      <c r="C42" s="641"/>
      <c r="D42" s="641"/>
      <c r="E42" s="642"/>
      <c r="G42" s="643" t="s">
        <v>509</v>
      </c>
      <c r="H42" s="643"/>
      <c r="I42" s="643"/>
      <c r="J42" s="643"/>
      <c r="K42" s="643"/>
      <c r="L42" s="643"/>
      <c r="M42" s="643"/>
      <c r="N42" s="643"/>
      <c r="O42" s="643"/>
      <c r="P42" s="643"/>
      <c r="Q42" s="643"/>
      <c r="R42" s="643"/>
      <c r="S42" s="643"/>
      <c r="T42" s="643"/>
      <c r="U42" s="643"/>
      <c r="V42" s="643"/>
      <c r="W42" s="643"/>
      <c r="X42" s="643"/>
      <c r="Y42" s="643"/>
      <c r="Z42" s="643"/>
      <c r="AA42" s="643"/>
      <c r="AB42" s="643"/>
      <c r="AC42" s="643"/>
      <c r="AD42" s="643"/>
      <c r="AE42" s="643"/>
      <c r="AF42" s="643"/>
      <c r="AG42" s="643"/>
      <c r="AH42" s="643"/>
      <c r="AI42" s="643"/>
      <c r="AJ42" s="643"/>
      <c r="AK42" s="643"/>
      <c r="AL42" s="643"/>
      <c r="AM42" s="643"/>
      <c r="AN42" s="643"/>
      <c r="AO42" s="643"/>
      <c r="AP42" s="643"/>
      <c r="AQ42" s="643"/>
      <c r="AR42" s="643"/>
      <c r="AS42" s="643"/>
      <c r="AT42" s="643"/>
      <c r="AU42" s="643"/>
      <c r="AV42" s="643"/>
      <c r="AW42" s="643"/>
      <c r="AX42" s="643"/>
      <c r="AY42" s="643"/>
      <c r="AZ42" s="643"/>
      <c r="BA42" s="643"/>
      <c r="BB42" s="643"/>
      <c r="BC42" s="643"/>
      <c r="BD42" s="643"/>
      <c r="BE42" s="643"/>
      <c r="BF42" s="643"/>
      <c r="BG42" s="643"/>
      <c r="BH42" s="643"/>
      <c r="BI42" s="643"/>
      <c r="BJ42" s="643"/>
      <c r="BK42" s="643"/>
      <c r="BL42" s="643"/>
      <c r="BM42" s="643"/>
      <c r="BN42" s="643"/>
      <c r="BO42" s="643"/>
      <c r="BP42" s="643"/>
      <c r="BQ42" s="644"/>
      <c r="BR42" s="645" t="s">
        <v>149</v>
      </c>
      <c r="BS42" s="646"/>
      <c r="BT42" s="646"/>
      <c r="BU42" s="646"/>
      <c r="BV42" s="646"/>
      <c r="BW42" s="646"/>
      <c r="BX42" s="646"/>
      <c r="BY42" s="646"/>
      <c r="BZ42" s="646"/>
      <c r="CA42" s="646"/>
      <c r="CB42" s="646"/>
      <c r="CC42" s="646"/>
      <c r="CD42" s="646"/>
      <c r="CE42" s="646"/>
      <c r="CF42" s="646"/>
      <c r="CG42" s="646"/>
      <c r="CH42" s="646"/>
      <c r="CI42" s="646"/>
      <c r="CJ42" s="646"/>
      <c r="CK42" s="646"/>
      <c r="CL42" s="646"/>
      <c r="CM42" s="646"/>
      <c r="CN42" s="646"/>
      <c r="CO42" s="646"/>
      <c r="CP42" s="647"/>
      <c r="CQ42" s="645">
        <v>0.8</v>
      </c>
      <c r="CR42" s="646"/>
      <c r="CS42" s="646"/>
      <c r="CT42" s="646"/>
      <c r="CU42" s="646"/>
      <c r="CV42" s="646"/>
      <c r="CW42" s="646"/>
      <c r="CX42" s="646"/>
      <c r="CY42" s="646"/>
      <c r="CZ42" s="646"/>
      <c r="DA42" s="646"/>
      <c r="DB42" s="646"/>
      <c r="DC42" s="646"/>
      <c r="DD42" s="647"/>
      <c r="DE42" s="645">
        <v>0.91</v>
      </c>
      <c r="DF42" s="646"/>
      <c r="DG42" s="646"/>
      <c r="DH42" s="646"/>
      <c r="DI42" s="646"/>
      <c r="DJ42" s="646"/>
      <c r="DK42" s="646"/>
      <c r="DL42" s="646"/>
      <c r="DM42" s="646"/>
      <c r="DN42" s="646"/>
      <c r="DO42" s="646"/>
      <c r="DP42" s="646"/>
      <c r="DQ42" s="646"/>
      <c r="DR42" s="647"/>
      <c r="DS42" s="645">
        <v>0.13</v>
      </c>
      <c r="DT42" s="646"/>
      <c r="DU42" s="646"/>
      <c r="DV42" s="646"/>
      <c r="DW42" s="646"/>
      <c r="DX42" s="646"/>
      <c r="DY42" s="646"/>
      <c r="DZ42" s="646"/>
      <c r="EA42" s="646"/>
      <c r="EB42" s="646"/>
      <c r="EC42" s="646"/>
      <c r="ED42" s="646"/>
      <c r="EE42" s="647"/>
      <c r="EF42" s="645">
        <f>5*0.011+4*0.011</f>
        <v>9.8999999999999991E-2</v>
      </c>
      <c r="EG42" s="646"/>
      <c r="EH42" s="646"/>
      <c r="EI42" s="646"/>
      <c r="EJ42" s="646"/>
      <c r="EK42" s="646"/>
      <c r="EL42" s="646"/>
      <c r="EM42" s="646"/>
      <c r="EN42" s="646"/>
      <c r="EO42" s="646"/>
      <c r="EP42" s="646"/>
      <c r="EQ42" s="646"/>
      <c r="ER42" s="647"/>
      <c r="ES42" s="645">
        <f>0.08+6*0.011+8*0.012+3*0.011+0.03+4*0.012+6*0.011+5*0.011</f>
        <v>0.47400000000000003</v>
      </c>
      <c r="ET42" s="646"/>
      <c r="EU42" s="646"/>
      <c r="EV42" s="646"/>
      <c r="EW42" s="646"/>
      <c r="EX42" s="646"/>
      <c r="EY42" s="646"/>
      <c r="EZ42" s="646"/>
      <c r="FA42" s="646"/>
      <c r="FB42" s="646"/>
      <c r="FC42" s="646"/>
      <c r="FD42" s="646"/>
      <c r="FE42" s="647"/>
      <c r="FF42" s="1"/>
    </row>
    <row r="43" spans="1:162" s="29" customFormat="1" ht="26.25" customHeight="1" x14ac:dyDescent="0.2">
      <c r="A43" s="32"/>
      <c r="B43" s="641"/>
      <c r="C43" s="641"/>
      <c r="D43" s="641"/>
      <c r="E43" s="642"/>
      <c r="G43" s="643" t="s">
        <v>510</v>
      </c>
      <c r="H43" s="643"/>
      <c r="I43" s="643"/>
      <c r="J43" s="643"/>
      <c r="K43" s="643"/>
      <c r="L43" s="643"/>
      <c r="M43" s="643"/>
      <c r="N43" s="643"/>
      <c r="O43" s="643"/>
      <c r="P43" s="643"/>
      <c r="Q43" s="643"/>
      <c r="R43" s="643"/>
      <c r="S43" s="643"/>
      <c r="T43" s="643"/>
      <c r="U43" s="643"/>
      <c r="V43" s="643"/>
      <c r="W43" s="643"/>
      <c r="X43" s="643"/>
      <c r="Y43" s="643"/>
      <c r="Z43" s="643"/>
      <c r="AA43" s="643"/>
      <c r="AB43" s="643"/>
      <c r="AC43" s="643"/>
      <c r="AD43" s="643"/>
      <c r="AE43" s="643"/>
      <c r="AF43" s="643"/>
      <c r="AG43" s="643"/>
      <c r="AH43" s="643"/>
      <c r="AI43" s="643"/>
      <c r="AJ43" s="643"/>
      <c r="AK43" s="643"/>
      <c r="AL43" s="643"/>
      <c r="AM43" s="643"/>
      <c r="AN43" s="643"/>
      <c r="AO43" s="643"/>
      <c r="AP43" s="643"/>
      <c r="AQ43" s="643"/>
      <c r="AR43" s="643"/>
      <c r="AS43" s="643"/>
      <c r="AT43" s="643"/>
      <c r="AU43" s="643"/>
      <c r="AV43" s="643"/>
      <c r="AW43" s="643"/>
      <c r="AX43" s="643"/>
      <c r="AY43" s="643"/>
      <c r="AZ43" s="643"/>
      <c r="BA43" s="643"/>
      <c r="BB43" s="643"/>
      <c r="BC43" s="643"/>
      <c r="BD43" s="643"/>
      <c r="BE43" s="643"/>
      <c r="BF43" s="643"/>
      <c r="BG43" s="643"/>
      <c r="BH43" s="643"/>
      <c r="BI43" s="643"/>
      <c r="BJ43" s="643"/>
      <c r="BK43" s="643"/>
      <c r="BL43" s="643"/>
      <c r="BM43" s="643"/>
      <c r="BN43" s="643"/>
      <c r="BO43" s="643"/>
      <c r="BP43" s="643"/>
      <c r="BQ43" s="644"/>
      <c r="BR43" s="645" t="s">
        <v>149</v>
      </c>
      <c r="BS43" s="646"/>
      <c r="BT43" s="646"/>
      <c r="BU43" s="646"/>
      <c r="BV43" s="646"/>
      <c r="BW43" s="646"/>
      <c r="BX43" s="646"/>
      <c r="BY43" s="646"/>
      <c r="BZ43" s="646"/>
      <c r="CA43" s="646"/>
      <c r="CB43" s="646"/>
      <c r="CC43" s="646"/>
      <c r="CD43" s="646"/>
      <c r="CE43" s="646"/>
      <c r="CF43" s="646"/>
      <c r="CG43" s="646"/>
      <c r="CH43" s="646"/>
      <c r="CI43" s="646"/>
      <c r="CJ43" s="646"/>
      <c r="CK43" s="646"/>
      <c r="CL43" s="646"/>
      <c r="CM43" s="646"/>
      <c r="CN43" s="646"/>
      <c r="CO43" s="646"/>
      <c r="CP43" s="647"/>
      <c r="CQ43" s="645">
        <v>0.62</v>
      </c>
      <c r="CR43" s="646"/>
      <c r="CS43" s="646"/>
      <c r="CT43" s="646"/>
      <c r="CU43" s="646"/>
      <c r="CV43" s="646"/>
      <c r="CW43" s="646"/>
      <c r="CX43" s="646"/>
      <c r="CY43" s="646"/>
      <c r="CZ43" s="646"/>
      <c r="DA43" s="646"/>
      <c r="DB43" s="646"/>
      <c r="DC43" s="646"/>
      <c r="DD43" s="647"/>
      <c r="DE43" s="645">
        <v>1.08</v>
      </c>
      <c r="DF43" s="646"/>
      <c r="DG43" s="646"/>
      <c r="DH43" s="646"/>
      <c r="DI43" s="646"/>
      <c r="DJ43" s="646"/>
      <c r="DK43" s="646"/>
      <c r="DL43" s="646"/>
      <c r="DM43" s="646"/>
      <c r="DN43" s="646"/>
      <c r="DO43" s="646"/>
      <c r="DP43" s="646"/>
      <c r="DQ43" s="646"/>
      <c r="DR43" s="647"/>
      <c r="DS43" s="645"/>
      <c r="DT43" s="646"/>
      <c r="DU43" s="646"/>
      <c r="DV43" s="646"/>
      <c r="DW43" s="646"/>
      <c r="DX43" s="646"/>
      <c r="DY43" s="646"/>
      <c r="DZ43" s="646"/>
      <c r="EA43" s="646"/>
      <c r="EB43" s="646"/>
      <c r="EC43" s="646"/>
      <c r="ED43" s="646"/>
      <c r="EE43" s="647"/>
      <c r="EF43" s="645">
        <v>0.11</v>
      </c>
      <c r="EG43" s="646"/>
      <c r="EH43" s="646"/>
      <c r="EI43" s="646"/>
      <c r="EJ43" s="646"/>
      <c r="EK43" s="646"/>
      <c r="EL43" s="646"/>
      <c r="EM43" s="646"/>
      <c r="EN43" s="646"/>
      <c r="EO43" s="646"/>
      <c r="EP43" s="646"/>
      <c r="EQ43" s="646"/>
      <c r="ER43" s="647"/>
      <c r="ES43" s="645"/>
      <c r="ET43" s="646"/>
      <c r="EU43" s="646"/>
      <c r="EV43" s="646"/>
      <c r="EW43" s="646"/>
      <c r="EX43" s="646"/>
      <c r="EY43" s="646"/>
      <c r="EZ43" s="646"/>
      <c r="FA43" s="646"/>
      <c r="FB43" s="646"/>
      <c r="FC43" s="646"/>
      <c r="FD43" s="646"/>
      <c r="FE43" s="647"/>
      <c r="FF43" s="1"/>
    </row>
    <row r="44" spans="1:162" s="29" customFormat="1" ht="27.75" customHeight="1" x14ac:dyDescent="0.2">
      <c r="A44" s="32"/>
      <c r="B44" s="641"/>
      <c r="C44" s="641"/>
      <c r="D44" s="641"/>
      <c r="E44" s="642"/>
      <c r="G44" s="643" t="s">
        <v>511</v>
      </c>
      <c r="H44" s="643"/>
      <c r="I44" s="643"/>
      <c r="J44" s="643"/>
      <c r="K44" s="643"/>
      <c r="L44" s="643"/>
      <c r="M44" s="643"/>
      <c r="N44" s="643"/>
      <c r="O44" s="643"/>
      <c r="P44" s="643"/>
      <c r="Q44" s="643"/>
      <c r="R44" s="643"/>
      <c r="S44" s="643"/>
      <c r="T44" s="643"/>
      <c r="U44" s="643"/>
      <c r="V44" s="643"/>
      <c r="W44" s="643"/>
      <c r="X44" s="643"/>
      <c r="Y44" s="643"/>
      <c r="Z44" s="643"/>
      <c r="AA44" s="643"/>
      <c r="AB44" s="643"/>
      <c r="AC44" s="643"/>
      <c r="AD44" s="643"/>
      <c r="AE44" s="643"/>
      <c r="AF44" s="643"/>
      <c r="AG44" s="643"/>
      <c r="AH44" s="643"/>
      <c r="AI44" s="643"/>
      <c r="AJ44" s="643"/>
      <c r="AK44" s="643"/>
      <c r="AL44" s="643"/>
      <c r="AM44" s="643"/>
      <c r="AN44" s="643"/>
      <c r="AO44" s="643"/>
      <c r="AP44" s="643"/>
      <c r="AQ44" s="643"/>
      <c r="AR44" s="643"/>
      <c r="AS44" s="643"/>
      <c r="AT44" s="643"/>
      <c r="AU44" s="643"/>
      <c r="AV44" s="643"/>
      <c r="AW44" s="643"/>
      <c r="AX44" s="643"/>
      <c r="AY44" s="643"/>
      <c r="AZ44" s="643"/>
      <c r="BA44" s="643"/>
      <c r="BB44" s="643"/>
      <c r="BC44" s="643"/>
      <c r="BD44" s="643"/>
      <c r="BE44" s="643"/>
      <c r="BF44" s="643"/>
      <c r="BG44" s="643"/>
      <c r="BH44" s="643"/>
      <c r="BI44" s="643"/>
      <c r="BJ44" s="643"/>
      <c r="BK44" s="643"/>
      <c r="BL44" s="643"/>
      <c r="BM44" s="643"/>
      <c r="BN44" s="643"/>
      <c r="BO44" s="643"/>
      <c r="BP44" s="643"/>
      <c r="BQ44" s="644"/>
      <c r="BR44" s="645" t="s">
        <v>149</v>
      </c>
      <c r="BS44" s="646"/>
      <c r="BT44" s="646"/>
      <c r="BU44" s="646"/>
      <c r="BV44" s="646"/>
      <c r="BW44" s="646"/>
      <c r="BX44" s="646"/>
      <c r="BY44" s="646"/>
      <c r="BZ44" s="646"/>
      <c r="CA44" s="646"/>
      <c r="CB44" s="646"/>
      <c r="CC44" s="646"/>
      <c r="CD44" s="646"/>
      <c r="CE44" s="646"/>
      <c r="CF44" s="646"/>
      <c r="CG44" s="646"/>
      <c r="CH44" s="646"/>
      <c r="CI44" s="646"/>
      <c r="CJ44" s="646"/>
      <c r="CK44" s="646"/>
      <c r="CL44" s="646"/>
      <c r="CM44" s="646"/>
      <c r="CN44" s="646"/>
      <c r="CO44" s="646"/>
      <c r="CP44" s="647"/>
      <c r="CQ44" s="645">
        <v>0.7</v>
      </c>
      <c r="CR44" s="646"/>
      <c r="CS44" s="646"/>
      <c r="CT44" s="646"/>
      <c r="CU44" s="646"/>
      <c r="CV44" s="646"/>
      <c r="CW44" s="646"/>
      <c r="CX44" s="646"/>
      <c r="CY44" s="646"/>
      <c r="CZ44" s="646"/>
      <c r="DA44" s="646"/>
      <c r="DB44" s="646"/>
      <c r="DC44" s="646"/>
      <c r="DD44" s="647"/>
      <c r="DE44" s="645">
        <v>0.75</v>
      </c>
      <c r="DF44" s="646"/>
      <c r="DG44" s="646"/>
      <c r="DH44" s="646"/>
      <c r="DI44" s="646"/>
      <c r="DJ44" s="646"/>
      <c r="DK44" s="646"/>
      <c r="DL44" s="646"/>
      <c r="DM44" s="646"/>
      <c r="DN44" s="646"/>
      <c r="DO44" s="646"/>
      <c r="DP44" s="646"/>
      <c r="DQ44" s="646"/>
      <c r="DR44" s="647"/>
      <c r="DS44" s="645"/>
      <c r="DT44" s="646"/>
      <c r="DU44" s="646"/>
      <c r="DV44" s="646"/>
      <c r="DW44" s="646"/>
      <c r="DX44" s="646"/>
      <c r="DY44" s="646"/>
      <c r="DZ44" s="646"/>
      <c r="EA44" s="646"/>
      <c r="EB44" s="646"/>
      <c r="EC44" s="646"/>
      <c r="ED44" s="646"/>
      <c r="EE44" s="647"/>
      <c r="EF44" s="645"/>
      <c r="EG44" s="646"/>
      <c r="EH44" s="646"/>
      <c r="EI44" s="646"/>
      <c r="EJ44" s="646"/>
      <c r="EK44" s="646"/>
      <c r="EL44" s="646"/>
      <c r="EM44" s="646"/>
      <c r="EN44" s="646"/>
      <c r="EO44" s="646"/>
      <c r="EP44" s="646"/>
      <c r="EQ44" s="646"/>
      <c r="ER44" s="647"/>
      <c r="ES44" s="645">
        <v>0.26</v>
      </c>
      <c r="ET44" s="646"/>
      <c r="EU44" s="646"/>
      <c r="EV44" s="646"/>
      <c r="EW44" s="646"/>
      <c r="EX44" s="646"/>
      <c r="EY44" s="646"/>
      <c r="EZ44" s="646"/>
      <c r="FA44" s="646"/>
      <c r="FB44" s="646"/>
      <c r="FC44" s="646"/>
      <c r="FD44" s="646"/>
      <c r="FE44" s="647"/>
      <c r="FF44" s="1"/>
    </row>
    <row r="45" spans="1:162" s="29" customFormat="1" ht="24" customHeight="1" x14ac:dyDescent="0.2">
      <c r="A45" s="32"/>
      <c r="B45" s="641"/>
      <c r="C45" s="641"/>
      <c r="D45" s="641"/>
      <c r="E45" s="642"/>
      <c r="G45" s="643" t="s">
        <v>512</v>
      </c>
      <c r="H45" s="643"/>
      <c r="I45" s="643"/>
      <c r="J45" s="643"/>
      <c r="K45" s="643"/>
      <c r="L45" s="643"/>
      <c r="M45" s="643"/>
      <c r="N45" s="643"/>
      <c r="O45" s="643"/>
      <c r="P45" s="643"/>
      <c r="Q45" s="643"/>
      <c r="R45" s="643"/>
      <c r="S45" s="643"/>
      <c r="T45" s="643"/>
      <c r="U45" s="643"/>
      <c r="V45" s="643"/>
      <c r="W45" s="643"/>
      <c r="X45" s="643"/>
      <c r="Y45" s="643"/>
      <c r="Z45" s="643"/>
      <c r="AA45" s="643"/>
      <c r="AB45" s="643"/>
      <c r="AC45" s="643"/>
      <c r="AD45" s="643"/>
      <c r="AE45" s="643"/>
      <c r="AF45" s="643"/>
      <c r="AG45" s="643"/>
      <c r="AH45" s="643"/>
      <c r="AI45" s="643"/>
      <c r="AJ45" s="643"/>
      <c r="AK45" s="643"/>
      <c r="AL45" s="643"/>
      <c r="AM45" s="643"/>
      <c r="AN45" s="643"/>
      <c r="AO45" s="643"/>
      <c r="AP45" s="643"/>
      <c r="AQ45" s="643"/>
      <c r="AR45" s="643"/>
      <c r="AS45" s="643"/>
      <c r="AT45" s="643"/>
      <c r="AU45" s="643"/>
      <c r="AV45" s="643"/>
      <c r="AW45" s="643"/>
      <c r="AX45" s="643"/>
      <c r="AY45" s="643"/>
      <c r="AZ45" s="643"/>
      <c r="BA45" s="643"/>
      <c r="BB45" s="643"/>
      <c r="BC45" s="643"/>
      <c r="BD45" s="643"/>
      <c r="BE45" s="643"/>
      <c r="BF45" s="643"/>
      <c r="BG45" s="643"/>
      <c r="BH45" s="643"/>
      <c r="BI45" s="643"/>
      <c r="BJ45" s="643"/>
      <c r="BK45" s="643"/>
      <c r="BL45" s="643"/>
      <c r="BM45" s="643"/>
      <c r="BN45" s="643"/>
      <c r="BO45" s="643"/>
      <c r="BP45" s="643"/>
      <c r="BQ45" s="644"/>
      <c r="BR45" s="645" t="s">
        <v>149</v>
      </c>
      <c r="BS45" s="646"/>
      <c r="BT45" s="646"/>
      <c r="BU45" s="646"/>
      <c r="BV45" s="646"/>
      <c r="BW45" s="646"/>
      <c r="BX45" s="646"/>
      <c r="BY45" s="646"/>
      <c r="BZ45" s="646"/>
      <c r="CA45" s="646"/>
      <c r="CB45" s="646"/>
      <c r="CC45" s="646"/>
      <c r="CD45" s="646"/>
      <c r="CE45" s="646"/>
      <c r="CF45" s="646"/>
      <c r="CG45" s="646"/>
      <c r="CH45" s="646"/>
      <c r="CI45" s="646"/>
      <c r="CJ45" s="646"/>
      <c r="CK45" s="646"/>
      <c r="CL45" s="646"/>
      <c r="CM45" s="646"/>
      <c r="CN45" s="646"/>
      <c r="CO45" s="646"/>
      <c r="CP45" s="647"/>
      <c r="CQ45" s="645">
        <v>0.69</v>
      </c>
      <c r="CR45" s="646"/>
      <c r="CS45" s="646"/>
      <c r="CT45" s="646"/>
      <c r="CU45" s="646"/>
      <c r="CV45" s="646"/>
      <c r="CW45" s="646"/>
      <c r="CX45" s="646"/>
      <c r="CY45" s="646"/>
      <c r="CZ45" s="646"/>
      <c r="DA45" s="646"/>
      <c r="DB45" s="646"/>
      <c r="DC45" s="646"/>
      <c r="DD45" s="647"/>
      <c r="DE45" s="645">
        <v>0.77</v>
      </c>
      <c r="DF45" s="646"/>
      <c r="DG45" s="646"/>
      <c r="DH45" s="646"/>
      <c r="DI45" s="646"/>
      <c r="DJ45" s="646"/>
      <c r="DK45" s="646"/>
      <c r="DL45" s="646"/>
      <c r="DM45" s="646"/>
      <c r="DN45" s="646"/>
      <c r="DO45" s="646"/>
      <c r="DP45" s="646"/>
      <c r="DQ45" s="646"/>
      <c r="DR45" s="647"/>
      <c r="DS45" s="645"/>
      <c r="DT45" s="646"/>
      <c r="DU45" s="646"/>
      <c r="DV45" s="646"/>
      <c r="DW45" s="646"/>
      <c r="DX45" s="646"/>
      <c r="DY45" s="646"/>
      <c r="DZ45" s="646"/>
      <c r="EA45" s="646"/>
      <c r="EB45" s="646"/>
      <c r="EC45" s="646"/>
      <c r="ED45" s="646"/>
      <c r="EE45" s="647"/>
      <c r="EF45" s="645">
        <v>1.69</v>
      </c>
      <c r="EG45" s="646"/>
      <c r="EH45" s="646"/>
      <c r="EI45" s="646"/>
      <c r="EJ45" s="646"/>
      <c r="EK45" s="646"/>
      <c r="EL45" s="646"/>
      <c r="EM45" s="646"/>
      <c r="EN45" s="646"/>
      <c r="EO45" s="646"/>
      <c r="EP45" s="646"/>
      <c r="EQ45" s="646"/>
      <c r="ER45" s="647"/>
      <c r="ES45" s="645"/>
      <c r="ET45" s="646"/>
      <c r="EU45" s="646"/>
      <c r="EV45" s="646"/>
      <c r="EW45" s="646"/>
      <c r="EX45" s="646"/>
      <c r="EY45" s="646"/>
      <c r="EZ45" s="646"/>
      <c r="FA45" s="646"/>
      <c r="FB45" s="646"/>
      <c r="FC45" s="646"/>
      <c r="FD45" s="646"/>
      <c r="FE45" s="647"/>
      <c r="FF45" s="1"/>
    </row>
    <row r="46" spans="1:162" s="29" customFormat="1" ht="27.75" customHeight="1" x14ac:dyDescent="0.2">
      <c r="A46" s="32"/>
      <c r="B46" s="641"/>
      <c r="C46" s="641"/>
      <c r="D46" s="641"/>
      <c r="E46" s="642"/>
      <c r="G46" s="643" t="s">
        <v>544</v>
      </c>
      <c r="H46" s="643"/>
      <c r="I46" s="643"/>
      <c r="J46" s="643"/>
      <c r="K46" s="643"/>
      <c r="L46" s="643"/>
      <c r="M46" s="643"/>
      <c r="N46" s="643"/>
      <c r="O46" s="643"/>
      <c r="P46" s="643"/>
      <c r="Q46" s="643"/>
      <c r="R46" s="643"/>
      <c r="S46" s="643"/>
      <c r="T46" s="643"/>
      <c r="U46" s="643"/>
      <c r="V46" s="643"/>
      <c r="W46" s="643"/>
      <c r="X46" s="643"/>
      <c r="Y46" s="643"/>
      <c r="Z46" s="643"/>
      <c r="AA46" s="643"/>
      <c r="AB46" s="643"/>
      <c r="AC46" s="643"/>
      <c r="AD46" s="643"/>
      <c r="AE46" s="643"/>
      <c r="AF46" s="643"/>
      <c r="AG46" s="643"/>
      <c r="AH46" s="643"/>
      <c r="AI46" s="643"/>
      <c r="AJ46" s="643"/>
      <c r="AK46" s="643"/>
      <c r="AL46" s="643"/>
      <c r="AM46" s="643"/>
      <c r="AN46" s="643"/>
      <c r="AO46" s="643"/>
      <c r="AP46" s="643"/>
      <c r="AQ46" s="643"/>
      <c r="AR46" s="643"/>
      <c r="AS46" s="643"/>
      <c r="AT46" s="643"/>
      <c r="AU46" s="643"/>
      <c r="AV46" s="643"/>
      <c r="AW46" s="643"/>
      <c r="AX46" s="643"/>
      <c r="AY46" s="643"/>
      <c r="AZ46" s="643"/>
      <c r="BA46" s="643"/>
      <c r="BB46" s="643"/>
      <c r="BC46" s="643"/>
      <c r="BD46" s="643"/>
      <c r="BE46" s="643"/>
      <c r="BF46" s="643"/>
      <c r="BG46" s="643"/>
      <c r="BH46" s="643"/>
      <c r="BI46" s="643"/>
      <c r="BJ46" s="643"/>
      <c r="BK46" s="643"/>
      <c r="BL46" s="643"/>
      <c r="BM46" s="643"/>
      <c r="BN46" s="643"/>
      <c r="BO46" s="643"/>
      <c r="BP46" s="643"/>
      <c r="BQ46" s="644"/>
      <c r="BR46" s="645" t="s">
        <v>149</v>
      </c>
      <c r="BS46" s="646"/>
      <c r="BT46" s="646"/>
      <c r="BU46" s="646"/>
      <c r="BV46" s="646"/>
      <c r="BW46" s="646"/>
      <c r="BX46" s="646"/>
      <c r="BY46" s="646"/>
      <c r="BZ46" s="646"/>
      <c r="CA46" s="646"/>
      <c r="CB46" s="646"/>
      <c r="CC46" s="646"/>
      <c r="CD46" s="646"/>
      <c r="CE46" s="646"/>
      <c r="CF46" s="646"/>
      <c r="CG46" s="646"/>
      <c r="CH46" s="646"/>
      <c r="CI46" s="646"/>
      <c r="CJ46" s="646"/>
      <c r="CK46" s="646"/>
      <c r="CL46" s="646"/>
      <c r="CM46" s="646"/>
      <c r="CN46" s="646"/>
      <c r="CO46" s="646"/>
      <c r="CP46" s="647"/>
      <c r="CQ46" s="645">
        <v>1.32</v>
      </c>
      <c r="CR46" s="646"/>
      <c r="CS46" s="646"/>
      <c r="CT46" s="646"/>
      <c r="CU46" s="646"/>
      <c r="CV46" s="646"/>
      <c r="CW46" s="646"/>
      <c r="CX46" s="646"/>
      <c r="CY46" s="646"/>
      <c r="CZ46" s="646"/>
      <c r="DA46" s="646"/>
      <c r="DB46" s="646"/>
      <c r="DC46" s="646"/>
      <c r="DD46" s="647"/>
      <c r="DE46" s="645">
        <v>1.32</v>
      </c>
      <c r="DF46" s="646"/>
      <c r="DG46" s="646"/>
      <c r="DH46" s="646"/>
      <c r="DI46" s="646"/>
      <c r="DJ46" s="646"/>
      <c r="DK46" s="646"/>
      <c r="DL46" s="646"/>
      <c r="DM46" s="646"/>
      <c r="DN46" s="646"/>
      <c r="DO46" s="646"/>
      <c r="DP46" s="646"/>
      <c r="DQ46" s="646"/>
      <c r="DR46" s="647"/>
      <c r="DS46" s="645"/>
      <c r="DT46" s="646"/>
      <c r="DU46" s="646"/>
      <c r="DV46" s="646"/>
      <c r="DW46" s="646"/>
      <c r="DX46" s="646"/>
      <c r="DY46" s="646"/>
      <c r="DZ46" s="646"/>
      <c r="EA46" s="646"/>
      <c r="EB46" s="646"/>
      <c r="EC46" s="646"/>
      <c r="ED46" s="646"/>
      <c r="EE46" s="647"/>
      <c r="EF46" s="645"/>
      <c r="EG46" s="646"/>
      <c r="EH46" s="646"/>
      <c r="EI46" s="646"/>
      <c r="EJ46" s="646"/>
      <c r="EK46" s="646"/>
      <c r="EL46" s="646"/>
      <c r="EM46" s="646"/>
      <c r="EN46" s="646"/>
      <c r="EO46" s="646"/>
      <c r="EP46" s="646"/>
      <c r="EQ46" s="646"/>
      <c r="ER46" s="647"/>
      <c r="ES46" s="645"/>
      <c r="ET46" s="646"/>
      <c r="EU46" s="646"/>
      <c r="EV46" s="646"/>
      <c r="EW46" s="646"/>
      <c r="EX46" s="646"/>
      <c r="EY46" s="646"/>
      <c r="EZ46" s="646"/>
      <c r="FA46" s="646"/>
      <c r="FB46" s="646"/>
      <c r="FC46" s="646"/>
      <c r="FD46" s="646"/>
      <c r="FE46" s="647"/>
      <c r="FF46" s="1"/>
    </row>
    <row r="47" spans="1:162" s="29" customFormat="1" ht="40.5" customHeight="1" x14ac:dyDescent="0.2">
      <c r="A47" s="30"/>
      <c r="B47" s="641">
        <v>4</v>
      </c>
      <c r="C47" s="641"/>
      <c r="D47" s="641"/>
      <c r="E47" s="642"/>
      <c r="F47" s="31"/>
      <c r="G47" s="643" t="s">
        <v>143</v>
      </c>
      <c r="H47" s="643"/>
      <c r="I47" s="643"/>
      <c r="J47" s="643"/>
      <c r="K47" s="643"/>
      <c r="L47" s="643"/>
      <c r="M47" s="643"/>
      <c r="N47" s="643"/>
      <c r="O47" s="643"/>
      <c r="P47" s="643"/>
      <c r="Q47" s="643"/>
      <c r="R47" s="643"/>
      <c r="S47" s="643"/>
      <c r="T47" s="643"/>
      <c r="U47" s="643"/>
      <c r="V47" s="643"/>
      <c r="W47" s="643"/>
      <c r="X47" s="643"/>
      <c r="Y47" s="643"/>
      <c r="Z47" s="643"/>
      <c r="AA47" s="643"/>
      <c r="AB47" s="643"/>
      <c r="AC47" s="643"/>
      <c r="AD47" s="643"/>
      <c r="AE47" s="643"/>
      <c r="AF47" s="643"/>
      <c r="AG47" s="643"/>
      <c r="AH47" s="643"/>
      <c r="AI47" s="643"/>
      <c r="AJ47" s="643"/>
      <c r="AK47" s="643"/>
      <c r="AL47" s="643"/>
      <c r="AM47" s="643"/>
      <c r="AN47" s="643"/>
      <c r="AO47" s="643"/>
      <c r="AP47" s="643"/>
      <c r="AQ47" s="643"/>
      <c r="AR47" s="643"/>
      <c r="AS47" s="643"/>
      <c r="AT47" s="643"/>
      <c r="AU47" s="643"/>
      <c r="AV47" s="643"/>
      <c r="AW47" s="643"/>
      <c r="AX47" s="643"/>
      <c r="AY47" s="643"/>
      <c r="AZ47" s="643"/>
      <c r="BA47" s="643"/>
      <c r="BB47" s="643"/>
      <c r="BC47" s="643"/>
      <c r="BD47" s="643"/>
      <c r="BE47" s="643"/>
      <c r="BF47" s="643"/>
      <c r="BG47" s="643"/>
      <c r="BH47" s="643"/>
      <c r="BI47" s="643"/>
      <c r="BJ47" s="643"/>
      <c r="BK47" s="643"/>
      <c r="BL47" s="643"/>
      <c r="BM47" s="643"/>
      <c r="BN47" s="643"/>
      <c r="BO47" s="643"/>
      <c r="BP47" s="643"/>
      <c r="BQ47" s="644"/>
      <c r="BR47" s="645" t="s">
        <v>150</v>
      </c>
      <c r="BS47" s="646"/>
      <c r="BT47" s="646"/>
      <c r="BU47" s="646"/>
      <c r="BV47" s="646"/>
      <c r="BW47" s="646"/>
      <c r="BX47" s="646"/>
      <c r="BY47" s="646"/>
      <c r="BZ47" s="646"/>
      <c r="CA47" s="646"/>
      <c r="CB47" s="646"/>
      <c r="CC47" s="646"/>
      <c r="CD47" s="646"/>
      <c r="CE47" s="646"/>
      <c r="CF47" s="646"/>
      <c r="CG47" s="646"/>
      <c r="CH47" s="646"/>
      <c r="CI47" s="646"/>
      <c r="CJ47" s="646"/>
      <c r="CK47" s="646"/>
      <c r="CL47" s="646"/>
      <c r="CM47" s="646"/>
      <c r="CN47" s="646"/>
      <c r="CO47" s="646"/>
      <c r="CP47" s="647"/>
      <c r="CQ47" s="645"/>
      <c r="CR47" s="646"/>
      <c r="CS47" s="646"/>
      <c r="CT47" s="646"/>
      <c r="CU47" s="646"/>
      <c r="CV47" s="646"/>
      <c r="CW47" s="646"/>
      <c r="CX47" s="646"/>
      <c r="CY47" s="646"/>
      <c r="CZ47" s="646"/>
      <c r="DA47" s="646"/>
      <c r="DB47" s="646"/>
      <c r="DC47" s="646"/>
      <c r="DD47" s="647"/>
      <c r="DE47" s="645"/>
      <c r="DF47" s="646"/>
      <c r="DG47" s="646"/>
      <c r="DH47" s="646"/>
      <c r="DI47" s="646"/>
      <c r="DJ47" s="646"/>
      <c r="DK47" s="646"/>
      <c r="DL47" s="646"/>
      <c r="DM47" s="646"/>
      <c r="DN47" s="646"/>
      <c r="DO47" s="646"/>
      <c r="DP47" s="646"/>
      <c r="DQ47" s="646"/>
      <c r="DR47" s="647"/>
      <c r="DS47" s="645"/>
      <c r="DT47" s="646"/>
      <c r="DU47" s="646"/>
      <c r="DV47" s="646"/>
      <c r="DW47" s="646"/>
      <c r="DX47" s="646"/>
      <c r="DY47" s="646"/>
      <c r="DZ47" s="646"/>
      <c r="EA47" s="646"/>
      <c r="EB47" s="646"/>
      <c r="EC47" s="646"/>
      <c r="ED47" s="646"/>
      <c r="EE47" s="647"/>
      <c r="EF47" s="645"/>
      <c r="EG47" s="646"/>
      <c r="EH47" s="646"/>
      <c r="EI47" s="646"/>
      <c r="EJ47" s="646"/>
      <c r="EK47" s="646"/>
      <c r="EL47" s="646"/>
      <c r="EM47" s="646"/>
      <c r="EN47" s="646"/>
      <c r="EO47" s="646"/>
      <c r="EP47" s="646"/>
      <c r="EQ47" s="646"/>
      <c r="ER47" s="647"/>
      <c r="ES47" s="645"/>
      <c r="ET47" s="646"/>
      <c r="EU47" s="646"/>
      <c r="EV47" s="646"/>
      <c r="EW47" s="646"/>
      <c r="EX47" s="646"/>
      <c r="EY47" s="646"/>
      <c r="EZ47" s="646"/>
      <c r="FA47" s="646"/>
      <c r="FB47" s="646"/>
      <c r="FC47" s="646"/>
      <c r="FD47" s="646"/>
      <c r="FE47" s="647"/>
      <c r="FF47" s="1"/>
    </row>
    <row r="48" spans="1:162" s="29" customFormat="1" ht="13.5" customHeight="1" x14ac:dyDescent="0.2">
      <c r="A48" s="32"/>
      <c r="B48" s="641"/>
      <c r="C48" s="641"/>
      <c r="D48" s="641"/>
      <c r="E48" s="642"/>
      <c r="G48" s="643" t="str">
        <f>[2]ф.3!F43</f>
        <v>Котельная №2 с. Оксино</v>
      </c>
      <c r="H48" s="643"/>
      <c r="I48" s="643"/>
      <c r="J48" s="643"/>
      <c r="K48" s="643"/>
      <c r="L48" s="643"/>
      <c r="M48" s="643"/>
      <c r="N48" s="643"/>
      <c r="O48" s="643"/>
      <c r="P48" s="643"/>
      <c r="Q48" s="643"/>
      <c r="R48" s="643"/>
      <c r="S48" s="643"/>
      <c r="T48" s="643"/>
      <c r="U48" s="643"/>
      <c r="V48" s="643"/>
      <c r="W48" s="643"/>
      <c r="X48" s="643"/>
      <c r="Y48" s="643"/>
      <c r="Z48" s="643"/>
      <c r="AA48" s="643"/>
      <c r="AB48" s="643"/>
      <c r="AC48" s="643"/>
      <c r="AD48" s="643"/>
      <c r="AE48" s="643"/>
      <c r="AF48" s="643"/>
      <c r="AG48" s="643"/>
      <c r="AH48" s="643"/>
      <c r="AI48" s="643"/>
      <c r="AJ48" s="643"/>
      <c r="AK48" s="643"/>
      <c r="AL48" s="643"/>
      <c r="AM48" s="643"/>
      <c r="AN48" s="643"/>
      <c r="AO48" s="643"/>
      <c r="AP48" s="643"/>
      <c r="AQ48" s="643"/>
      <c r="AR48" s="643"/>
      <c r="AS48" s="643"/>
      <c r="AT48" s="643"/>
      <c r="AU48" s="643"/>
      <c r="AV48" s="643"/>
      <c r="AW48" s="643"/>
      <c r="AX48" s="643"/>
      <c r="AY48" s="643"/>
      <c r="AZ48" s="643"/>
      <c r="BA48" s="643"/>
      <c r="BB48" s="643"/>
      <c r="BC48" s="643"/>
      <c r="BD48" s="643"/>
      <c r="BE48" s="643"/>
      <c r="BF48" s="643"/>
      <c r="BG48" s="643"/>
      <c r="BH48" s="643"/>
      <c r="BI48" s="643"/>
      <c r="BJ48" s="643"/>
      <c r="BK48" s="643"/>
      <c r="BL48" s="643"/>
      <c r="BM48" s="643"/>
      <c r="BN48" s="643"/>
      <c r="BO48" s="643"/>
      <c r="BP48" s="643"/>
      <c r="BQ48" s="644"/>
      <c r="BR48" s="645" t="s">
        <v>150</v>
      </c>
      <c r="BS48" s="646"/>
      <c r="BT48" s="646"/>
      <c r="BU48" s="646"/>
      <c r="BV48" s="646"/>
      <c r="BW48" s="646"/>
      <c r="BX48" s="646"/>
      <c r="BY48" s="646"/>
      <c r="BZ48" s="646"/>
      <c r="CA48" s="646"/>
      <c r="CB48" s="646"/>
      <c r="CC48" s="646"/>
      <c r="CD48" s="646"/>
      <c r="CE48" s="646"/>
      <c r="CF48" s="646"/>
      <c r="CG48" s="646"/>
      <c r="CH48" s="646"/>
      <c r="CI48" s="646"/>
      <c r="CJ48" s="646"/>
      <c r="CK48" s="646"/>
      <c r="CL48" s="646"/>
      <c r="CM48" s="646"/>
      <c r="CN48" s="646"/>
      <c r="CO48" s="646"/>
      <c r="CP48" s="647"/>
      <c r="CQ48" s="667">
        <f>[2]ф.3!CY43</f>
        <v>0.24722212333333332</v>
      </c>
      <c r="CR48" s="646"/>
      <c r="CS48" s="646"/>
      <c r="CT48" s="646"/>
      <c r="CU48" s="646"/>
      <c r="CV48" s="646"/>
      <c r="CW48" s="646"/>
      <c r="CX48" s="646"/>
      <c r="CY48" s="646"/>
      <c r="CZ48" s="646"/>
      <c r="DA48" s="646"/>
      <c r="DB48" s="646"/>
      <c r="DC48" s="646"/>
      <c r="DD48" s="647"/>
      <c r="DE48" s="667">
        <f>CQ48</f>
        <v>0.24722212333333332</v>
      </c>
      <c r="DF48" s="646"/>
      <c r="DG48" s="646"/>
      <c r="DH48" s="646"/>
      <c r="DI48" s="646"/>
      <c r="DJ48" s="646"/>
      <c r="DK48" s="646"/>
      <c r="DL48" s="646"/>
      <c r="DM48" s="646"/>
      <c r="DN48" s="646"/>
      <c r="DO48" s="646"/>
      <c r="DP48" s="646"/>
      <c r="DQ48" s="646"/>
      <c r="DR48" s="647"/>
      <c r="DS48" s="667">
        <f>[2]ф.3!DM43</f>
        <v>0.22499991</v>
      </c>
      <c r="DT48" s="646"/>
      <c r="DU48" s="646"/>
      <c r="DV48" s="646"/>
      <c r="DW48" s="646"/>
      <c r="DX48" s="646"/>
      <c r="DY48" s="646"/>
      <c r="DZ48" s="646"/>
      <c r="EA48" s="646"/>
      <c r="EB48" s="646"/>
      <c r="EC48" s="646"/>
      <c r="ED48" s="646"/>
      <c r="EE48" s="647"/>
      <c r="EF48" s="667">
        <f>[2]ф.3!DZ43</f>
        <v>0.21943411017909431</v>
      </c>
      <c r="EG48" s="646"/>
      <c r="EH48" s="646"/>
      <c r="EI48" s="646"/>
      <c r="EJ48" s="646"/>
      <c r="EK48" s="646"/>
      <c r="EL48" s="646"/>
      <c r="EM48" s="646"/>
      <c r="EN48" s="646"/>
      <c r="EO48" s="646"/>
      <c r="EP48" s="646"/>
      <c r="EQ48" s="646"/>
      <c r="ER48" s="647"/>
      <c r="ES48" s="667">
        <f>[2]ф.3!EM43</f>
        <v>0.29963374820224714</v>
      </c>
      <c r="ET48" s="646"/>
      <c r="EU48" s="646"/>
      <c r="EV48" s="646"/>
      <c r="EW48" s="646"/>
      <c r="EX48" s="646"/>
      <c r="EY48" s="646"/>
      <c r="EZ48" s="646"/>
      <c r="FA48" s="646"/>
      <c r="FB48" s="646"/>
      <c r="FC48" s="646"/>
      <c r="FD48" s="646"/>
      <c r="FE48" s="647"/>
      <c r="FF48" s="1"/>
    </row>
    <row r="49" spans="1:162" s="29" customFormat="1" ht="13.5" customHeight="1" x14ac:dyDescent="0.2">
      <c r="A49" s="32"/>
      <c r="B49" s="641"/>
      <c r="C49" s="641"/>
      <c r="D49" s="641"/>
      <c r="E49" s="642"/>
      <c r="G49" s="643" t="str">
        <f>[2]ф.3!F44</f>
        <v>Котельная №1 с. Великовисочное</v>
      </c>
      <c r="H49" s="643"/>
      <c r="I49" s="643"/>
      <c r="J49" s="643"/>
      <c r="K49" s="643"/>
      <c r="L49" s="643"/>
      <c r="M49" s="643"/>
      <c r="N49" s="643"/>
      <c r="O49" s="643"/>
      <c r="P49" s="643"/>
      <c r="Q49" s="643"/>
      <c r="R49" s="643"/>
      <c r="S49" s="643"/>
      <c r="T49" s="643"/>
      <c r="U49" s="643"/>
      <c r="V49" s="643"/>
      <c r="W49" s="643"/>
      <c r="X49" s="643"/>
      <c r="Y49" s="643"/>
      <c r="Z49" s="643"/>
      <c r="AA49" s="643"/>
      <c r="AB49" s="643"/>
      <c r="AC49" s="643"/>
      <c r="AD49" s="643"/>
      <c r="AE49" s="643"/>
      <c r="AF49" s="643"/>
      <c r="AG49" s="643"/>
      <c r="AH49" s="643"/>
      <c r="AI49" s="643"/>
      <c r="AJ49" s="643"/>
      <c r="AK49" s="643"/>
      <c r="AL49" s="643"/>
      <c r="AM49" s="643"/>
      <c r="AN49" s="643"/>
      <c r="AO49" s="643"/>
      <c r="AP49" s="643"/>
      <c r="AQ49" s="643"/>
      <c r="AR49" s="643"/>
      <c r="AS49" s="643"/>
      <c r="AT49" s="643"/>
      <c r="AU49" s="643"/>
      <c r="AV49" s="643"/>
      <c r="AW49" s="643"/>
      <c r="AX49" s="643"/>
      <c r="AY49" s="643"/>
      <c r="AZ49" s="643"/>
      <c r="BA49" s="643"/>
      <c r="BB49" s="643"/>
      <c r="BC49" s="643"/>
      <c r="BD49" s="643"/>
      <c r="BE49" s="643"/>
      <c r="BF49" s="643"/>
      <c r="BG49" s="643"/>
      <c r="BH49" s="643"/>
      <c r="BI49" s="643"/>
      <c r="BJ49" s="643"/>
      <c r="BK49" s="643"/>
      <c r="BL49" s="643"/>
      <c r="BM49" s="643"/>
      <c r="BN49" s="643"/>
      <c r="BO49" s="643"/>
      <c r="BP49" s="643"/>
      <c r="BQ49" s="644"/>
      <c r="BR49" s="645" t="s">
        <v>150</v>
      </c>
      <c r="BS49" s="646"/>
      <c r="BT49" s="646"/>
      <c r="BU49" s="646"/>
      <c r="BV49" s="646"/>
      <c r="BW49" s="646"/>
      <c r="BX49" s="646"/>
      <c r="BY49" s="646"/>
      <c r="BZ49" s="646"/>
      <c r="CA49" s="646"/>
      <c r="CB49" s="646"/>
      <c r="CC49" s="646"/>
      <c r="CD49" s="646"/>
      <c r="CE49" s="646"/>
      <c r="CF49" s="646"/>
      <c r="CG49" s="646"/>
      <c r="CH49" s="646"/>
      <c r="CI49" s="646"/>
      <c r="CJ49" s="646"/>
      <c r="CK49" s="646"/>
      <c r="CL49" s="646"/>
      <c r="CM49" s="646"/>
      <c r="CN49" s="646"/>
      <c r="CO49" s="646"/>
      <c r="CP49" s="647"/>
      <c r="CQ49" s="667">
        <f>[2]ф.3!CY44</f>
        <v>8.3333333333333329E-2</v>
      </c>
      <c r="CR49" s="646"/>
      <c r="CS49" s="646"/>
      <c r="CT49" s="646"/>
      <c r="CU49" s="646"/>
      <c r="CV49" s="646"/>
      <c r="CW49" s="646"/>
      <c r="CX49" s="646"/>
      <c r="CY49" s="646"/>
      <c r="CZ49" s="646"/>
      <c r="DA49" s="646"/>
      <c r="DB49" s="646"/>
      <c r="DC49" s="646"/>
      <c r="DD49" s="647"/>
      <c r="DE49" s="667">
        <f>CQ49</f>
        <v>8.3333333333333329E-2</v>
      </c>
      <c r="DF49" s="646"/>
      <c r="DG49" s="646"/>
      <c r="DH49" s="646"/>
      <c r="DI49" s="646"/>
      <c r="DJ49" s="646"/>
      <c r="DK49" s="646"/>
      <c r="DL49" s="646"/>
      <c r="DM49" s="646"/>
      <c r="DN49" s="646"/>
      <c r="DO49" s="646"/>
      <c r="DP49" s="646"/>
      <c r="DQ49" s="646"/>
      <c r="DR49" s="647"/>
      <c r="DS49" s="667">
        <f>[2]ф.3!DM44</f>
        <v>5.6666666666666664E-2</v>
      </c>
      <c r="DT49" s="646"/>
      <c r="DU49" s="646"/>
      <c r="DV49" s="646"/>
      <c r="DW49" s="646"/>
      <c r="DX49" s="646"/>
      <c r="DY49" s="646"/>
      <c r="DZ49" s="646"/>
      <c r="EA49" s="646"/>
      <c r="EB49" s="646"/>
      <c r="EC49" s="646"/>
      <c r="ED49" s="646"/>
      <c r="EE49" s="647"/>
      <c r="EF49" s="667">
        <f>[2]ф.3!DZ44</f>
        <v>9.6666666666666665E-2</v>
      </c>
      <c r="EG49" s="646"/>
      <c r="EH49" s="646"/>
      <c r="EI49" s="646"/>
      <c r="EJ49" s="646"/>
      <c r="EK49" s="646"/>
      <c r="EL49" s="646"/>
      <c r="EM49" s="646"/>
      <c r="EN49" s="646"/>
      <c r="EO49" s="646"/>
      <c r="EP49" s="646"/>
      <c r="EQ49" s="646"/>
      <c r="ER49" s="647"/>
      <c r="ES49" s="667">
        <f>[2]ф.3!EM44</f>
        <v>0.13666666666666666</v>
      </c>
      <c r="ET49" s="646"/>
      <c r="EU49" s="646"/>
      <c r="EV49" s="646"/>
      <c r="EW49" s="646"/>
      <c r="EX49" s="646"/>
      <c r="EY49" s="646"/>
      <c r="EZ49" s="646"/>
      <c r="FA49" s="646"/>
      <c r="FB49" s="646"/>
      <c r="FC49" s="646"/>
      <c r="FD49" s="646"/>
      <c r="FE49" s="647"/>
      <c r="FF49" s="1"/>
    </row>
    <row r="50" spans="1:162" s="29" customFormat="1" ht="13.5" customHeight="1" x14ac:dyDescent="0.2">
      <c r="A50" s="32"/>
      <c r="B50" s="641"/>
      <c r="C50" s="641"/>
      <c r="D50" s="641"/>
      <c r="E50" s="642"/>
      <c r="G50" s="643" t="str">
        <f>[2]ф.3!F45</f>
        <v>Котел в котельной №1 с. Оксино</v>
      </c>
      <c r="H50" s="643"/>
      <c r="I50" s="643"/>
      <c r="J50" s="643"/>
      <c r="K50" s="643"/>
      <c r="L50" s="643"/>
      <c r="M50" s="643"/>
      <c r="N50" s="643"/>
      <c r="O50" s="643"/>
      <c r="P50" s="643"/>
      <c r="Q50" s="643"/>
      <c r="R50" s="643"/>
      <c r="S50" s="643"/>
      <c r="T50" s="643"/>
      <c r="U50" s="643"/>
      <c r="V50" s="643"/>
      <c r="W50" s="643"/>
      <c r="X50" s="643"/>
      <c r="Y50" s="643"/>
      <c r="Z50" s="643"/>
      <c r="AA50" s="643"/>
      <c r="AB50" s="643"/>
      <c r="AC50" s="643"/>
      <c r="AD50" s="643"/>
      <c r="AE50" s="643"/>
      <c r="AF50" s="643"/>
      <c r="AG50" s="643"/>
      <c r="AH50" s="643"/>
      <c r="AI50" s="643"/>
      <c r="AJ50" s="643"/>
      <c r="AK50" s="643"/>
      <c r="AL50" s="643"/>
      <c r="AM50" s="643"/>
      <c r="AN50" s="643"/>
      <c r="AO50" s="643"/>
      <c r="AP50" s="643"/>
      <c r="AQ50" s="643"/>
      <c r="AR50" s="643"/>
      <c r="AS50" s="643"/>
      <c r="AT50" s="643"/>
      <c r="AU50" s="643"/>
      <c r="AV50" s="643"/>
      <c r="AW50" s="643"/>
      <c r="AX50" s="643"/>
      <c r="AY50" s="643"/>
      <c r="AZ50" s="643"/>
      <c r="BA50" s="643"/>
      <c r="BB50" s="643"/>
      <c r="BC50" s="643"/>
      <c r="BD50" s="643"/>
      <c r="BE50" s="643"/>
      <c r="BF50" s="643"/>
      <c r="BG50" s="643"/>
      <c r="BH50" s="643"/>
      <c r="BI50" s="643"/>
      <c r="BJ50" s="643"/>
      <c r="BK50" s="643"/>
      <c r="BL50" s="643"/>
      <c r="BM50" s="643"/>
      <c r="BN50" s="643"/>
      <c r="BO50" s="643"/>
      <c r="BP50" s="643"/>
      <c r="BQ50" s="644"/>
      <c r="BR50" s="645" t="s">
        <v>150</v>
      </c>
      <c r="BS50" s="646"/>
      <c r="BT50" s="646"/>
      <c r="BU50" s="646"/>
      <c r="BV50" s="646"/>
      <c r="BW50" s="646"/>
      <c r="BX50" s="646"/>
      <c r="BY50" s="646"/>
      <c r="BZ50" s="646"/>
      <c r="CA50" s="646"/>
      <c r="CB50" s="646"/>
      <c r="CC50" s="646"/>
      <c r="CD50" s="646"/>
      <c r="CE50" s="646"/>
      <c r="CF50" s="646"/>
      <c r="CG50" s="646"/>
      <c r="CH50" s="646"/>
      <c r="CI50" s="646"/>
      <c r="CJ50" s="646"/>
      <c r="CK50" s="646"/>
      <c r="CL50" s="646"/>
      <c r="CM50" s="646"/>
      <c r="CN50" s="646"/>
      <c r="CO50" s="646"/>
      <c r="CP50" s="647"/>
      <c r="CQ50" s="667">
        <f>[2]ф.3!CY45</f>
        <v>0.24722212333333332</v>
      </c>
      <c r="CR50" s="646"/>
      <c r="CS50" s="646"/>
      <c r="CT50" s="646"/>
      <c r="CU50" s="646"/>
      <c r="CV50" s="646"/>
      <c r="CW50" s="646"/>
      <c r="CX50" s="646"/>
      <c r="CY50" s="646"/>
      <c r="CZ50" s="646"/>
      <c r="DA50" s="646"/>
      <c r="DB50" s="646"/>
      <c r="DC50" s="646"/>
      <c r="DD50" s="647"/>
      <c r="DE50" s="667">
        <f>CQ50</f>
        <v>0.24722212333333332</v>
      </c>
      <c r="DF50" s="646"/>
      <c r="DG50" s="646"/>
      <c r="DH50" s="646"/>
      <c r="DI50" s="646"/>
      <c r="DJ50" s="646"/>
      <c r="DK50" s="646"/>
      <c r="DL50" s="646"/>
      <c r="DM50" s="646"/>
      <c r="DN50" s="646"/>
      <c r="DO50" s="646"/>
      <c r="DP50" s="646"/>
      <c r="DQ50" s="646"/>
      <c r="DR50" s="647"/>
      <c r="DS50" s="667">
        <f>[2]ф.3!DM45</f>
        <v>0.22499991</v>
      </c>
      <c r="DT50" s="646"/>
      <c r="DU50" s="646"/>
      <c r="DV50" s="646"/>
      <c r="DW50" s="646"/>
      <c r="DX50" s="646"/>
      <c r="DY50" s="646"/>
      <c r="DZ50" s="646"/>
      <c r="EA50" s="646"/>
      <c r="EB50" s="646"/>
      <c r="EC50" s="646"/>
      <c r="ED50" s="646"/>
      <c r="EE50" s="647"/>
      <c r="EF50" s="667">
        <f>[2]ф.3!DZ45</f>
        <v>0.21943411017909431</v>
      </c>
      <c r="EG50" s="646"/>
      <c r="EH50" s="646"/>
      <c r="EI50" s="646"/>
      <c r="EJ50" s="646"/>
      <c r="EK50" s="646"/>
      <c r="EL50" s="646"/>
      <c r="EM50" s="646"/>
      <c r="EN50" s="646"/>
      <c r="EO50" s="646"/>
      <c r="EP50" s="646"/>
      <c r="EQ50" s="646"/>
      <c r="ER50" s="647"/>
      <c r="ES50" s="667">
        <f>[2]ф.3!EM45</f>
        <v>0.29963374820224714</v>
      </c>
      <c r="ET50" s="646"/>
      <c r="EU50" s="646"/>
      <c r="EV50" s="646"/>
      <c r="EW50" s="646"/>
      <c r="EX50" s="646"/>
      <c r="EY50" s="646"/>
      <c r="EZ50" s="646"/>
      <c r="FA50" s="646"/>
      <c r="FB50" s="646"/>
      <c r="FC50" s="646"/>
      <c r="FD50" s="646"/>
      <c r="FE50" s="647"/>
      <c r="FF50" s="1"/>
    </row>
    <row r="51" spans="1:162" s="29" customFormat="1" ht="13.5" customHeight="1" x14ac:dyDescent="0.2">
      <c r="A51" s="32"/>
      <c r="B51" s="641"/>
      <c r="C51" s="641"/>
      <c r="D51" s="641"/>
      <c r="E51" s="642"/>
      <c r="G51" s="643" t="str">
        <f>[2]ф.3!F46</f>
        <v>Котельная №1 с. Коткино</v>
      </c>
      <c r="H51" s="643"/>
      <c r="I51" s="643"/>
      <c r="J51" s="643"/>
      <c r="K51" s="643"/>
      <c r="L51" s="643"/>
      <c r="M51" s="643"/>
      <c r="N51" s="643"/>
      <c r="O51" s="643"/>
      <c r="P51" s="643"/>
      <c r="Q51" s="643"/>
      <c r="R51" s="643"/>
      <c r="S51" s="643"/>
      <c r="T51" s="643"/>
      <c r="U51" s="643"/>
      <c r="V51" s="643"/>
      <c r="W51" s="643"/>
      <c r="X51" s="643"/>
      <c r="Y51" s="643"/>
      <c r="Z51" s="643"/>
      <c r="AA51" s="643"/>
      <c r="AB51" s="643"/>
      <c r="AC51" s="643"/>
      <c r="AD51" s="643"/>
      <c r="AE51" s="643"/>
      <c r="AF51" s="643"/>
      <c r="AG51" s="643"/>
      <c r="AH51" s="643"/>
      <c r="AI51" s="643"/>
      <c r="AJ51" s="643"/>
      <c r="AK51" s="643"/>
      <c r="AL51" s="643"/>
      <c r="AM51" s="643"/>
      <c r="AN51" s="643"/>
      <c r="AO51" s="643"/>
      <c r="AP51" s="643"/>
      <c r="AQ51" s="643"/>
      <c r="AR51" s="643"/>
      <c r="AS51" s="643"/>
      <c r="AT51" s="643"/>
      <c r="AU51" s="643"/>
      <c r="AV51" s="643"/>
      <c r="AW51" s="643"/>
      <c r="AX51" s="643"/>
      <c r="AY51" s="643"/>
      <c r="AZ51" s="643"/>
      <c r="BA51" s="643"/>
      <c r="BB51" s="643"/>
      <c r="BC51" s="643"/>
      <c r="BD51" s="643"/>
      <c r="BE51" s="643"/>
      <c r="BF51" s="643"/>
      <c r="BG51" s="643"/>
      <c r="BH51" s="643"/>
      <c r="BI51" s="643"/>
      <c r="BJ51" s="643"/>
      <c r="BK51" s="643"/>
      <c r="BL51" s="643"/>
      <c r="BM51" s="643"/>
      <c r="BN51" s="643"/>
      <c r="BO51" s="643"/>
      <c r="BP51" s="643"/>
      <c r="BQ51" s="644"/>
      <c r="BR51" s="645" t="s">
        <v>150</v>
      </c>
      <c r="BS51" s="646"/>
      <c r="BT51" s="646"/>
      <c r="BU51" s="646"/>
      <c r="BV51" s="646"/>
      <c r="BW51" s="646"/>
      <c r="BX51" s="646"/>
      <c r="BY51" s="646"/>
      <c r="BZ51" s="646"/>
      <c r="CA51" s="646"/>
      <c r="CB51" s="646"/>
      <c r="CC51" s="646"/>
      <c r="CD51" s="646"/>
      <c r="CE51" s="646"/>
      <c r="CF51" s="646"/>
      <c r="CG51" s="646"/>
      <c r="CH51" s="646"/>
      <c r="CI51" s="646"/>
      <c r="CJ51" s="646"/>
      <c r="CK51" s="646"/>
      <c r="CL51" s="646"/>
      <c r="CM51" s="646"/>
      <c r="CN51" s="646"/>
      <c r="CO51" s="646"/>
      <c r="CP51" s="647"/>
      <c r="CQ51" s="667">
        <f>[2]ф.3!CY46</f>
        <v>0.24066393413032933</v>
      </c>
      <c r="CR51" s="646"/>
      <c r="CS51" s="646"/>
      <c r="CT51" s="646"/>
      <c r="CU51" s="646"/>
      <c r="CV51" s="646"/>
      <c r="CW51" s="646"/>
      <c r="CX51" s="646"/>
      <c r="CY51" s="646"/>
      <c r="CZ51" s="646"/>
      <c r="DA51" s="646"/>
      <c r="DB51" s="646"/>
      <c r="DC51" s="646"/>
      <c r="DD51" s="647"/>
      <c r="DE51" s="667">
        <f t="shared" ref="DE51:DE70" si="5">CQ51</f>
        <v>0.24066393413032933</v>
      </c>
      <c r="DF51" s="646"/>
      <c r="DG51" s="646"/>
      <c r="DH51" s="646"/>
      <c r="DI51" s="646"/>
      <c r="DJ51" s="646"/>
      <c r="DK51" s="646"/>
      <c r="DL51" s="646"/>
      <c r="DM51" s="646"/>
      <c r="DN51" s="646"/>
      <c r="DO51" s="646"/>
      <c r="DP51" s="646"/>
      <c r="DQ51" s="646"/>
      <c r="DR51" s="647"/>
      <c r="DS51" s="667">
        <f>[2]ф.3!DM46</f>
        <v>0.2074689087330425</v>
      </c>
      <c r="DT51" s="646"/>
      <c r="DU51" s="646"/>
      <c r="DV51" s="646"/>
      <c r="DW51" s="646"/>
      <c r="DX51" s="646"/>
      <c r="DY51" s="646"/>
      <c r="DZ51" s="646"/>
      <c r="EA51" s="646"/>
      <c r="EB51" s="646"/>
      <c r="EC51" s="646"/>
      <c r="ED51" s="646"/>
      <c r="EE51" s="647"/>
      <c r="EF51" s="667">
        <f>[2]ф.3!DZ46</f>
        <v>0.25726144682897267</v>
      </c>
      <c r="EG51" s="646"/>
      <c r="EH51" s="646"/>
      <c r="EI51" s="646"/>
      <c r="EJ51" s="646"/>
      <c r="EK51" s="646"/>
      <c r="EL51" s="646"/>
      <c r="EM51" s="646"/>
      <c r="EN51" s="646"/>
      <c r="EO51" s="646"/>
      <c r="EP51" s="646"/>
      <c r="EQ51" s="646"/>
      <c r="ER51" s="647"/>
      <c r="ES51" s="667">
        <f>[2]ф.3!EM46</f>
        <v>0</v>
      </c>
      <c r="ET51" s="646"/>
      <c r="EU51" s="646"/>
      <c r="EV51" s="646"/>
      <c r="EW51" s="646"/>
      <c r="EX51" s="646"/>
      <c r="EY51" s="646"/>
      <c r="EZ51" s="646"/>
      <c r="FA51" s="646"/>
      <c r="FB51" s="646"/>
      <c r="FC51" s="646"/>
      <c r="FD51" s="646"/>
      <c r="FE51" s="647"/>
      <c r="FF51" s="1"/>
    </row>
    <row r="52" spans="1:162" s="29" customFormat="1" ht="13.5" customHeight="1" x14ac:dyDescent="0.2">
      <c r="A52" s="32"/>
      <c r="B52" s="641"/>
      <c r="C52" s="641"/>
      <c r="D52" s="641"/>
      <c r="E52" s="642"/>
      <c r="G52" s="643" t="str">
        <f>[2]ф.3!F47</f>
        <v>Котельная №3 с. Великовисочное</v>
      </c>
      <c r="H52" s="643"/>
      <c r="I52" s="643"/>
      <c r="J52" s="643"/>
      <c r="K52" s="643"/>
      <c r="L52" s="643"/>
      <c r="M52" s="643"/>
      <c r="N52" s="643"/>
      <c r="O52" s="643"/>
      <c r="P52" s="643"/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643"/>
      <c r="AB52" s="643"/>
      <c r="AC52" s="643"/>
      <c r="AD52" s="643"/>
      <c r="AE52" s="643"/>
      <c r="AF52" s="643"/>
      <c r="AG52" s="643"/>
      <c r="AH52" s="643"/>
      <c r="AI52" s="643"/>
      <c r="AJ52" s="643"/>
      <c r="AK52" s="643"/>
      <c r="AL52" s="643"/>
      <c r="AM52" s="643"/>
      <c r="AN52" s="643"/>
      <c r="AO52" s="643"/>
      <c r="AP52" s="643"/>
      <c r="AQ52" s="643"/>
      <c r="AR52" s="643"/>
      <c r="AS52" s="643"/>
      <c r="AT52" s="643"/>
      <c r="AU52" s="643"/>
      <c r="AV52" s="643"/>
      <c r="AW52" s="643"/>
      <c r="AX52" s="643"/>
      <c r="AY52" s="643"/>
      <c r="AZ52" s="643"/>
      <c r="BA52" s="643"/>
      <c r="BB52" s="643"/>
      <c r="BC52" s="643"/>
      <c r="BD52" s="643"/>
      <c r="BE52" s="643"/>
      <c r="BF52" s="643"/>
      <c r="BG52" s="643"/>
      <c r="BH52" s="643"/>
      <c r="BI52" s="643"/>
      <c r="BJ52" s="643"/>
      <c r="BK52" s="643"/>
      <c r="BL52" s="643"/>
      <c r="BM52" s="643"/>
      <c r="BN52" s="643"/>
      <c r="BO52" s="643"/>
      <c r="BP52" s="643"/>
      <c r="BQ52" s="644"/>
      <c r="BR52" s="645" t="s">
        <v>150</v>
      </c>
      <c r="BS52" s="646"/>
      <c r="BT52" s="646"/>
      <c r="BU52" s="646"/>
      <c r="BV52" s="646"/>
      <c r="BW52" s="646"/>
      <c r="BX52" s="646"/>
      <c r="BY52" s="646"/>
      <c r="BZ52" s="646"/>
      <c r="CA52" s="646"/>
      <c r="CB52" s="646"/>
      <c r="CC52" s="646"/>
      <c r="CD52" s="646"/>
      <c r="CE52" s="646"/>
      <c r="CF52" s="646"/>
      <c r="CG52" s="646"/>
      <c r="CH52" s="646"/>
      <c r="CI52" s="646"/>
      <c r="CJ52" s="646"/>
      <c r="CK52" s="646"/>
      <c r="CL52" s="646"/>
      <c r="CM52" s="646"/>
      <c r="CN52" s="646"/>
      <c r="CO52" s="646"/>
      <c r="CP52" s="647"/>
      <c r="CQ52" s="667">
        <f>[2]ф.3!CY47</f>
        <v>8.3333631625669369E-2</v>
      </c>
      <c r="CR52" s="646"/>
      <c r="CS52" s="646"/>
      <c r="CT52" s="646"/>
      <c r="CU52" s="646"/>
      <c r="CV52" s="646"/>
      <c r="CW52" s="646"/>
      <c r="CX52" s="646"/>
      <c r="CY52" s="646"/>
      <c r="CZ52" s="646"/>
      <c r="DA52" s="646"/>
      <c r="DB52" s="646"/>
      <c r="DC52" s="646"/>
      <c r="DD52" s="647"/>
      <c r="DE52" s="667">
        <f t="shared" si="5"/>
        <v>8.3333631625669369E-2</v>
      </c>
      <c r="DF52" s="646"/>
      <c r="DG52" s="646"/>
      <c r="DH52" s="646"/>
      <c r="DI52" s="646"/>
      <c r="DJ52" s="646"/>
      <c r="DK52" s="646"/>
      <c r="DL52" s="646"/>
      <c r="DM52" s="646"/>
      <c r="DN52" s="646"/>
      <c r="DO52" s="646"/>
      <c r="DP52" s="646"/>
      <c r="DQ52" s="646"/>
      <c r="DR52" s="647"/>
      <c r="DS52" s="667">
        <f>[2]ф.3!DM47</f>
        <v>5.6666869505455172E-2</v>
      </c>
      <c r="DT52" s="646"/>
      <c r="DU52" s="646"/>
      <c r="DV52" s="646"/>
      <c r="DW52" s="646"/>
      <c r="DX52" s="646"/>
      <c r="DY52" s="646"/>
      <c r="DZ52" s="646"/>
      <c r="EA52" s="646"/>
      <c r="EB52" s="646"/>
      <c r="EC52" s="646"/>
      <c r="ED52" s="646"/>
      <c r="EE52" s="647"/>
      <c r="EF52" s="667">
        <f>[2]ф.3!DZ47</f>
        <v>9.666701268577646E-2</v>
      </c>
      <c r="EG52" s="646"/>
      <c r="EH52" s="646"/>
      <c r="EI52" s="646"/>
      <c r="EJ52" s="646"/>
      <c r="EK52" s="646"/>
      <c r="EL52" s="646"/>
      <c r="EM52" s="646"/>
      <c r="EN52" s="646"/>
      <c r="EO52" s="646"/>
      <c r="EP52" s="646"/>
      <c r="EQ52" s="646"/>
      <c r="ER52" s="647"/>
      <c r="ES52" s="667">
        <f>[2]ф.3!EM47</f>
        <v>2.8824178033508103E-3</v>
      </c>
      <c r="ET52" s="646"/>
      <c r="EU52" s="646"/>
      <c r="EV52" s="646"/>
      <c r="EW52" s="646"/>
      <c r="EX52" s="646"/>
      <c r="EY52" s="646"/>
      <c r="EZ52" s="646"/>
      <c r="FA52" s="646"/>
      <c r="FB52" s="646"/>
      <c r="FC52" s="646"/>
      <c r="FD52" s="646"/>
      <c r="FE52" s="647"/>
      <c r="FF52" s="1"/>
    </row>
    <row r="53" spans="1:162" s="29" customFormat="1" ht="13.5" customHeight="1" x14ac:dyDescent="0.2">
      <c r="A53" s="32"/>
      <c r="B53" s="641"/>
      <c r="C53" s="641"/>
      <c r="D53" s="641"/>
      <c r="E53" s="642"/>
      <c r="G53" s="643" t="str">
        <f>[2]ф.3!F48</f>
        <v>Котельная №1 с. Несь</v>
      </c>
      <c r="H53" s="643"/>
      <c r="I53" s="643"/>
      <c r="J53" s="643"/>
      <c r="K53" s="643"/>
      <c r="L53" s="643"/>
      <c r="M53" s="643"/>
      <c r="N53" s="643"/>
      <c r="O53" s="643"/>
      <c r="P53" s="643"/>
      <c r="Q53" s="643"/>
      <c r="R53" s="643"/>
      <c r="S53" s="643"/>
      <c r="T53" s="643"/>
      <c r="U53" s="643"/>
      <c r="V53" s="643"/>
      <c r="W53" s="643"/>
      <c r="X53" s="643"/>
      <c r="Y53" s="643"/>
      <c r="Z53" s="643"/>
      <c r="AA53" s="643"/>
      <c r="AB53" s="643"/>
      <c r="AC53" s="643"/>
      <c r="AD53" s="643"/>
      <c r="AE53" s="643"/>
      <c r="AF53" s="643"/>
      <c r="AG53" s="643"/>
      <c r="AH53" s="643"/>
      <c r="AI53" s="643"/>
      <c r="AJ53" s="643"/>
      <c r="AK53" s="643"/>
      <c r="AL53" s="643"/>
      <c r="AM53" s="643"/>
      <c r="AN53" s="643"/>
      <c r="AO53" s="643"/>
      <c r="AP53" s="643"/>
      <c r="AQ53" s="643"/>
      <c r="AR53" s="643"/>
      <c r="AS53" s="643"/>
      <c r="AT53" s="643"/>
      <c r="AU53" s="643"/>
      <c r="AV53" s="643"/>
      <c r="AW53" s="643"/>
      <c r="AX53" s="643"/>
      <c r="AY53" s="643"/>
      <c r="AZ53" s="643"/>
      <c r="BA53" s="643"/>
      <c r="BB53" s="643"/>
      <c r="BC53" s="643"/>
      <c r="BD53" s="643"/>
      <c r="BE53" s="643"/>
      <c r="BF53" s="643"/>
      <c r="BG53" s="643"/>
      <c r="BH53" s="643"/>
      <c r="BI53" s="643"/>
      <c r="BJ53" s="643"/>
      <c r="BK53" s="643"/>
      <c r="BL53" s="643"/>
      <c r="BM53" s="643"/>
      <c r="BN53" s="643"/>
      <c r="BO53" s="643"/>
      <c r="BP53" s="643"/>
      <c r="BQ53" s="644"/>
      <c r="BR53" s="645" t="s">
        <v>150</v>
      </c>
      <c r="BS53" s="646"/>
      <c r="BT53" s="646"/>
      <c r="BU53" s="646"/>
      <c r="BV53" s="646"/>
      <c r="BW53" s="646"/>
      <c r="BX53" s="646"/>
      <c r="BY53" s="646"/>
      <c r="BZ53" s="646"/>
      <c r="CA53" s="646"/>
      <c r="CB53" s="646"/>
      <c r="CC53" s="646"/>
      <c r="CD53" s="646"/>
      <c r="CE53" s="646"/>
      <c r="CF53" s="646"/>
      <c r="CG53" s="646"/>
      <c r="CH53" s="646"/>
      <c r="CI53" s="646"/>
      <c r="CJ53" s="646"/>
      <c r="CK53" s="646"/>
      <c r="CL53" s="646"/>
      <c r="CM53" s="646"/>
      <c r="CN53" s="646"/>
      <c r="CO53" s="646"/>
      <c r="CP53" s="647"/>
      <c r="CQ53" s="667">
        <f>[2]ф.3!CY48</f>
        <v>0.35249997128974209</v>
      </c>
      <c r="CR53" s="646"/>
      <c r="CS53" s="646"/>
      <c r="CT53" s="646"/>
      <c r="CU53" s="646"/>
      <c r="CV53" s="646"/>
      <c r="CW53" s="646"/>
      <c r="CX53" s="646"/>
      <c r="CY53" s="646"/>
      <c r="CZ53" s="646"/>
      <c r="DA53" s="646"/>
      <c r="DB53" s="646"/>
      <c r="DC53" s="646"/>
      <c r="DD53" s="647"/>
      <c r="DE53" s="667">
        <f t="shared" si="5"/>
        <v>0.35249997128974209</v>
      </c>
      <c r="DF53" s="646"/>
      <c r="DG53" s="646"/>
      <c r="DH53" s="646"/>
      <c r="DI53" s="646"/>
      <c r="DJ53" s="646"/>
      <c r="DK53" s="646"/>
      <c r="DL53" s="646"/>
      <c r="DM53" s="646"/>
      <c r="DN53" s="646"/>
      <c r="DO53" s="646"/>
      <c r="DP53" s="646"/>
      <c r="DQ53" s="646"/>
      <c r="DR53" s="647"/>
      <c r="DS53" s="667">
        <f>[2]ф.3!DM48</f>
        <v>0.33249997291869288</v>
      </c>
      <c r="DT53" s="646"/>
      <c r="DU53" s="646"/>
      <c r="DV53" s="646"/>
      <c r="DW53" s="646"/>
      <c r="DX53" s="646"/>
      <c r="DY53" s="646"/>
      <c r="DZ53" s="646"/>
      <c r="EA53" s="646"/>
      <c r="EB53" s="646"/>
      <c r="EC53" s="646"/>
      <c r="ED53" s="646"/>
      <c r="EE53" s="647"/>
      <c r="EF53" s="667">
        <f>[2]ф.3!DZ48</f>
        <v>0.1197886108255157</v>
      </c>
      <c r="EG53" s="646"/>
      <c r="EH53" s="646"/>
      <c r="EI53" s="646"/>
      <c r="EJ53" s="646"/>
      <c r="EK53" s="646"/>
      <c r="EL53" s="646"/>
      <c r="EM53" s="646"/>
      <c r="EN53" s="646"/>
      <c r="EO53" s="646"/>
      <c r="EP53" s="646"/>
      <c r="EQ53" s="646"/>
      <c r="ER53" s="647"/>
      <c r="ES53" s="667">
        <f>[2]ф.3!EM48</f>
        <v>0.10798067773712471</v>
      </c>
      <c r="ET53" s="646"/>
      <c r="EU53" s="646"/>
      <c r="EV53" s="646"/>
      <c r="EW53" s="646"/>
      <c r="EX53" s="646"/>
      <c r="EY53" s="646"/>
      <c r="EZ53" s="646"/>
      <c r="FA53" s="646"/>
      <c r="FB53" s="646"/>
      <c r="FC53" s="646"/>
      <c r="FD53" s="646"/>
      <c r="FE53" s="647"/>
      <c r="FF53" s="1"/>
    </row>
    <row r="54" spans="1:162" s="29" customFormat="1" ht="13.5" customHeight="1" x14ac:dyDescent="0.2">
      <c r="A54" s="32"/>
      <c r="B54" s="641"/>
      <c r="C54" s="641"/>
      <c r="D54" s="641"/>
      <c r="E54" s="642"/>
      <c r="G54" s="643" t="str">
        <f>[2]ф.3!F49</f>
        <v>Котельная №4 п. Усть-Кара</v>
      </c>
      <c r="H54" s="643"/>
      <c r="I54" s="643"/>
      <c r="J54" s="643"/>
      <c r="K54" s="643"/>
      <c r="L54" s="643"/>
      <c r="M54" s="643"/>
      <c r="N54" s="643"/>
      <c r="O54" s="643"/>
      <c r="P54" s="643"/>
      <c r="Q54" s="643"/>
      <c r="R54" s="643"/>
      <c r="S54" s="643"/>
      <c r="T54" s="643"/>
      <c r="U54" s="643"/>
      <c r="V54" s="643"/>
      <c r="W54" s="643"/>
      <c r="X54" s="643"/>
      <c r="Y54" s="643"/>
      <c r="Z54" s="643"/>
      <c r="AA54" s="643"/>
      <c r="AB54" s="643"/>
      <c r="AC54" s="643"/>
      <c r="AD54" s="643"/>
      <c r="AE54" s="643"/>
      <c r="AF54" s="643"/>
      <c r="AG54" s="643"/>
      <c r="AH54" s="643"/>
      <c r="AI54" s="643"/>
      <c r="AJ54" s="643"/>
      <c r="AK54" s="643"/>
      <c r="AL54" s="643"/>
      <c r="AM54" s="643"/>
      <c r="AN54" s="643"/>
      <c r="AO54" s="643"/>
      <c r="AP54" s="643"/>
      <c r="AQ54" s="643"/>
      <c r="AR54" s="643"/>
      <c r="AS54" s="643"/>
      <c r="AT54" s="643"/>
      <c r="AU54" s="643"/>
      <c r="AV54" s="643"/>
      <c r="AW54" s="643"/>
      <c r="AX54" s="643"/>
      <c r="AY54" s="643"/>
      <c r="AZ54" s="643"/>
      <c r="BA54" s="643"/>
      <c r="BB54" s="643"/>
      <c r="BC54" s="643"/>
      <c r="BD54" s="643"/>
      <c r="BE54" s="643"/>
      <c r="BF54" s="643"/>
      <c r="BG54" s="643"/>
      <c r="BH54" s="643"/>
      <c r="BI54" s="643"/>
      <c r="BJ54" s="643"/>
      <c r="BK54" s="643"/>
      <c r="BL54" s="643"/>
      <c r="BM54" s="643"/>
      <c r="BN54" s="643"/>
      <c r="BO54" s="643"/>
      <c r="BP54" s="643"/>
      <c r="BQ54" s="644"/>
      <c r="BR54" s="645" t="s">
        <v>150</v>
      </c>
      <c r="BS54" s="646"/>
      <c r="BT54" s="646"/>
      <c r="BU54" s="646"/>
      <c r="BV54" s="646"/>
      <c r="BW54" s="646"/>
      <c r="BX54" s="646"/>
      <c r="BY54" s="646"/>
      <c r="BZ54" s="646"/>
      <c r="CA54" s="646"/>
      <c r="CB54" s="646"/>
      <c r="CC54" s="646"/>
      <c r="CD54" s="646"/>
      <c r="CE54" s="646"/>
      <c r="CF54" s="646"/>
      <c r="CG54" s="646"/>
      <c r="CH54" s="646"/>
      <c r="CI54" s="646"/>
      <c r="CJ54" s="646"/>
      <c r="CK54" s="646"/>
      <c r="CL54" s="646"/>
      <c r="CM54" s="646"/>
      <c r="CN54" s="646"/>
      <c r="CO54" s="646"/>
      <c r="CP54" s="647"/>
      <c r="CQ54" s="667">
        <f>[2]ф.3!CY49</f>
        <v>0.3278007491681445</v>
      </c>
      <c r="CR54" s="646"/>
      <c r="CS54" s="646"/>
      <c r="CT54" s="646"/>
      <c r="CU54" s="646"/>
      <c r="CV54" s="646"/>
      <c r="CW54" s="646"/>
      <c r="CX54" s="646"/>
      <c r="CY54" s="646"/>
      <c r="CZ54" s="646"/>
      <c r="DA54" s="646"/>
      <c r="DB54" s="646"/>
      <c r="DC54" s="646"/>
      <c r="DD54" s="647"/>
      <c r="DE54" s="667">
        <f t="shared" si="5"/>
        <v>0.3278007491681445</v>
      </c>
      <c r="DF54" s="646"/>
      <c r="DG54" s="646"/>
      <c r="DH54" s="646"/>
      <c r="DI54" s="646"/>
      <c r="DJ54" s="646"/>
      <c r="DK54" s="646"/>
      <c r="DL54" s="646"/>
      <c r="DM54" s="646"/>
      <c r="DN54" s="646"/>
      <c r="DO54" s="646"/>
      <c r="DP54" s="646"/>
      <c r="DQ54" s="646"/>
      <c r="DR54" s="647"/>
      <c r="DS54" s="667">
        <f>[2]ф.3!DM49</f>
        <v>0.29460570593985658</v>
      </c>
      <c r="DT54" s="646"/>
      <c r="DU54" s="646"/>
      <c r="DV54" s="646"/>
      <c r="DW54" s="646"/>
      <c r="DX54" s="646"/>
      <c r="DY54" s="646"/>
      <c r="DZ54" s="646"/>
      <c r="EA54" s="646"/>
      <c r="EB54" s="646"/>
      <c r="EC54" s="646"/>
      <c r="ED54" s="646"/>
      <c r="EE54" s="647"/>
      <c r="EF54" s="667">
        <f>[2]ф.3!DZ49</f>
        <v>0.14583256823318794</v>
      </c>
      <c r="EG54" s="646"/>
      <c r="EH54" s="646"/>
      <c r="EI54" s="646"/>
      <c r="EJ54" s="646"/>
      <c r="EK54" s="646"/>
      <c r="EL54" s="646"/>
      <c r="EM54" s="646"/>
      <c r="EN54" s="646"/>
      <c r="EO54" s="646"/>
      <c r="EP54" s="646"/>
      <c r="EQ54" s="646"/>
      <c r="ER54" s="647"/>
      <c r="ES54" s="667">
        <f>[2]ф.3!EM49</f>
        <v>0.21098496848218182</v>
      </c>
      <c r="ET54" s="646"/>
      <c r="EU54" s="646"/>
      <c r="EV54" s="646"/>
      <c r="EW54" s="646"/>
      <c r="EX54" s="646"/>
      <c r="EY54" s="646"/>
      <c r="EZ54" s="646"/>
      <c r="FA54" s="646"/>
      <c r="FB54" s="646"/>
      <c r="FC54" s="646"/>
      <c r="FD54" s="646"/>
      <c r="FE54" s="647"/>
      <c r="FF54" s="1"/>
    </row>
    <row r="55" spans="1:162" s="29" customFormat="1" ht="13.5" customHeight="1" x14ac:dyDescent="0.2">
      <c r="A55" s="32"/>
      <c r="B55" s="641"/>
      <c r="C55" s="641"/>
      <c r="D55" s="641"/>
      <c r="E55" s="642"/>
      <c r="G55" s="643" t="str">
        <f>[2]ф.3!F50</f>
        <v>Котельная №1 с. Ома</v>
      </c>
      <c r="H55" s="643"/>
      <c r="I55" s="643"/>
      <c r="J55" s="643"/>
      <c r="K55" s="643"/>
      <c r="L55" s="643"/>
      <c r="M55" s="643"/>
      <c r="N55" s="643"/>
      <c r="O55" s="643"/>
      <c r="P55" s="643"/>
      <c r="Q55" s="643"/>
      <c r="R55" s="643"/>
      <c r="S55" s="643"/>
      <c r="T55" s="643"/>
      <c r="U55" s="643"/>
      <c r="V55" s="643"/>
      <c r="W55" s="643"/>
      <c r="X55" s="643"/>
      <c r="Y55" s="643"/>
      <c r="Z55" s="643"/>
      <c r="AA55" s="643"/>
      <c r="AB55" s="643"/>
      <c r="AC55" s="643"/>
      <c r="AD55" s="643"/>
      <c r="AE55" s="643"/>
      <c r="AF55" s="643"/>
      <c r="AG55" s="643"/>
      <c r="AH55" s="643"/>
      <c r="AI55" s="643"/>
      <c r="AJ55" s="643"/>
      <c r="AK55" s="643"/>
      <c r="AL55" s="643"/>
      <c r="AM55" s="643"/>
      <c r="AN55" s="643"/>
      <c r="AO55" s="643"/>
      <c r="AP55" s="643"/>
      <c r="AQ55" s="643"/>
      <c r="AR55" s="643"/>
      <c r="AS55" s="643"/>
      <c r="AT55" s="643"/>
      <c r="AU55" s="643"/>
      <c r="AV55" s="643"/>
      <c r="AW55" s="643"/>
      <c r="AX55" s="643"/>
      <c r="AY55" s="643"/>
      <c r="AZ55" s="643"/>
      <c r="BA55" s="643"/>
      <c r="BB55" s="643"/>
      <c r="BC55" s="643"/>
      <c r="BD55" s="643"/>
      <c r="BE55" s="643"/>
      <c r="BF55" s="643"/>
      <c r="BG55" s="643"/>
      <c r="BH55" s="643"/>
      <c r="BI55" s="643"/>
      <c r="BJ55" s="643"/>
      <c r="BK55" s="643"/>
      <c r="BL55" s="643"/>
      <c r="BM55" s="643"/>
      <c r="BN55" s="643"/>
      <c r="BO55" s="643"/>
      <c r="BP55" s="643"/>
      <c r="BQ55" s="644"/>
      <c r="BR55" s="645" t="s">
        <v>150</v>
      </c>
      <c r="BS55" s="646"/>
      <c r="BT55" s="646"/>
      <c r="BU55" s="646"/>
      <c r="BV55" s="646"/>
      <c r="BW55" s="646"/>
      <c r="BX55" s="646"/>
      <c r="BY55" s="646"/>
      <c r="BZ55" s="646"/>
      <c r="CA55" s="646"/>
      <c r="CB55" s="646"/>
      <c r="CC55" s="646"/>
      <c r="CD55" s="646"/>
      <c r="CE55" s="646"/>
      <c r="CF55" s="646"/>
      <c r="CG55" s="646"/>
      <c r="CH55" s="646"/>
      <c r="CI55" s="646"/>
      <c r="CJ55" s="646"/>
      <c r="CK55" s="646"/>
      <c r="CL55" s="646"/>
      <c r="CM55" s="646"/>
      <c r="CN55" s="646"/>
      <c r="CO55" s="646"/>
      <c r="CP55" s="647"/>
      <c r="CQ55" s="667">
        <f>[2]ф.3!CY50</f>
        <v>0.32780057700911797</v>
      </c>
      <c r="CR55" s="646"/>
      <c r="CS55" s="646"/>
      <c r="CT55" s="646"/>
      <c r="CU55" s="646"/>
      <c r="CV55" s="646"/>
      <c r="CW55" s="646"/>
      <c r="CX55" s="646"/>
      <c r="CY55" s="646"/>
      <c r="CZ55" s="646"/>
      <c r="DA55" s="646"/>
      <c r="DB55" s="646"/>
      <c r="DC55" s="646"/>
      <c r="DD55" s="647"/>
      <c r="DE55" s="667">
        <f t="shared" si="5"/>
        <v>0.32780057700911797</v>
      </c>
      <c r="DF55" s="646"/>
      <c r="DG55" s="646"/>
      <c r="DH55" s="646"/>
      <c r="DI55" s="646"/>
      <c r="DJ55" s="646"/>
      <c r="DK55" s="646"/>
      <c r="DL55" s="646"/>
      <c r="DM55" s="646"/>
      <c r="DN55" s="646"/>
      <c r="DO55" s="646"/>
      <c r="DP55" s="646"/>
      <c r="DQ55" s="646"/>
      <c r="DR55" s="647"/>
      <c r="DS55" s="667">
        <f>[2]ф.3!DM50</f>
        <v>0.29460558186895414</v>
      </c>
      <c r="DT55" s="646"/>
      <c r="DU55" s="646"/>
      <c r="DV55" s="646"/>
      <c r="DW55" s="646"/>
      <c r="DX55" s="646"/>
      <c r="DY55" s="646"/>
      <c r="DZ55" s="646"/>
      <c r="EA55" s="646"/>
      <c r="EB55" s="646"/>
      <c r="EC55" s="646"/>
      <c r="ED55" s="646"/>
      <c r="EE55" s="647"/>
      <c r="EF55" s="667">
        <f>[2]ф.3!DZ50</f>
        <v>0.34439807457919991</v>
      </c>
      <c r="EG55" s="646"/>
      <c r="EH55" s="646"/>
      <c r="EI55" s="646"/>
      <c r="EJ55" s="646"/>
      <c r="EK55" s="646"/>
      <c r="EL55" s="646"/>
      <c r="EM55" s="646"/>
      <c r="EN55" s="646"/>
      <c r="EO55" s="646"/>
      <c r="EP55" s="646"/>
      <c r="EQ55" s="646"/>
      <c r="ER55" s="647"/>
      <c r="ES55" s="667">
        <f>[2]ф.3!EM50</f>
        <v>1.3764179702368174E-2</v>
      </c>
      <c r="ET55" s="646"/>
      <c r="EU55" s="646"/>
      <c r="EV55" s="646"/>
      <c r="EW55" s="646"/>
      <c r="EX55" s="646"/>
      <c r="EY55" s="646"/>
      <c r="EZ55" s="646"/>
      <c r="FA55" s="646"/>
      <c r="FB55" s="646"/>
      <c r="FC55" s="646"/>
      <c r="FD55" s="646"/>
      <c r="FE55" s="647"/>
      <c r="FF55" s="1"/>
    </row>
    <row r="56" spans="1:162" s="29" customFormat="1" ht="13.5" customHeight="1" x14ac:dyDescent="0.2">
      <c r="A56" s="32"/>
      <c r="B56" s="641"/>
      <c r="C56" s="641"/>
      <c r="D56" s="641"/>
      <c r="E56" s="642"/>
      <c r="G56" s="643" t="str">
        <f>[2]ф.3!F51</f>
        <v>Котельная №1 п. Харута</v>
      </c>
      <c r="H56" s="643"/>
      <c r="I56" s="643"/>
      <c r="J56" s="643"/>
      <c r="K56" s="643"/>
      <c r="L56" s="643"/>
      <c r="M56" s="643"/>
      <c r="N56" s="643"/>
      <c r="O56" s="643"/>
      <c r="P56" s="643"/>
      <c r="Q56" s="643"/>
      <c r="R56" s="643"/>
      <c r="S56" s="643"/>
      <c r="T56" s="643"/>
      <c r="U56" s="643"/>
      <c r="V56" s="643"/>
      <c r="W56" s="643"/>
      <c r="X56" s="643"/>
      <c r="Y56" s="643"/>
      <c r="Z56" s="643"/>
      <c r="AA56" s="643"/>
      <c r="AB56" s="643"/>
      <c r="AC56" s="643"/>
      <c r="AD56" s="643"/>
      <c r="AE56" s="643"/>
      <c r="AF56" s="643"/>
      <c r="AG56" s="643"/>
      <c r="AH56" s="643"/>
      <c r="AI56" s="643"/>
      <c r="AJ56" s="643"/>
      <c r="AK56" s="643"/>
      <c r="AL56" s="643"/>
      <c r="AM56" s="643"/>
      <c r="AN56" s="643"/>
      <c r="AO56" s="643"/>
      <c r="AP56" s="643"/>
      <c r="AQ56" s="643"/>
      <c r="AR56" s="643"/>
      <c r="AS56" s="643"/>
      <c r="AT56" s="643"/>
      <c r="AU56" s="643"/>
      <c r="AV56" s="643"/>
      <c r="AW56" s="643"/>
      <c r="AX56" s="643"/>
      <c r="AY56" s="643"/>
      <c r="AZ56" s="643"/>
      <c r="BA56" s="643"/>
      <c r="BB56" s="643"/>
      <c r="BC56" s="643"/>
      <c r="BD56" s="643"/>
      <c r="BE56" s="643"/>
      <c r="BF56" s="643"/>
      <c r="BG56" s="643"/>
      <c r="BH56" s="643"/>
      <c r="BI56" s="643"/>
      <c r="BJ56" s="643"/>
      <c r="BK56" s="643"/>
      <c r="BL56" s="643"/>
      <c r="BM56" s="643"/>
      <c r="BN56" s="643"/>
      <c r="BO56" s="643"/>
      <c r="BP56" s="643"/>
      <c r="BQ56" s="644"/>
      <c r="BR56" s="645" t="s">
        <v>150</v>
      </c>
      <c r="BS56" s="646"/>
      <c r="BT56" s="646"/>
      <c r="BU56" s="646"/>
      <c r="BV56" s="646"/>
      <c r="BW56" s="646"/>
      <c r="BX56" s="646"/>
      <c r="BY56" s="646"/>
      <c r="BZ56" s="646"/>
      <c r="CA56" s="646"/>
      <c r="CB56" s="646"/>
      <c r="CC56" s="646"/>
      <c r="CD56" s="646"/>
      <c r="CE56" s="646"/>
      <c r="CF56" s="646"/>
      <c r="CG56" s="646"/>
      <c r="CH56" s="646"/>
      <c r="CI56" s="646"/>
      <c r="CJ56" s="646"/>
      <c r="CK56" s="646"/>
      <c r="CL56" s="646"/>
      <c r="CM56" s="646"/>
      <c r="CN56" s="646"/>
      <c r="CO56" s="646"/>
      <c r="CP56" s="647"/>
      <c r="CQ56" s="667">
        <f>[2]ф.3!CY51</f>
        <v>0.25555555910007377</v>
      </c>
      <c r="CR56" s="646"/>
      <c r="CS56" s="646"/>
      <c r="CT56" s="646"/>
      <c r="CU56" s="646"/>
      <c r="CV56" s="646"/>
      <c r="CW56" s="646"/>
      <c r="CX56" s="646"/>
      <c r="CY56" s="646"/>
      <c r="CZ56" s="646"/>
      <c r="DA56" s="646"/>
      <c r="DB56" s="646"/>
      <c r="DC56" s="646"/>
      <c r="DD56" s="647"/>
      <c r="DE56" s="667">
        <f t="shared" si="5"/>
        <v>0.25555555910007377</v>
      </c>
      <c r="DF56" s="646"/>
      <c r="DG56" s="646"/>
      <c r="DH56" s="646"/>
      <c r="DI56" s="646"/>
      <c r="DJ56" s="646"/>
      <c r="DK56" s="646"/>
      <c r="DL56" s="646"/>
      <c r="DM56" s="646"/>
      <c r="DN56" s="646"/>
      <c r="DO56" s="646"/>
      <c r="DP56" s="646"/>
      <c r="DQ56" s="646"/>
      <c r="DR56" s="647"/>
      <c r="DS56" s="667">
        <f>[2]ф.3!DM51</f>
        <v>0.23333333656963259</v>
      </c>
      <c r="DT56" s="646"/>
      <c r="DU56" s="646"/>
      <c r="DV56" s="646"/>
      <c r="DW56" s="646"/>
      <c r="DX56" s="646"/>
      <c r="DY56" s="646"/>
      <c r="DZ56" s="646"/>
      <c r="EA56" s="646"/>
      <c r="EB56" s="646"/>
      <c r="EC56" s="646"/>
      <c r="ED56" s="646"/>
      <c r="EE56" s="647"/>
      <c r="EF56" s="667">
        <f>[2]ф.3!DZ51</f>
        <v>0.2666666703652944</v>
      </c>
      <c r="EG56" s="646"/>
      <c r="EH56" s="646"/>
      <c r="EI56" s="646"/>
      <c r="EJ56" s="646"/>
      <c r="EK56" s="646"/>
      <c r="EL56" s="646"/>
      <c r="EM56" s="646"/>
      <c r="EN56" s="646"/>
      <c r="EO56" s="646"/>
      <c r="EP56" s="646"/>
      <c r="EQ56" s="646"/>
      <c r="ER56" s="647"/>
      <c r="ES56" s="667">
        <f>[2]ф.3!EM51</f>
        <v>2.1914938469737587E-2</v>
      </c>
      <c r="ET56" s="646"/>
      <c r="EU56" s="646"/>
      <c r="EV56" s="646"/>
      <c r="EW56" s="646"/>
      <c r="EX56" s="646"/>
      <c r="EY56" s="646"/>
      <c r="EZ56" s="646"/>
      <c r="FA56" s="646"/>
      <c r="FB56" s="646"/>
      <c r="FC56" s="646"/>
      <c r="FD56" s="646"/>
      <c r="FE56" s="647"/>
      <c r="FF56" s="1"/>
    </row>
    <row r="57" spans="1:162" s="29" customFormat="1" ht="13.5" customHeight="1" x14ac:dyDescent="0.2">
      <c r="A57" s="32"/>
      <c r="B57" s="641"/>
      <c r="C57" s="641"/>
      <c r="D57" s="641"/>
      <c r="E57" s="642"/>
      <c r="G57" s="643" t="str">
        <f>[2]ф.3!F52</f>
        <v>Котельная №1 с. Тельвиска</v>
      </c>
      <c r="H57" s="643"/>
      <c r="I57" s="643"/>
      <c r="J57" s="643"/>
      <c r="K57" s="643"/>
      <c r="L57" s="643"/>
      <c r="M57" s="643"/>
      <c r="N57" s="643"/>
      <c r="O57" s="643"/>
      <c r="P57" s="643"/>
      <c r="Q57" s="643"/>
      <c r="R57" s="643"/>
      <c r="S57" s="643"/>
      <c r="T57" s="643"/>
      <c r="U57" s="643"/>
      <c r="V57" s="643"/>
      <c r="W57" s="643"/>
      <c r="X57" s="643"/>
      <c r="Y57" s="643"/>
      <c r="Z57" s="643"/>
      <c r="AA57" s="643"/>
      <c r="AB57" s="643"/>
      <c r="AC57" s="643"/>
      <c r="AD57" s="643"/>
      <c r="AE57" s="643"/>
      <c r="AF57" s="643"/>
      <c r="AG57" s="643"/>
      <c r="AH57" s="643"/>
      <c r="AI57" s="643"/>
      <c r="AJ57" s="643"/>
      <c r="AK57" s="643"/>
      <c r="AL57" s="643"/>
      <c r="AM57" s="643"/>
      <c r="AN57" s="643"/>
      <c r="AO57" s="643"/>
      <c r="AP57" s="643"/>
      <c r="AQ57" s="643"/>
      <c r="AR57" s="643"/>
      <c r="AS57" s="643"/>
      <c r="AT57" s="643"/>
      <c r="AU57" s="643"/>
      <c r="AV57" s="643"/>
      <c r="AW57" s="643"/>
      <c r="AX57" s="643"/>
      <c r="AY57" s="643"/>
      <c r="AZ57" s="643"/>
      <c r="BA57" s="643"/>
      <c r="BB57" s="643"/>
      <c r="BC57" s="643"/>
      <c r="BD57" s="643"/>
      <c r="BE57" s="643"/>
      <c r="BF57" s="643"/>
      <c r="BG57" s="643"/>
      <c r="BH57" s="643"/>
      <c r="BI57" s="643"/>
      <c r="BJ57" s="643"/>
      <c r="BK57" s="643"/>
      <c r="BL57" s="643"/>
      <c r="BM57" s="643"/>
      <c r="BN57" s="643"/>
      <c r="BO57" s="643"/>
      <c r="BP57" s="643"/>
      <c r="BQ57" s="644"/>
      <c r="BR57" s="645" t="s">
        <v>150</v>
      </c>
      <c r="BS57" s="646"/>
      <c r="BT57" s="646"/>
      <c r="BU57" s="646"/>
      <c r="BV57" s="646"/>
      <c r="BW57" s="646"/>
      <c r="BX57" s="646"/>
      <c r="BY57" s="646"/>
      <c r="BZ57" s="646"/>
      <c r="CA57" s="646"/>
      <c r="CB57" s="646"/>
      <c r="CC57" s="646"/>
      <c r="CD57" s="646"/>
      <c r="CE57" s="646"/>
      <c r="CF57" s="646"/>
      <c r="CG57" s="646"/>
      <c r="CH57" s="646"/>
      <c r="CI57" s="646"/>
      <c r="CJ57" s="646"/>
      <c r="CK57" s="646"/>
      <c r="CL57" s="646"/>
      <c r="CM57" s="646"/>
      <c r="CN57" s="646"/>
      <c r="CO57" s="646"/>
      <c r="CP57" s="647"/>
      <c r="CQ57" s="667">
        <f>[2]ф.3!CY52</f>
        <v>0.34444437764611741</v>
      </c>
      <c r="CR57" s="646"/>
      <c r="CS57" s="646"/>
      <c r="CT57" s="646"/>
      <c r="CU57" s="646"/>
      <c r="CV57" s="646"/>
      <c r="CW57" s="646"/>
      <c r="CX57" s="646"/>
      <c r="CY57" s="646"/>
      <c r="CZ57" s="646"/>
      <c r="DA57" s="646"/>
      <c r="DB57" s="646"/>
      <c r="DC57" s="646"/>
      <c r="DD57" s="647"/>
      <c r="DE57" s="667">
        <f t="shared" si="5"/>
        <v>0.34444437764611741</v>
      </c>
      <c r="DF57" s="646"/>
      <c r="DG57" s="646"/>
      <c r="DH57" s="646"/>
      <c r="DI57" s="646"/>
      <c r="DJ57" s="646"/>
      <c r="DK57" s="646"/>
      <c r="DL57" s="646"/>
      <c r="DM57" s="646"/>
      <c r="DN57" s="646"/>
      <c r="DO57" s="646"/>
      <c r="DP57" s="646"/>
      <c r="DQ57" s="646"/>
      <c r="DR57" s="647"/>
      <c r="DS57" s="667">
        <f>[2]ф.3!DM52</f>
        <v>0.32222214696841078</v>
      </c>
      <c r="DT57" s="646"/>
      <c r="DU57" s="646"/>
      <c r="DV57" s="646"/>
      <c r="DW57" s="646"/>
      <c r="DX57" s="646"/>
      <c r="DY57" s="646"/>
      <c r="DZ57" s="646"/>
      <c r="EA57" s="646"/>
      <c r="EB57" s="646"/>
      <c r="EC57" s="646"/>
      <c r="ED57" s="646"/>
      <c r="EE57" s="647"/>
      <c r="EF57" s="667">
        <f>[2]ф.3!DZ52</f>
        <v>0.45516350706283493</v>
      </c>
      <c r="EG57" s="646"/>
      <c r="EH57" s="646"/>
      <c r="EI57" s="646"/>
      <c r="EJ57" s="646"/>
      <c r="EK57" s="646"/>
      <c r="EL57" s="646"/>
      <c r="EM57" s="646"/>
      <c r="EN57" s="646"/>
      <c r="EO57" s="646"/>
      <c r="EP57" s="646"/>
      <c r="EQ57" s="646"/>
      <c r="ER57" s="647"/>
      <c r="ES57" s="667">
        <f>[2]ф.3!EM52</f>
        <v>0.49783510959571359</v>
      </c>
      <c r="ET57" s="646"/>
      <c r="EU57" s="646"/>
      <c r="EV57" s="646"/>
      <c r="EW57" s="646"/>
      <c r="EX57" s="646"/>
      <c r="EY57" s="646"/>
      <c r="EZ57" s="646"/>
      <c r="FA57" s="646"/>
      <c r="FB57" s="646"/>
      <c r="FC57" s="646"/>
      <c r="FD57" s="646"/>
      <c r="FE57" s="647"/>
      <c r="FF57" s="1"/>
    </row>
    <row r="58" spans="1:162" s="29" customFormat="1" ht="13.5" customHeight="1" x14ac:dyDescent="0.2">
      <c r="A58" s="32"/>
      <c r="B58" s="641"/>
      <c r="C58" s="641"/>
      <c r="D58" s="641"/>
      <c r="E58" s="642"/>
      <c r="G58" s="643" t="str">
        <f>[2]ф.3!F53</f>
        <v>Котельная №1 п.Хорей-Вер</v>
      </c>
      <c r="H58" s="643"/>
      <c r="I58" s="643"/>
      <c r="J58" s="643"/>
      <c r="K58" s="643"/>
      <c r="L58" s="643"/>
      <c r="M58" s="643"/>
      <c r="N58" s="643"/>
      <c r="O58" s="643"/>
      <c r="P58" s="643"/>
      <c r="Q58" s="643"/>
      <c r="R58" s="643"/>
      <c r="S58" s="643"/>
      <c r="T58" s="643"/>
      <c r="U58" s="643"/>
      <c r="V58" s="643"/>
      <c r="W58" s="643"/>
      <c r="X58" s="643"/>
      <c r="Y58" s="643"/>
      <c r="Z58" s="643"/>
      <c r="AA58" s="643"/>
      <c r="AB58" s="643"/>
      <c r="AC58" s="643"/>
      <c r="AD58" s="643"/>
      <c r="AE58" s="643"/>
      <c r="AF58" s="643"/>
      <c r="AG58" s="643"/>
      <c r="AH58" s="643"/>
      <c r="AI58" s="643"/>
      <c r="AJ58" s="643"/>
      <c r="AK58" s="643"/>
      <c r="AL58" s="643"/>
      <c r="AM58" s="643"/>
      <c r="AN58" s="643"/>
      <c r="AO58" s="643"/>
      <c r="AP58" s="643"/>
      <c r="AQ58" s="643"/>
      <c r="AR58" s="643"/>
      <c r="AS58" s="643"/>
      <c r="AT58" s="643"/>
      <c r="AU58" s="643"/>
      <c r="AV58" s="643"/>
      <c r="AW58" s="643"/>
      <c r="AX58" s="643"/>
      <c r="AY58" s="643"/>
      <c r="AZ58" s="643"/>
      <c r="BA58" s="643"/>
      <c r="BB58" s="643"/>
      <c r="BC58" s="643"/>
      <c r="BD58" s="643"/>
      <c r="BE58" s="643"/>
      <c r="BF58" s="643"/>
      <c r="BG58" s="643"/>
      <c r="BH58" s="643"/>
      <c r="BI58" s="643"/>
      <c r="BJ58" s="643"/>
      <c r="BK58" s="643"/>
      <c r="BL58" s="643"/>
      <c r="BM58" s="643"/>
      <c r="BN58" s="643"/>
      <c r="BO58" s="643"/>
      <c r="BP58" s="643"/>
      <c r="BQ58" s="644"/>
      <c r="BR58" s="645" t="s">
        <v>150</v>
      </c>
      <c r="BS58" s="646"/>
      <c r="BT58" s="646"/>
      <c r="BU58" s="646"/>
      <c r="BV58" s="646"/>
      <c r="BW58" s="646"/>
      <c r="BX58" s="646"/>
      <c r="BY58" s="646"/>
      <c r="BZ58" s="646"/>
      <c r="CA58" s="646"/>
      <c r="CB58" s="646"/>
      <c r="CC58" s="646"/>
      <c r="CD58" s="646"/>
      <c r="CE58" s="646"/>
      <c r="CF58" s="646"/>
      <c r="CG58" s="646"/>
      <c r="CH58" s="646"/>
      <c r="CI58" s="646"/>
      <c r="CJ58" s="646"/>
      <c r="CK58" s="646"/>
      <c r="CL58" s="646"/>
      <c r="CM58" s="646"/>
      <c r="CN58" s="646"/>
      <c r="CO58" s="646"/>
      <c r="CP58" s="647"/>
      <c r="CQ58" s="667">
        <f>[2]ф.3!CY53</f>
        <v>0.87666664595047983</v>
      </c>
      <c r="CR58" s="646"/>
      <c r="CS58" s="646"/>
      <c r="CT58" s="646"/>
      <c r="CU58" s="646"/>
      <c r="CV58" s="646"/>
      <c r="CW58" s="646"/>
      <c r="CX58" s="646"/>
      <c r="CY58" s="646"/>
      <c r="CZ58" s="646"/>
      <c r="DA58" s="646"/>
      <c r="DB58" s="646"/>
      <c r="DC58" s="646"/>
      <c r="DD58" s="647"/>
      <c r="DE58" s="667">
        <f t="shared" si="5"/>
        <v>0.87666664595047983</v>
      </c>
      <c r="DF58" s="646"/>
      <c r="DG58" s="646"/>
      <c r="DH58" s="646"/>
      <c r="DI58" s="646"/>
      <c r="DJ58" s="646"/>
      <c r="DK58" s="646"/>
      <c r="DL58" s="646"/>
      <c r="DM58" s="646"/>
      <c r="DN58" s="646"/>
      <c r="DO58" s="646"/>
      <c r="DP58" s="646"/>
      <c r="DQ58" s="646"/>
      <c r="DR58" s="647"/>
      <c r="DS58" s="667">
        <f>[2]ф.3!DM53</f>
        <v>0.84999997991396326</v>
      </c>
      <c r="DT58" s="646"/>
      <c r="DU58" s="646"/>
      <c r="DV58" s="646"/>
      <c r="DW58" s="646"/>
      <c r="DX58" s="646"/>
      <c r="DY58" s="646"/>
      <c r="DZ58" s="646"/>
      <c r="EA58" s="646"/>
      <c r="EB58" s="646"/>
      <c r="EC58" s="646"/>
      <c r="ED58" s="646"/>
      <c r="EE58" s="647"/>
      <c r="EF58" s="667">
        <f>[2]ф.3!DZ53</f>
        <v>0.88999997896873806</v>
      </c>
      <c r="EG58" s="646"/>
      <c r="EH58" s="646"/>
      <c r="EI58" s="646"/>
      <c r="EJ58" s="646"/>
      <c r="EK58" s="646"/>
      <c r="EL58" s="646"/>
      <c r="EM58" s="646"/>
      <c r="EN58" s="646"/>
      <c r="EO58" s="646"/>
      <c r="EP58" s="646"/>
      <c r="EQ58" s="646"/>
      <c r="ER58" s="647"/>
      <c r="ES58" s="667">
        <f>[2]ф.3!EM53</f>
        <v>0.92999997802351286</v>
      </c>
      <c r="ET58" s="646"/>
      <c r="EU58" s="646"/>
      <c r="EV58" s="646"/>
      <c r="EW58" s="646"/>
      <c r="EX58" s="646"/>
      <c r="EY58" s="646"/>
      <c r="EZ58" s="646"/>
      <c r="FA58" s="646"/>
      <c r="FB58" s="646"/>
      <c r="FC58" s="646"/>
      <c r="FD58" s="646"/>
      <c r="FE58" s="647"/>
      <c r="FF58" s="1"/>
    </row>
    <row r="59" spans="1:162" s="29" customFormat="1" ht="13.5" customHeight="1" x14ac:dyDescent="0.2">
      <c r="A59" s="32"/>
      <c r="B59" s="641"/>
      <c r="C59" s="641"/>
      <c r="D59" s="641"/>
      <c r="E59" s="642"/>
      <c r="G59" s="643" t="str">
        <f>[2]ф.3!F54</f>
        <v>Котельная амбулатории п. Нельмин-Нос</v>
      </c>
      <c r="H59" s="643"/>
      <c r="I59" s="643"/>
      <c r="J59" s="643"/>
      <c r="K59" s="643"/>
      <c r="L59" s="643"/>
      <c r="M59" s="643"/>
      <c r="N59" s="643"/>
      <c r="O59" s="643"/>
      <c r="P59" s="643"/>
      <c r="Q59" s="643"/>
      <c r="R59" s="643"/>
      <c r="S59" s="643"/>
      <c r="T59" s="643"/>
      <c r="U59" s="643"/>
      <c r="V59" s="643"/>
      <c r="W59" s="643"/>
      <c r="X59" s="643"/>
      <c r="Y59" s="643"/>
      <c r="Z59" s="643"/>
      <c r="AA59" s="643"/>
      <c r="AB59" s="643"/>
      <c r="AC59" s="643"/>
      <c r="AD59" s="643"/>
      <c r="AE59" s="643"/>
      <c r="AF59" s="643"/>
      <c r="AG59" s="643"/>
      <c r="AH59" s="643"/>
      <c r="AI59" s="643"/>
      <c r="AJ59" s="643"/>
      <c r="AK59" s="643"/>
      <c r="AL59" s="643"/>
      <c r="AM59" s="643"/>
      <c r="AN59" s="643"/>
      <c r="AO59" s="643"/>
      <c r="AP59" s="643"/>
      <c r="AQ59" s="643"/>
      <c r="AR59" s="643"/>
      <c r="AS59" s="643"/>
      <c r="AT59" s="643"/>
      <c r="AU59" s="643"/>
      <c r="AV59" s="643"/>
      <c r="AW59" s="643"/>
      <c r="AX59" s="643"/>
      <c r="AY59" s="643"/>
      <c r="AZ59" s="643"/>
      <c r="BA59" s="643"/>
      <c r="BB59" s="643"/>
      <c r="BC59" s="643"/>
      <c r="BD59" s="643"/>
      <c r="BE59" s="643"/>
      <c r="BF59" s="643"/>
      <c r="BG59" s="643"/>
      <c r="BH59" s="643"/>
      <c r="BI59" s="643"/>
      <c r="BJ59" s="643"/>
      <c r="BK59" s="643"/>
      <c r="BL59" s="643"/>
      <c r="BM59" s="643"/>
      <c r="BN59" s="643"/>
      <c r="BO59" s="643"/>
      <c r="BP59" s="643"/>
      <c r="BQ59" s="644"/>
      <c r="BR59" s="645" t="s">
        <v>150</v>
      </c>
      <c r="BS59" s="646"/>
      <c r="BT59" s="646"/>
      <c r="BU59" s="646"/>
      <c r="BV59" s="646"/>
      <c r="BW59" s="646"/>
      <c r="BX59" s="646"/>
      <c r="BY59" s="646"/>
      <c r="BZ59" s="646"/>
      <c r="CA59" s="646"/>
      <c r="CB59" s="646"/>
      <c r="CC59" s="646"/>
      <c r="CD59" s="646"/>
      <c r="CE59" s="646"/>
      <c r="CF59" s="646"/>
      <c r="CG59" s="646"/>
      <c r="CH59" s="646"/>
      <c r="CI59" s="646"/>
      <c r="CJ59" s="646"/>
      <c r="CK59" s="646"/>
      <c r="CL59" s="646"/>
      <c r="CM59" s="646"/>
      <c r="CN59" s="646"/>
      <c r="CO59" s="646"/>
      <c r="CP59" s="647"/>
      <c r="CQ59" s="667">
        <f>[2]ф.3!CY54</f>
        <v>0.32407458181818183</v>
      </c>
      <c r="CR59" s="646"/>
      <c r="CS59" s="646"/>
      <c r="CT59" s="646"/>
      <c r="CU59" s="646"/>
      <c r="CV59" s="646"/>
      <c r="CW59" s="646"/>
      <c r="CX59" s="646"/>
      <c r="CY59" s="646"/>
      <c r="CZ59" s="646"/>
      <c r="DA59" s="646"/>
      <c r="DB59" s="646"/>
      <c r="DC59" s="646"/>
      <c r="DD59" s="647"/>
      <c r="DE59" s="667">
        <f t="shared" si="5"/>
        <v>0.32407458181818183</v>
      </c>
      <c r="DF59" s="646"/>
      <c r="DG59" s="646"/>
      <c r="DH59" s="646"/>
      <c r="DI59" s="646"/>
      <c r="DJ59" s="646"/>
      <c r="DK59" s="646"/>
      <c r="DL59" s="646"/>
      <c r="DM59" s="646"/>
      <c r="DN59" s="646"/>
      <c r="DO59" s="646"/>
      <c r="DP59" s="646"/>
      <c r="DQ59" s="646"/>
      <c r="DR59" s="647"/>
      <c r="DS59" s="667">
        <f>[2]ф.3!DM54</f>
        <v>0.29069557575757576</v>
      </c>
      <c r="DT59" s="646"/>
      <c r="DU59" s="646"/>
      <c r="DV59" s="646"/>
      <c r="DW59" s="646"/>
      <c r="DX59" s="646"/>
      <c r="DY59" s="646"/>
      <c r="DZ59" s="646"/>
      <c r="EA59" s="646"/>
      <c r="EB59" s="646"/>
      <c r="EC59" s="646"/>
      <c r="ED59" s="646"/>
      <c r="EE59" s="647"/>
      <c r="EF59" s="667">
        <f>[2]ф.3!DZ54</f>
        <v>0.34076408484848486</v>
      </c>
      <c r="EG59" s="646"/>
      <c r="EH59" s="646"/>
      <c r="EI59" s="646"/>
      <c r="EJ59" s="646"/>
      <c r="EK59" s="646"/>
      <c r="EL59" s="646"/>
      <c r="EM59" s="646"/>
      <c r="EN59" s="646"/>
      <c r="EO59" s="646"/>
      <c r="EP59" s="646"/>
      <c r="EQ59" s="646"/>
      <c r="ER59" s="647"/>
      <c r="ES59" s="667">
        <f>[2]ф.3!EM54</f>
        <v>7.5291744311600739E-2</v>
      </c>
      <c r="ET59" s="646"/>
      <c r="EU59" s="646"/>
      <c r="EV59" s="646"/>
      <c r="EW59" s="646"/>
      <c r="EX59" s="646"/>
      <c r="EY59" s="646"/>
      <c r="EZ59" s="646"/>
      <c r="FA59" s="646"/>
      <c r="FB59" s="646"/>
      <c r="FC59" s="646"/>
      <c r="FD59" s="646"/>
      <c r="FE59" s="647"/>
      <c r="FF59" s="1"/>
    </row>
    <row r="60" spans="1:162" s="29" customFormat="1" ht="13.5" customHeight="1" x14ac:dyDescent="0.2">
      <c r="A60" s="32"/>
      <c r="B60" s="641"/>
      <c r="C60" s="641"/>
      <c r="D60" s="641"/>
      <c r="E60" s="642"/>
      <c r="G60" s="643" t="str">
        <f>[2]ф.3!F55</f>
        <v>Котельная детского сада п. Нельмин-Нос</v>
      </c>
      <c r="H60" s="643"/>
      <c r="I60" s="643"/>
      <c r="J60" s="643"/>
      <c r="K60" s="643"/>
      <c r="L60" s="643"/>
      <c r="M60" s="643"/>
      <c r="N60" s="643"/>
      <c r="O60" s="643"/>
      <c r="P60" s="643"/>
      <c r="Q60" s="643"/>
      <c r="R60" s="643"/>
      <c r="S60" s="643"/>
      <c r="T60" s="643"/>
      <c r="U60" s="643"/>
      <c r="V60" s="643"/>
      <c r="W60" s="643"/>
      <c r="X60" s="643"/>
      <c r="Y60" s="643"/>
      <c r="Z60" s="643"/>
      <c r="AA60" s="643"/>
      <c r="AB60" s="643"/>
      <c r="AC60" s="643"/>
      <c r="AD60" s="643"/>
      <c r="AE60" s="643"/>
      <c r="AF60" s="643"/>
      <c r="AG60" s="643"/>
      <c r="AH60" s="643"/>
      <c r="AI60" s="643"/>
      <c r="AJ60" s="643"/>
      <c r="AK60" s="643"/>
      <c r="AL60" s="643"/>
      <c r="AM60" s="643"/>
      <c r="AN60" s="643"/>
      <c r="AO60" s="643"/>
      <c r="AP60" s="643"/>
      <c r="AQ60" s="643"/>
      <c r="AR60" s="643"/>
      <c r="AS60" s="643"/>
      <c r="AT60" s="643"/>
      <c r="AU60" s="643"/>
      <c r="AV60" s="643"/>
      <c r="AW60" s="643"/>
      <c r="AX60" s="643"/>
      <c r="AY60" s="643"/>
      <c r="AZ60" s="643"/>
      <c r="BA60" s="643"/>
      <c r="BB60" s="643"/>
      <c r="BC60" s="643"/>
      <c r="BD60" s="643"/>
      <c r="BE60" s="643"/>
      <c r="BF60" s="643"/>
      <c r="BG60" s="643"/>
      <c r="BH60" s="643"/>
      <c r="BI60" s="643"/>
      <c r="BJ60" s="643"/>
      <c r="BK60" s="643"/>
      <c r="BL60" s="643"/>
      <c r="BM60" s="643"/>
      <c r="BN60" s="643"/>
      <c r="BO60" s="643"/>
      <c r="BP60" s="643"/>
      <c r="BQ60" s="644"/>
      <c r="BR60" s="645" t="s">
        <v>150</v>
      </c>
      <c r="BS60" s="646"/>
      <c r="BT60" s="646"/>
      <c r="BU60" s="646"/>
      <c r="BV60" s="646"/>
      <c r="BW60" s="646"/>
      <c r="BX60" s="646"/>
      <c r="BY60" s="646"/>
      <c r="BZ60" s="646"/>
      <c r="CA60" s="646"/>
      <c r="CB60" s="646"/>
      <c r="CC60" s="646"/>
      <c r="CD60" s="646"/>
      <c r="CE60" s="646"/>
      <c r="CF60" s="646"/>
      <c r="CG60" s="646"/>
      <c r="CH60" s="646"/>
      <c r="CI60" s="646"/>
      <c r="CJ60" s="646"/>
      <c r="CK60" s="646"/>
      <c r="CL60" s="646"/>
      <c r="CM60" s="646"/>
      <c r="CN60" s="646"/>
      <c r="CO60" s="646"/>
      <c r="CP60" s="647"/>
      <c r="CQ60" s="667">
        <f>[2]ф.3!CY55</f>
        <v>0.66115708169729681</v>
      </c>
      <c r="CR60" s="646"/>
      <c r="CS60" s="646"/>
      <c r="CT60" s="646"/>
      <c r="CU60" s="646"/>
      <c r="CV60" s="646"/>
      <c r="CW60" s="646"/>
      <c r="CX60" s="646"/>
      <c r="CY60" s="646"/>
      <c r="CZ60" s="646"/>
      <c r="DA60" s="646"/>
      <c r="DB60" s="646"/>
      <c r="DC60" s="646"/>
      <c r="DD60" s="647"/>
      <c r="DE60" s="667">
        <f t="shared" si="5"/>
        <v>0.66115708169729681</v>
      </c>
      <c r="DF60" s="646"/>
      <c r="DG60" s="646"/>
      <c r="DH60" s="646"/>
      <c r="DI60" s="646"/>
      <c r="DJ60" s="646"/>
      <c r="DK60" s="646"/>
      <c r="DL60" s="646"/>
      <c r="DM60" s="646"/>
      <c r="DN60" s="646"/>
      <c r="DO60" s="646"/>
      <c r="DP60" s="646"/>
      <c r="DQ60" s="646"/>
      <c r="DR60" s="647"/>
      <c r="DS60" s="667">
        <f>[2]ф.3!DM55</f>
        <v>0.59504138973550691</v>
      </c>
      <c r="DT60" s="646"/>
      <c r="DU60" s="646"/>
      <c r="DV60" s="646"/>
      <c r="DW60" s="646"/>
      <c r="DX60" s="646"/>
      <c r="DY60" s="646"/>
      <c r="DZ60" s="646"/>
      <c r="EA60" s="646"/>
      <c r="EB60" s="646"/>
      <c r="EC60" s="646"/>
      <c r="ED60" s="646"/>
      <c r="EE60" s="647"/>
      <c r="EF60" s="667">
        <f>[2]ф.3!DZ55</f>
        <v>0.69421492767819182</v>
      </c>
      <c r="EG60" s="646"/>
      <c r="EH60" s="646"/>
      <c r="EI60" s="646"/>
      <c r="EJ60" s="646"/>
      <c r="EK60" s="646"/>
      <c r="EL60" s="646"/>
      <c r="EM60" s="646"/>
      <c r="EN60" s="646"/>
      <c r="EO60" s="646"/>
      <c r="EP60" s="646"/>
      <c r="EQ60" s="646"/>
      <c r="ER60" s="647"/>
      <c r="ES60" s="667">
        <f>[2]ф.3!EM55</f>
        <v>0.79338846562087673</v>
      </c>
      <c r="ET60" s="646"/>
      <c r="EU60" s="646"/>
      <c r="EV60" s="646"/>
      <c r="EW60" s="646"/>
      <c r="EX60" s="646"/>
      <c r="EY60" s="646"/>
      <c r="EZ60" s="646"/>
      <c r="FA60" s="646"/>
      <c r="FB60" s="646"/>
      <c r="FC60" s="646"/>
      <c r="FD60" s="646"/>
      <c r="FE60" s="647"/>
      <c r="FF60" s="1"/>
    </row>
    <row r="61" spans="1:162" s="29" customFormat="1" ht="13.5" customHeight="1" x14ac:dyDescent="0.2">
      <c r="A61" s="32"/>
      <c r="B61" s="641"/>
      <c r="C61" s="641"/>
      <c r="D61" s="641"/>
      <c r="E61" s="642"/>
      <c r="G61" s="643" t="str">
        <f>[2]ф.3!F56</f>
        <v>Котельная детского сада д. Андег</v>
      </c>
      <c r="H61" s="643"/>
      <c r="I61" s="643"/>
      <c r="J61" s="643"/>
      <c r="K61" s="643"/>
      <c r="L61" s="643"/>
      <c r="M61" s="643"/>
      <c r="N61" s="643"/>
      <c r="O61" s="643"/>
      <c r="P61" s="643"/>
      <c r="Q61" s="643"/>
      <c r="R61" s="643"/>
      <c r="S61" s="643"/>
      <c r="T61" s="643"/>
      <c r="U61" s="643"/>
      <c r="V61" s="643"/>
      <c r="W61" s="643"/>
      <c r="X61" s="643"/>
      <c r="Y61" s="643"/>
      <c r="Z61" s="643"/>
      <c r="AA61" s="643"/>
      <c r="AB61" s="643"/>
      <c r="AC61" s="643"/>
      <c r="AD61" s="643"/>
      <c r="AE61" s="643"/>
      <c r="AF61" s="643"/>
      <c r="AG61" s="643"/>
      <c r="AH61" s="643"/>
      <c r="AI61" s="643"/>
      <c r="AJ61" s="643"/>
      <c r="AK61" s="643"/>
      <c r="AL61" s="643"/>
      <c r="AM61" s="643"/>
      <c r="AN61" s="643"/>
      <c r="AO61" s="643"/>
      <c r="AP61" s="643"/>
      <c r="AQ61" s="643"/>
      <c r="AR61" s="643"/>
      <c r="AS61" s="643"/>
      <c r="AT61" s="643"/>
      <c r="AU61" s="643"/>
      <c r="AV61" s="643"/>
      <c r="AW61" s="643"/>
      <c r="AX61" s="643"/>
      <c r="AY61" s="643"/>
      <c r="AZ61" s="643"/>
      <c r="BA61" s="643"/>
      <c r="BB61" s="643"/>
      <c r="BC61" s="643"/>
      <c r="BD61" s="643"/>
      <c r="BE61" s="643"/>
      <c r="BF61" s="643"/>
      <c r="BG61" s="643"/>
      <c r="BH61" s="643"/>
      <c r="BI61" s="643"/>
      <c r="BJ61" s="643"/>
      <c r="BK61" s="643"/>
      <c r="BL61" s="643"/>
      <c r="BM61" s="643"/>
      <c r="BN61" s="643"/>
      <c r="BO61" s="643"/>
      <c r="BP61" s="643"/>
      <c r="BQ61" s="644"/>
      <c r="BR61" s="645" t="s">
        <v>150</v>
      </c>
      <c r="BS61" s="646"/>
      <c r="BT61" s="646"/>
      <c r="BU61" s="646"/>
      <c r="BV61" s="646"/>
      <c r="BW61" s="646"/>
      <c r="BX61" s="646"/>
      <c r="BY61" s="646"/>
      <c r="BZ61" s="646"/>
      <c r="CA61" s="646"/>
      <c r="CB61" s="646"/>
      <c r="CC61" s="646"/>
      <c r="CD61" s="646"/>
      <c r="CE61" s="646"/>
      <c r="CF61" s="646"/>
      <c r="CG61" s="646"/>
      <c r="CH61" s="646"/>
      <c r="CI61" s="646"/>
      <c r="CJ61" s="646"/>
      <c r="CK61" s="646"/>
      <c r="CL61" s="646"/>
      <c r="CM61" s="646"/>
      <c r="CN61" s="646"/>
      <c r="CO61" s="646"/>
      <c r="CP61" s="647"/>
      <c r="CQ61" s="667">
        <f>[2]ф.3!CY56</f>
        <v>0.3278007175995396</v>
      </c>
      <c r="CR61" s="646"/>
      <c r="CS61" s="646"/>
      <c r="CT61" s="646"/>
      <c r="CU61" s="646"/>
      <c r="CV61" s="646"/>
      <c r="CW61" s="646"/>
      <c r="CX61" s="646"/>
      <c r="CY61" s="646"/>
      <c r="CZ61" s="646"/>
      <c r="DA61" s="646"/>
      <c r="DB61" s="646"/>
      <c r="DC61" s="646"/>
      <c r="DD61" s="647"/>
      <c r="DE61" s="667">
        <f t="shared" si="5"/>
        <v>0.3278007175995396</v>
      </c>
      <c r="DF61" s="646"/>
      <c r="DG61" s="646"/>
      <c r="DH61" s="646"/>
      <c r="DI61" s="646"/>
      <c r="DJ61" s="646"/>
      <c r="DK61" s="646"/>
      <c r="DL61" s="646"/>
      <c r="DM61" s="646"/>
      <c r="DN61" s="646"/>
      <c r="DO61" s="646"/>
      <c r="DP61" s="646"/>
      <c r="DQ61" s="646"/>
      <c r="DR61" s="647"/>
      <c r="DS61" s="667">
        <f>[2]ф.3!DM56</f>
        <v>0.29460570822237098</v>
      </c>
      <c r="DT61" s="646"/>
      <c r="DU61" s="646"/>
      <c r="DV61" s="646"/>
      <c r="DW61" s="646"/>
      <c r="DX61" s="646"/>
      <c r="DY61" s="646"/>
      <c r="DZ61" s="646"/>
      <c r="EA61" s="646"/>
      <c r="EB61" s="646"/>
      <c r="EC61" s="646"/>
      <c r="ED61" s="646"/>
      <c r="EE61" s="647"/>
      <c r="EF61" s="667">
        <f>[2]ф.3!DZ56</f>
        <v>0.34439822228812389</v>
      </c>
      <c r="EG61" s="646"/>
      <c r="EH61" s="646"/>
      <c r="EI61" s="646"/>
      <c r="EJ61" s="646"/>
      <c r="EK61" s="646"/>
      <c r="EL61" s="646"/>
      <c r="EM61" s="646"/>
      <c r="EN61" s="646"/>
      <c r="EO61" s="646"/>
      <c r="EP61" s="646"/>
      <c r="EQ61" s="646"/>
      <c r="ER61" s="647"/>
      <c r="ES61" s="667">
        <f>[2]ф.3!EM56</f>
        <v>0.13338538799807156</v>
      </c>
      <c r="ET61" s="646"/>
      <c r="EU61" s="646"/>
      <c r="EV61" s="646"/>
      <c r="EW61" s="646"/>
      <c r="EX61" s="646"/>
      <c r="EY61" s="646"/>
      <c r="EZ61" s="646"/>
      <c r="FA61" s="646"/>
      <c r="FB61" s="646"/>
      <c r="FC61" s="646"/>
      <c r="FD61" s="646"/>
      <c r="FE61" s="647"/>
      <c r="FF61" s="1"/>
    </row>
    <row r="62" spans="1:162" s="29" customFormat="1" ht="13.5" customHeight="1" x14ac:dyDescent="0.2">
      <c r="A62" s="32"/>
      <c r="B62" s="641"/>
      <c r="C62" s="641"/>
      <c r="D62" s="641"/>
      <c r="E62" s="642"/>
      <c r="G62" s="643" t="str">
        <f>[2]ф.3!F57</f>
        <v>Котельная школа-сад п. Хонгурей</v>
      </c>
      <c r="H62" s="643"/>
      <c r="I62" s="643"/>
      <c r="J62" s="643"/>
      <c r="K62" s="643"/>
      <c r="L62" s="643"/>
      <c r="M62" s="643"/>
      <c r="N62" s="643"/>
      <c r="O62" s="643"/>
      <c r="P62" s="643"/>
      <c r="Q62" s="643"/>
      <c r="R62" s="643"/>
      <c r="S62" s="643"/>
      <c r="T62" s="643"/>
      <c r="U62" s="643"/>
      <c r="V62" s="643"/>
      <c r="W62" s="643"/>
      <c r="X62" s="643"/>
      <c r="Y62" s="643"/>
      <c r="Z62" s="643"/>
      <c r="AA62" s="643"/>
      <c r="AB62" s="643"/>
      <c r="AC62" s="643"/>
      <c r="AD62" s="643"/>
      <c r="AE62" s="643"/>
      <c r="AF62" s="643"/>
      <c r="AG62" s="643"/>
      <c r="AH62" s="643"/>
      <c r="AI62" s="643"/>
      <c r="AJ62" s="643"/>
      <c r="AK62" s="643"/>
      <c r="AL62" s="643"/>
      <c r="AM62" s="643"/>
      <c r="AN62" s="643"/>
      <c r="AO62" s="643"/>
      <c r="AP62" s="643"/>
      <c r="AQ62" s="643"/>
      <c r="AR62" s="643"/>
      <c r="AS62" s="643"/>
      <c r="AT62" s="643"/>
      <c r="AU62" s="643"/>
      <c r="AV62" s="643"/>
      <c r="AW62" s="643"/>
      <c r="AX62" s="643"/>
      <c r="AY62" s="643"/>
      <c r="AZ62" s="643"/>
      <c r="BA62" s="643"/>
      <c r="BB62" s="643"/>
      <c r="BC62" s="643"/>
      <c r="BD62" s="643"/>
      <c r="BE62" s="643"/>
      <c r="BF62" s="643"/>
      <c r="BG62" s="643"/>
      <c r="BH62" s="643"/>
      <c r="BI62" s="643"/>
      <c r="BJ62" s="643"/>
      <c r="BK62" s="643"/>
      <c r="BL62" s="643"/>
      <c r="BM62" s="643"/>
      <c r="BN62" s="643"/>
      <c r="BO62" s="643"/>
      <c r="BP62" s="643"/>
      <c r="BQ62" s="644"/>
      <c r="BR62" s="645" t="s">
        <v>150</v>
      </c>
      <c r="BS62" s="646"/>
      <c r="BT62" s="646"/>
      <c r="BU62" s="646"/>
      <c r="BV62" s="646"/>
      <c r="BW62" s="646"/>
      <c r="BX62" s="646"/>
      <c r="BY62" s="646"/>
      <c r="BZ62" s="646"/>
      <c r="CA62" s="646"/>
      <c r="CB62" s="646"/>
      <c r="CC62" s="646"/>
      <c r="CD62" s="646"/>
      <c r="CE62" s="646"/>
      <c r="CF62" s="646"/>
      <c r="CG62" s="646"/>
      <c r="CH62" s="646"/>
      <c r="CI62" s="646"/>
      <c r="CJ62" s="646"/>
      <c r="CK62" s="646"/>
      <c r="CL62" s="646"/>
      <c r="CM62" s="646"/>
      <c r="CN62" s="646"/>
      <c r="CO62" s="646"/>
      <c r="CP62" s="647"/>
      <c r="CQ62" s="667">
        <f>[2]ф.3!CY57</f>
        <v>0.32386770310596091</v>
      </c>
      <c r="CR62" s="646"/>
      <c r="CS62" s="646"/>
      <c r="CT62" s="646"/>
      <c r="CU62" s="646"/>
      <c r="CV62" s="646"/>
      <c r="CW62" s="646"/>
      <c r="CX62" s="646"/>
      <c r="CY62" s="646"/>
      <c r="CZ62" s="646"/>
      <c r="DA62" s="646"/>
      <c r="DB62" s="646"/>
      <c r="DC62" s="646"/>
      <c r="DD62" s="647"/>
      <c r="DE62" s="667">
        <f t="shared" si="5"/>
        <v>0.32386770310596091</v>
      </c>
      <c r="DF62" s="646"/>
      <c r="DG62" s="646"/>
      <c r="DH62" s="646"/>
      <c r="DI62" s="646"/>
      <c r="DJ62" s="646"/>
      <c r="DK62" s="646"/>
      <c r="DL62" s="646"/>
      <c r="DM62" s="646"/>
      <c r="DN62" s="646"/>
      <c r="DO62" s="646"/>
      <c r="DP62" s="646"/>
      <c r="DQ62" s="646"/>
      <c r="DR62" s="647"/>
      <c r="DS62" s="667">
        <f>[2]ф.3!DM57</f>
        <v>0.29047855682127693</v>
      </c>
      <c r="DT62" s="646"/>
      <c r="DU62" s="646"/>
      <c r="DV62" s="646"/>
      <c r="DW62" s="646"/>
      <c r="DX62" s="646"/>
      <c r="DY62" s="646"/>
      <c r="DZ62" s="646"/>
      <c r="EA62" s="646"/>
      <c r="EB62" s="646"/>
      <c r="EC62" s="646"/>
      <c r="ED62" s="646"/>
      <c r="EE62" s="647"/>
      <c r="EF62" s="667">
        <f>[2]ф.3!DZ57</f>
        <v>0.34056227624830293</v>
      </c>
      <c r="EG62" s="646"/>
      <c r="EH62" s="646"/>
      <c r="EI62" s="646"/>
      <c r="EJ62" s="646"/>
      <c r="EK62" s="646"/>
      <c r="EL62" s="646"/>
      <c r="EM62" s="646"/>
      <c r="EN62" s="646"/>
      <c r="EO62" s="646"/>
      <c r="EP62" s="646"/>
      <c r="EQ62" s="646"/>
      <c r="ER62" s="647"/>
      <c r="ES62" s="667">
        <f>[2]ф.3!EM57</f>
        <v>0.39064599567532893</v>
      </c>
      <c r="ET62" s="646"/>
      <c r="EU62" s="646"/>
      <c r="EV62" s="646"/>
      <c r="EW62" s="646"/>
      <c r="EX62" s="646"/>
      <c r="EY62" s="646"/>
      <c r="EZ62" s="646"/>
      <c r="FA62" s="646"/>
      <c r="FB62" s="646"/>
      <c r="FC62" s="646"/>
      <c r="FD62" s="646"/>
      <c r="FE62" s="647"/>
      <c r="FF62" s="1"/>
    </row>
    <row r="63" spans="1:162" s="29" customFormat="1" ht="13.5" customHeight="1" x14ac:dyDescent="0.2">
      <c r="A63" s="32"/>
      <c r="B63" s="641"/>
      <c r="C63" s="641"/>
      <c r="D63" s="641"/>
      <c r="E63" s="642"/>
      <c r="G63" s="643" t="s">
        <v>1424</v>
      </c>
      <c r="H63" s="643"/>
      <c r="I63" s="643"/>
      <c r="J63" s="643"/>
      <c r="K63" s="643"/>
      <c r="L63" s="643"/>
      <c r="M63" s="643"/>
      <c r="N63" s="643"/>
      <c r="O63" s="643"/>
      <c r="P63" s="643"/>
      <c r="Q63" s="643"/>
      <c r="R63" s="643"/>
      <c r="S63" s="643"/>
      <c r="T63" s="643"/>
      <c r="U63" s="643"/>
      <c r="V63" s="643"/>
      <c r="W63" s="643"/>
      <c r="X63" s="643"/>
      <c r="Y63" s="643"/>
      <c r="Z63" s="643"/>
      <c r="AA63" s="643"/>
      <c r="AB63" s="643"/>
      <c r="AC63" s="643"/>
      <c r="AD63" s="643"/>
      <c r="AE63" s="643"/>
      <c r="AF63" s="643"/>
      <c r="AG63" s="643"/>
      <c r="AH63" s="643"/>
      <c r="AI63" s="643"/>
      <c r="AJ63" s="643"/>
      <c r="AK63" s="643"/>
      <c r="AL63" s="643"/>
      <c r="AM63" s="643"/>
      <c r="AN63" s="643"/>
      <c r="AO63" s="643"/>
      <c r="AP63" s="643"/>
      <c r="AQ63" s="643"/>
      <c r="AR63" s="643"/>
      <c r="AS63" s="643"/>
      <c r="AT63" s="643"/>
      <c r="AU63" s="643"/>
      <c r="AV63" s="643"/>
      <c r="AW63" s="643"/>
      <c r="AX63" s="643"/>
      <c r="AY63" s="643"/>
      <c r="AZ63" s="643"/>
      <c r="BA63" s="643"/>
      <c r="BB63" s="643"/>
      <c r="BC63" s="643"/>
      <c r="BD63" s="643"/>
      <c r="BE63" s="643"/>
      <c r="BF63" s="643"/>
      <c r="BG63" s="643"/>
      <c r="BH63" s="643"/>
      <c r="BI63" s="643"/>
      <c r="BJ63" s="643"/>
      <c r="BK63" s="643"/>
      <c r="BL63" s="643"/>
      <c r="BM63" s="643"/>
      <c r="BN63" s="643"/>
      <c r="BO63" s="643"/>
      <c r="BP63" s="643"/>
      <c r="BQ63" s="644"/>
      <c r="BR63" s="645" t="s">
        <v>150</v>
      </c>
      <c r="BS63" s="646"/>
      <c r="BT63" s="646"/>
      <c r="BU63" s="646"/>
      <c r="BV63" s="646"/>
      <c r="BW63" s="646"/>
      <c r="BX63" s="646"/>
      <c r="BY63" s="646"/>
      <c r="BZ63" s="646"/>
      <c r="CA63" s="646"/>
      <c r="CB63" s="646"/>
      <c r="CC63" s="646"/>
      <c r="CD63" s="646"/>
      <c r="CE63" s="646"/>
      <c r="CF63" s="646"/>
      <c r="CG63" s="646"/>
      <c r="CH63" s="646"/>
      <c r="CI63" s="646"/>
      <c r="CJ63" s="646"/>
      <c r="CK63" s="646"/>
      <c r="CL63" s="646"/>
      <c r="CM63" s="646"/>
      <c r="CN63" s="646"/>
      <c r="CO63" s="646"/>
      <c r="CP63" s="647"/>
      <c r="CQ63" s="667">
        <v>0.9</v>
      </c>
      <c r="CR63" s="646"/>
      <c r="CS63" s="646"/>
      <c r="CT63" s="646"/>
      <c r="CU63" s="646"/>
      <c r="CV63" s="646"/>
      <c r="CW63" s="646"/>
      <c r="CX63" s="646"/>
      <c r="CY63" s="646"/>
      <c r="CZ63" s="646"/>
      <c r="DA63" s="646"/>
      <c r="DB63" s="646"/>
      <c r="DC63" s="646"/>
      <c r="DD63" s="647"/>
      <c r="DE63" s="667">
        <f t="shared" ref="DE63" si="6">CQ63</f>
        <v>0.9</v>
      </c>
      <c r="DF63" s="646"/>
      <c r="DG63" s="646"/>
      <c r="DH63" s="646"/>
      <c r="DI63" s="646"/>
      <c r="DJ63" s="646"/>
      <c r="DK63" s="646"/>
      <c r="DL63" s="646"/>
      <c r="DM63" s="646"/>
      <c r="DN63" s="646"/>
      <c r="DO63" s="646"/>
      <c r="DP63" s="646"/>
      <c r="DQ63" s="646"/>
      <c r="DR63" s="647"/>
      <c r="DS63" s="667">
        <v>0.9</v>
      </c>
      <c r="DT63" s="646"/>
      <c r="DU63" s="646"/>
      <c r="DV63" s="646"/>
      <c r="DW63" s="646"/>
      <c r="DX63" s="646"/>
      <c r="DY63" s="646"/>
      <c r="DZ63" s="646"/>
      <c r="EA63" s="646"/>
      <c r="EB63" s="646"/>
      <c r="EC63" s="646"/>
      <c r="ED63" s="646"/>
      <c r="EE63" s="647"/>
      <c r="EF63" s="667">
        <v>0.9</v>
      </c>
      <c r="EG63" s="646"/>
      <c r="EH63" s="646"/>
      <c r="EI63" s="646"/>
      <c r="EJ63" s="646"/>
      <c r="EK63" s="646"/>
      <c r="EL63" s="646"/>
      <c r="EM63" s="646"/>
      <c r="EN63" s="646"/>
      <c r="EO63" s="646"/>
      <c r="EP63" s="646"/>
      <c r="EQ63" s="646"/>
      <c r="ER63" s="647"/>
      <c r="ES63" s="667">
        <v>0</v>
      </c>
      <c r="ET63" s="646"/>
      <c r="EU63" s="646"/>
      <c r="EV63" s="646"/>
      <c r="EW63" s="646"/>
      <c r="EX63" s="646"/>
      <c r="EY63" s="646"/>
      <c r="EZ63" s="646"/>
      <c r="FA63" s="646"/>
      <c r="FB63" s="646"/>
      <c r="FC63" s="646"/>
      <c r="FD63" s="646"/>
      <c r="FE63" s="647"/>
      <c r="FF63" s="1"/>
    </row>
    <row r="64" spans="1:162" s="29" customFormat="1" ht="13.5" customHeight="1" x14ac:dyDescent="0.2">
      <c r="A64" s="32"/>
      <c r="B64" s="641"/>
      <c r="C64" s="641"/>
      <c r="D64" s="641"/>
      <c r="E64" s="642"/>
      <c r="G64" s="643" t="str">
        <f>[2]ф.3!F58</f>
        <v>Сети теплоснабжения котельной №1 с. Великовисочное</v>
      </c>
      <c r="H64" s="643"/>
      <c r="I64" s="643"/>
      <c r="J64" s="643"/>
      <c r="K64" s="643"/>
      <c r="L64" s="643"/>
      <c r="M64" s="643"/>
      <c r="N64" s="643"/>
      <c r="O64" s="643"/>
      <c r="P64" s="643"/>
      <c r="Q64" s="643"/>
      <c r="R64" s="643"/>
      <c r="S64" s="643"/>
      <c r="T64" s="643"/>
      <c r="U64" s="643"/>
      <c r="V64" s="643"/>
      <c r="W64" s="643"/>
      <c r="X64" s="643"/>
      <c r="Y64" s="643"/>
      <c r="Z64" s="643"/>
      <c r="AA64" s="643"/>
      <c r="AB64" s="643"/>
      <c r="AC64" s="643"/>
      <c r="AD64" s="643"/>
      <c r="AE64" s="643"/>
      <c r="AF64" s="643"/>
      <c r="AG64" s="643"/>
      <c r="AH64" s="643"/>
      <c r="AI64" s="643"/>
      <c r="AJ64" s="643"/>
      <c r="AK64" s="643"/>
      <c r="AL64" s="643"/>
      <c r="AM64" s="643"/>
      <c r="AN64" s="643"/>
      <c r="AO64" s="643"/>
      <c r="AP64" s="643"/>
      <c r="AQ64" s="643"/>
      <c r="AR64" s="643"/>
      <c r="AS64" s="643"/>
      <c r="AT64" s="643"/>
      <c r="AU64" s="643"/>
      <c r="AV64" s="643"/>
      <c r="AW64" s="643"/>
      <c r="AX64" s="643"/>
      <c r="AY64" s="643"/>
      <c r="AZ64" s="643"/>
      <c r="BA64" s="643"/>
      <c r="BB64" s="643"/>
      <c r="BC64" s="643"/>
      <c r="BD64" s="643"/>
      <c r="BE64" s="643"/>
      <c r="BF64" s="643"/>
      <c r="BG64" s="643"/>
      <c r="BH64" s="643"/>
      <c r="BI64" s="643"/>
      <c r="BJ64" s="643"/>
      <c r="BK64" s="643"/>
      <c r="BL64" s="643"/>
      <c r="BM64" s="643"/>
      <c r="BN64" s="643"/>
      <c r="BO64" s="643"/>
      <c r="BP64" s="643"/>
      <c r="BQ64" s="644"/>
      <c r="BR64" s="645" t="s">
        <v>150</v>
      </c>
      <c r="BS64" s="646"/>
      <c r="BT64" s="646"/>
      <c r="BU64" s="646"/>
      <c r="BV64" s="646"/>
      <c r="BW64" s="646"/>
      <c r="BX64" s="646"/>
      <c r="BY64" s="646"/>
      <c r="BZ64" s="646"/>
      <c r="CA64" s="646"/>
      <c r="CB64" s="646"/>
      <c r="CC64" s="646"/>
      <c r="CD64" s="646"/>
      <c r="CE64" s="646"/>
      <c r="CF64" s="646"/>
      <c r="CG64" s="646"/>
      <c r="CH64" s="646"/>
      <c r="CI64" s="646"/>
      <c r="CJ64" s="646"/>
      <c r="CK64" s="646"/>
      <c r="CL64" s="646"/>
      <c r="CM64" s="646"/>
      <c r="CN64" s="646"/>
      <c r="CO64" s="646"/>
      <c r="CP64" s="647"/>
      <c r="CQ64" s="667">
        <f>[2]ф.3!CY58</f>
        <v>0.76666695106126792</v>
      </c>
      <c r="CR64" s="646"/>
      <c r="CS64" s="646"/>
      <c r="CT64" s="646"/>
      <c r="CU64" s="646"/>
      <c r="CV64" s="646"/>
      <c r="CW64" s="646"/>
      <c r="CX64" s="646"/>
      <c r="CY64" s="646"/>
      <c r="CZ64" s="646"/>
      <c r="DA64" s="646"/>
      <c r="DB64" s="646"/>
      <c r="DC64" s="646"/>
      <c r="DD64" s="647"/>
      <c r="DE64" s="667">
        <f t="shared" si="5"/>
        <v>0.76666695106126792</v>
      </c>
      <c r="DF64" s="646"/>
      <c r="DG64" s="646"/>
      <c r="DH64" s="646"/>
      <c r="DI64" s="646"/>
      <c r="DJ64" s="646"/>
      <c r="DK64" s="646"/>
      <c r="DL64" s="646"/>
      <c r="DM64" s="646"/>
      <c r="DN64" s="646"/>
      <c r="DO64" s="646"/>
      <c r="DP64" s="646"/>
      <c r="DQ64" s="646"/>
      <c r="DR64" s="647"/>
      <c r="DS64" s="667">
        <f>[2]ф.3!DM58</f>
        <v>0.70000025966463597</v>
      </c>
      <c r="DT64" s="646"/>
      <c r="DU64" s="646"/>
      <c r="DV64" s="646"/>
      <c r="DW64" s="646"/>
      <c r="DX64" s="646"/>
      <c r="DY64" s="646"/>
      <c r="DZ64" s="646"/>
      <c r="EA64" s="646"/>
      <c r="EB64" s="646"/>
      <c r="EC64" s="646"/>
      <c r="ED64" s="646"/>
      <c r="EE64" s="647"/>
      <c r="EF64" s="667">
        <f>[2]ф.3!DZ58</f>
        <v>0.80000029675958395</v>
      </c>
      <c r="EG64" s="646"/>
      <c r="EH64" s="646"/>
      <c r="EI64" s="646"/>
      <c r="EJ64" s="646"/>
      <c r="EK64" s="646"/>
      <c r="EL64" s="646"/>
      <c r="EM64" s="646"/>
      <c r="EN64" s="646"/>
      <c r="EO64" s="646"/>
      <c r="EP64" s="646"/>
      <c r="EQ64" s="646"/>
      <c r="ER64" s="647"/>
      <c r="ES64" s="667">
        <f>[2]ф.3!EM58</f>
        <v>0.90000033385453193</v>
      </c>
      <c r="ET64" s="646"/>
      <c r="EU64" s="646"/>
      <c r="EV64" s="646"/>
      <c r="EW64" s="646"/>
      <c r="EX64" s="646"/>
      <c r="EY64" s="646"/>
      <c r="EZ64" s="646"/>
      <c r="FA64" s="646"/>
      <c r="FB64" s="646"/>
      <c r="FC64" s="646"/>
      <c r="FD64" s="646"/>
      <c r="FE64" s="647"/>
      <c r="FF64" s="1"/>
    </row>
    <row r="65" spans="1:167" s="29" customFormat="1" ht="13.5" customHeight="1" x14ac:dyDescent="0.2">
      <c r="A65" s="32"/>
      <c r="B65" s="641"/>
      <c r="C65" s="641"/>
      <c r="D65" s="641"/>
      <c r="E65" s="642"/>
      <c r="G65" s="643" t="str">
        <f>[2]ф.3!F59</f>
        <v>Сети теплоснабжения котельной №2 с. Оксино</v>
      </c>
      <c r="H65" s="643"/>
      <c r="I65" s="643"/>
      <c r="J65" s="643"/>
      <c r="K65" s="643"/>
      <c r="L65" s="643"/>
      <c r="M65" s="643"/>
      <c r="N65" s="643"/>
      <c r="O65" s="643"/>
      <c r="P65" s="643"/>
      <c r="Q65" s="643"/>
      <c r="R65" s="643"/>
      <c r="S65" s="643"/>
      <c r="T65" s="643"/>
      <c r="U65" s="643"/>
      <c r="V65" s="643"/>
      <c r="W65" s="643"/>
      <c r="X65" s="643"/>
      <c r="Y65" s="643"/>
      <c r="Z65" s="643"/>
      <c r="AA65" s="643"/>
      <c r="AB65" s="643"/>
      <c r="AC65" s="643"/>
      <c r="AD65" s="643"/>
      <c r="AE65" s="643"/>
      <c r="AF65" s="643"/>
      <c r="AG65" s="643"/>
      <c r="AH65" s="643"/>
      <c r="AI65" s="643"/>
      <c r="AJ65" s="643"/>
      <c r="AK65" s="643"/>
      <c r="AL65" s="643"/>
      <c r="AM65" s="643"/>
      <c r="AN65" s="643"/>
      <c r="AO65" s="643"/>
      <c r="AP65" s="643"/>
      <c r="AQ65" s="643"/>
      <c r="AR65" s="643"/>
      <c r="AS65" s="643"/>
      <c r="AT65" s="643"/>
      <c r="AU65" s="643"/>
      <c r="AV65" s="643"/>
      <c r="AW65" s="643"/>
      <c r="AX65" s="643"/>
      <c r="AY65" s="643"/>
      <c r="AZ65" s="643"/>
      <c r="BA65" s="643"/>
      <c r="BB65" s="643"/>
      <c r="BC65" s="643"/>
      <c r="BD65" s="643"/>
      <c r="BE65" s="643"/>
      <c r="BF65" s="643"/>
      <c r="BG65" s="643"/>
      <c r="BH65" s="643"/>
      <c r="BI65" s="643"/>
      <c r="BJ65" s="643"/>
      <c r="BK65" s="643"/>
      <c r="BL65" s="643"/>
      <c r="BM65" s="643"/>
      <c r="BN65" s="643"/>
      <c r="BO65" s="643"/>
      <c r="BP65" s="643"/>
      <c r="BQ65" s="644"/>
      <c r="BR65" s="645" t="s">
        <v>150</v>
      </c>
      <c r="BS65" s="646"/>
      <c r="BT65" s="646"/>
      <c r="BU65" s="646"/>
      <c r="BV65" s="646"/>
      <c r="BW65" s="646"/>
      <c r="BX65" s="646"/>
      <c r="BY65" s="646"/>
      <c r="BZ65" s="646"/>
      <c r="CA65" s="646"/>
      <c r="CB65" s="646"/>
      <c r="CC65" s="646"/>
      <c r="CD65" s="646"/>
      <c r="CE65" s="646"/>
      <c r="CF65" s="646"/>
      <c r="CG65" s="646"/>
      <c r="CH65" s="646"/>
      <c r="CI65" s="646"/>
      <c r="CJ65" s="646"/>
      <c r="CK65" s="646"/>
      <c r="CL65" s="646"/>
      <c r="CM65" s="646"/>
      <c r="CN65" s="646"/>
      <c r="CO65" s="646"/>
      <c r="CP65" s="647"/>
      <c r="CQ65" s="667">
        <f>[2]ф.3!CY59</f>
        <v>0.98333333333333328</v>
      </c>
      <c r="CR65" s="646"/>
      <c r="CS65" s="646"/>
      <c r="CT65" s="646"/>
      <c r="CU65" s="646"/>
      <c r="CV65" s="646"/>
      <c r="CW65" s="646"/>
      <c r="CX65" s="646"/>
      <c r="CY65" s="646"/>
      <c r="CZ65" s="646"/>
      <c r="DA65" s="646"/>
      <c r="DB65" s="646"/>
      <c r="DC65" s="646"/>
      <c r="DD65" s="647"/>
      <c r="DE65" s="667">
        <f t="shared" si="5"/>
        <v>0.98333333333333328</v>
      </c>
      <c r="DF65" s="646"/>
      <c r="DG65" s="646"/>
      <c r="DH65" s="646"/>
      <c r="DI65" s="646"/>
      <c r="DJ65" s="646"/>
      <c r="DK65" s="646"/>
      <c r="DL65" s="646"/>
      <c r="DM65" s="646"/>
      <c r="DN65" s="646"/>
      <c r="DO65" s="646"/>
      <c r="DP65" s="646"/>
      <c r="DQ65" s="646"/>
      <c r="DR65" s="647"/>
      <c r="DS65" s="667">
        <f>[2]ф.3!DM59</f>
        <v>0.96666666666666656</v>
      </c>
      <c r="DT65" s="646"/>
      <c r="DU65" s="646"/>
      <c r="DV65" s="646"/>
      <c r="DW65" s="646"/>
      <c r="DX65" s="646"/>
      <c r="DY65" s="646"/>
      <c r="DZ65" s="646"/>
      <c r="EA65" s="646"/>
      <c r="EB65" s="646"/>
      <c r="EC65" s="646"/>
      <c r="ED65" s="646"/>
      <c r="EE65" s="647"/>
      <c r="EF65" s="667">
        <f>[2]ф.3!DZ59</f>
        <v>5.2816486462116043E-2</v>
      </c>
      <c r="EG65" s="646"/>
      <c r="EH65" s="646"/>
      <c r="EI65" s="646"/>
      <c r="EJ65" s="646"/>
      <c r="EK65" s="646"/>
      <c r="EL65" s="646"/>
      <c r="EM65" s="646"/>
      <c r="EN65" s="646"/>
      <c r="EO65" s="646"/>
      <c r="EP65" s="646"/>
      <c r="EQ65" s="646"/>
      <c r="ER65" s="647"/>
      <c r="ES65" s="667">
        <f>[2]ф.3!EM59</f>
        <v>0.13892407860192368</v>
      </c>
      <c r="ET65" s="646"/>
      <c r="EU65" s="646"/>
      <c r="EV65" s="646"/>
      <c r="EW65" s="646"/>
      <c r="EX65" s="646"/>
      <c r="EY65" s="646"/>
      <c r="EZ65" s="646"/>
      <c r="FA65" s="646"/>
      <c r="FB65" s="646"/>
      <c r="FC65" s="646"/>
      <c r="FD65" s="646"/>
      <c r="FE65" s="647"/>
      <c r="FF65" s="1"/>
    </row>
    <row r="66" spans="1:167" s="29" customFormat="1" ht="13.5" customHeight="1" x14ac:dyDescent="0.2">
      <c r="A66" s="32"/>
      <c r="B66" s="641"/>
      <c r="C66" s="641"/>
      <c r="D66" s="641"/>
      <c r="E66" s="642"/>
      <c r="G66" s="643" t="str">
        <f>[2]ф.3!F60</f>
        <v>Сети теплоснабжения котельной №1 с. Коткино</v>
      </c>
      <c r="H66" s="643"/>
      <c r="I66" s="643"/>
      <c r="J66" s="643"/>
      <c r="K66" s="643"/>
      <c r="L66" s="643"/>
      <c r="M66" s="643"/>
      <c r="N66" s="643"/>
      <c r="O66" s="643"/>
      <c r="P66" s="643"/>
      <c r="Q66" s="643"/>
      <c r="R66" s="643"/>
      <c r="S66" s="643"/>
      <c r="T66" s="643"/>
      <c r="U66" s="643"/>
      <c r="V66" s="643"/>
      <c r="W66" s="643"/>
      <c r="X66" s="643"/>
      <c r="Y66" s="643"/>
      <c r="Z66" s="643"/>
      <c r="AA66" s="643"/>
      <c r="AB66" s="643"/>
      <c r="AC66" s="643"/>
      <c r="AD66" s="643"/>
      <c r="AE66" s="643"/>
      <c r="AF66" s="643"/>
      <c r="AG66" s="643"/>
      <c r="AH66" s="643"/>
      <c r="AI66" s="643"/>
      <c r="AJ66" s="643"/>
      <c r="AK66" s="643"/>
      <c r="AL66" s="643"/>
      <c r="AM66" s="643"/>
      <c r="AN66" s="643"/>
      <c r="AO66" s="643"/>
      <c r="AP66" s="643"/>
      <c r="AQ66" s="643"/>
      <c r="AR66" s="643"/>
      <c r="AS66" s="643"/>
      <c r="AT66" s="643"/>
      <c r="AU66" s="643"/>
      <c r="AV66" s="643"/>
      <c r="AW66" s="643"/>
      <c r="AX66" s="643"/>
      <c r="AY66" s="643"/>
      <c r="AZ66" s="643"/>
      <c r="BA66" s="643"/>
      <c r="BB66" s="643"/>
      <c r="BC66" s="643"/>
      <c r="BD66" s="643"/>
      <c r="BE66" s="643"/>
      <c r="BF66" s="643"/>
      <c r="BG66" s="643"/>
      <c r="BH66" s="643"/>
      <c r="BI66" s="643"/>
      <c r="BJ66" s="643"/>
      <c r="BK66" s="643"/>
      <c r="BL66" s="643"/>
      <c r="BM66" s="643"/>
      <c r="BN66" s="643"/>
      <c r="BO66" s="643"/>
      <c r="BP66" s="643"/>
      <c r="BQ66" s="644"/>
      <c r="BR66" s="645" t="s">
        <v>150</v>
      </c>
      <c r="BS66" s="646"/>
      <c r="BT66" s="646"/>
      <c r="BU66" s="646"/>
      <c r="BV66" s="646"/>
      <c r="BW66" s="646"/>
      <c r="BX66" s="646"/>
      <c r="BY66" s="646"/>
      <c r="BZ66" s="646"/>
      <c r="CA66" s="646"/>
      <c r="CB66" s="646"/>
      <c r="CC66" s="646"/>
      <c r="CD66" s="646"/>
      <c r="CE66" s="646"/>
      <c r="CF66" s="646"/>
      <c r="CG66" s="646"/>
      <c r="CH66" s="646"/>
      <c r="CI66" s="646"/>
      <c r="CJ66" s="646"/>
      <c r="CK66" s="646"/>
      <c r="CL66" s="646"/>
      <c r="CM66" s="646"/>
      <c r="CN66" s="646"/>
      <c r="CO66" s="646"/>
      <c r="CP66" s="647"/>
      <c r="CQ66" s="667">
        <f>[2]ф.3!CY60</f>
        <v>0.81176469980493637</v>
      </c>
      <c r="CR66" s="646"/>
      <c r="CS66" s="646"/>
      <c r="CT66" s="646"/>
      <c r="CU66" s="646"/>
      <c r="CV66" s="646"/>
      <c r="CW66" s="646"/>
      <c r="CX66" s="646"/>
      <c r="CY66" s="646"/>
      <c r="CZ66" s="646"/>
      <c r="DA66" s="646"/>
      <c r="DB66" s="646"/>
      <c r="DC66" s="646"/>
      <c r="DD66" s="647"/>
      <c r="DE66" s="667">
        <f t="shared" si="5"/>
        <v>0.81176469980493637</v>
      </c>
      <c r="DF66" s="646"/>
      <c r="DG66" s="646"/>
      <c r="DH66" s="646"/>
      <c r="DI66" s="646"/>
      <c r="DJ66" s="646"/>
      <c r="DK66" s="646"/>
      <c r="DL66" s="646"/>
      <c r="DM66" s="646"/>
      <c r="DN66" s="646"/>
      <c r="DO66" s="646"/>
      <c r="DP66" s="646"/>
      <c r="DQ66" s="646"/>
      <c r="DR66" s="647"/>
      <c r="DS66" s="667">
        <f>[2]ф.3!DM60</f>
        <v>0.71764704551891489</v>
      </c>
      <c r="DT66" s="646"/>
      <c r="DU66" s="646"/>
      <c r="DV66" s="646"/>
      <c r="DW66" s="646"/>
      <c r="DX66" s="646"/>
      <c r="DY66" s="646"/>
      <c r="DZ66" s="646"/>
      <c r="EA66" s="646"/>
      <c r="EB66" s="646"/>
      <c r="EC66" s="646"/>
      <c r="ED66" s="646"/>
      <c r="EE66" s="647"/>
      <c r="EF66" s="667">
        <f>[2]ф.3!DZ60</f>
        <v>0.72047031409008921</v>
      </c>
      <c r="EG66" s="646"/>
      <c r="EH66" s="646"/>
      <c r="EI66" s="646"/>
      <c r="EJ66" s="646"/>
      <c r="EK66" s="646"/>
      <c r="EL66" s="646"/>
      <c r="EM66" s="646"/>
      <c r="EN66" s="646"/>
      <c r="EO66" s="646"/>
      <c r="EP66" s="646"/>
      <c r="EQ66" s="646"/>
      <c r="ER66" s="647"/>
      <c r="ES66" s="667">
        <f>[2]ф.3!EM60</f>
        <v>0.83890379278554217</v>
      </c>
      <c r="ET66" s="646"/>
      <c r="EU66" s="646"/>
      <c r="EV66" s="646"/>
      <c r="EW66" s="646"/>
      <c r="EX66" s="646"/>
      <c r="EY66" s="646"/>
      <c r="EZ66" s="646"/>
      <c r="FA66" s="646"/>
      <c r="FB66" s="646"/>
      <c r="FC66" s="646"/>
      <c r="FD66" s="646"/>
      <c r="FE66" s="647"/>
      <c r="FF66" s="1"/>
    </row>
    <row r="67" spans="1:167" s="29" customFormat="1" ht="13.5" customHeight="1" x14ac:dyDescent="0.2">
      <c r="A67" s="32"/>
      <c r="B67" s="641"/>
      <c r="C67" s="641"/>
      <c r="D67" s="641"/>
      <c r="E67" s="642"/>
      <c r="G67" s="643" t="str">
        <f>[2]ф.3!F61</f>
        <v>Сети теплоснабжения котельной №1 с. Несь</v>
      </c>
      <c r="H67" s="643"/>
      <c r="I67" s="643"/>
      <c r="J67" s="643"/>
      <c r="K67" s="643"/>
      <c r="L67" s="643"/>
      <c r="M67" s="643"/>
      <c r="N67" s="643"/>
      <c r="O67" s="643"/>
      <c r="P67" s="643"/>
      <c r="Q67" s="643"/>
      <c r="R67" s="643"/>
      <c r="S67" s="643"/>
      <c r="T67" s="643"/>
      <c r="U67" s="643"/>
      <c r="V67" s="643"/>
      <c r="W67" s="643"/>
      <c r="X67" s="643"/>
      <c r="Y67" s="643"/>
      <c r="Z67" s="643"/>
      <c r="AA67" s="643"/>
      <c r="AB67" s="643"/>
      <c r="AC67" s="643"/>
      <c r="AD67" s="643"/>
      <c r="AE67" s="643"/>
      <c r="AF67" s="643"/>
      <c r="AG67" s="643"/>
      <c r="AH67" s="643"/>
      <c r="AI67" s="643"/>
      <c r="AJ67" s="643"/>
      <c r="AK67" s="643"/>
      <c r="AL67" s="643"/>
      <c r="AM67" s="643"/>
      <c r="AN67" s="643"/>
      <c r="AO67" s="643"/>
      <c r="AP67" s="643"/>
      <c r="AQ67" s="643"/>
      <c r="AR67" s="643"/>
      <c r="AS67" s="643"/>
      <c r="AT67" s="643"/>
      <c r="AU67" s="643"/>
      <c r="AV67" s="643"/>
      <c r="AW67" s="643"/>
      <c r="AX67" s="643"/>
      <c r="AY67" s="643"/>
      <c r="AZ67" s="643"/>
      <c r="BA67" s="643"/>
      <c r="BB67" s="643"/>
      <c r="BC67" s="643"/>
      <c r="BD67" s="643"/>
      <c r="BE67" s="643"/>
      <c r="BF67" s="643"/>
      <c r="BG67" s="643"/>
      <c r="BH67" s="643"/>
      <c r="BI67" s="643"/>
      <c r="BJ67" s="643"/>
      <c r="BK67" s="643"/>
      <c r="BL67" s="643"/>
      <c r="BM67" s="643"/>
      <c r="BN67" s="643"/>
      <c r="BO67" s="643"/>
      <c r="BP67" s="643"/>
      <c r="BQ67" s="644"/>
      <c r="BR67" s="645" t="s">
        <v>150</v>
      </c>
      <c r="BS67" s="646"/>
      <c r="BT67" s="646"/>
      <c r="BU67" s="646"/>
      <c r="BV67" s="646"/>
      <c r="BW67" s="646"/>
      <c r="BX67" s="646"/>
      <c r="BY67" s="646"/>
      <c r="BZ67" s="646"/>
      <c r="CA67" s="646"/>
      <c r="CB67" s="646"/>
      <c r="CC67" s="646"/>
      <c r="CD67" s="646"/>
      <c r="CE67" s="646"/>
      <c r="CF67" s="646"/>
      <c r="CG67" s="646"/>
      <c r="CH67" s="646"/>
      <c r="CI67" s="646"/>
      <c r="CJ67" s="646"/>
      <c r="CK67" s="646"/>
      <c r="CL67" s="646"/>
      <c r="CM67" s="646"/>
      <c r="CN67" s="646"/>
      <c r="CO67" s="646"/>
      <c r="CP67" s="647"/>
      <c r="CQ67" s="667">
        <f>[2]ф.3!CY61</f>
        <v>0.35249997128974209</v>
      </c>
      <c r="CR67" s="646"/>
      <c r="CS67" s="646"/>
      <c r="CT67" s="646"/>
      <c r="CU67" s="646"/>
      <c r="CV67" s="646"/>
      <c r="CW67" s="646"/>
      <c r="CX67" s="646"/>
      <c r="CY67" s="646"/>
      <c r="CZ67" s="646"/>
      <c r="DA67" s="646"/>
      <c r="DB67" s="646"/>
      <c r="DC67" s="646"/>
      <c r="DD67" s="647"/>
      <c r="DE67" s="667">
        <f t="shared" si="5"/>
        <v>0.35249997128974209</v>
      </c>
      <c r="DF67" s="646"/>
      <c r="DG67" s="646"/>
      <c r="DH67" s="646"/>
      <c r="DI67" s="646"/>
      <c r="DJ67" s="646"/>
      <c r="DK67" s="646"/>
      <c r="DL67" s="646"/>
      <c r="DM67" s="646"/>
      <c r="DN67" s="646"/>
      <c r="DO67" s="646"/>
      <c r="DP67" s="646"/>
      <c r="DQ67" s="646"/>
      <c r="DR67" s="647"/>
      <c r="DS67" s="667">
        <f>[2]ф.3!DM61</f>
        <v>0.33249997291869288</v>
      </c>
      <c r="DT67" s="646"/>
      <c r="DU67" s="646"/>
      <c r="DV67" s="646"/>
      <c r="DW67" s="646"/>
      <c r="DX67" s="646"/>
      <c r="DY67" s="646"/>
      <c r="DZ67" s="646"/>
      <c r="EA67" s="646"/>
      <c r="EB67" s="646"/>
      <c r="EC67" s="646"/>
      <c r="ED67" s="646"/>
      <c r="EE67" s="647"/>
      <c r="EF67" s="667">
        <f>[2]ф.3!DZ61</f>
        <v>0.1197886108255157</v>
      </c>
      <c r="EG67" s="646"/>
      <c r="EH67" s="646"/>
      <c r="EI67" s="646"/>
      <c r="EJ67" s="646"/>
      <c r="EK67" s="646"/>
      <c r="EL67" s="646"/>
      <c r="EM67" s="646"/>
      <c r="EN67" s="646"/>
      <c r="EO67" s="646"/>
      <c r="EP67" s="646"/>
      <c r="EQ67" s="646"/>
      <c r="ER67" s="647"/>
      <c r="ES67" s="667">
        <f>[2]ф.3!EM61</f>
        <v>0.10798067773712471</v>
      </c>
      <c r="ET67" s="646"/>
      <c r="EU67" s="646"/>
      <c r="EV67" s="646"/>
      <c r="EW67" s="646"/>
      <c r="EX67" s="646"/>
      <c r="EY67" s="646"/>
      <c r="EZ67" s="646"/>
      <c r="FA67" s="646"/>
      <c r="FB67" s="646"/>
      <c r="FC67" s="646"/>
      <c r="FD67" s="646"/>
      <c r="FE67" s="647"/>
      <c r="FF67" s="1"/>
    </row>
    <row r="68" spans="1:167" s="29" customFormat="1" ht="13.5" customHeight="1" x14ac:dyDescent="0.2">
      <c r="A68" s="32"/>
      <c r="B68" s="641"/>
      <c r="C68" s="641"/>
      <c r="D68" s="641"/>
      <c r="E68" s="642"/>
      <c r="G68" s="643" t="str">
        <f>[2]ф.3!F62</f>
        <v>Сети теплоснабжения котельной №1 с. Нижняя Пеша</v>
      </c>
      <c r="H68" s="643"/>
      <c r="I68" s="643"/>
      <c r="J68" s="643"/>
      <c r="K68" s="643"/>
      <c r="L68" s="643"/>
      <c r="M68" s="643"/>
      <c r="N68" s="643"/>
      <c r="O68" s="643"/>
      <c r="P68" s="643"/>
      <c r="Q68" s="643"/>
      <c r="R68" s="643"/>
      <c r="S68" s="643"/>
      <c r="T68" s="643"/>
      <c r="U68" s="643"/>
      <c r="V68" s="643"/>
      <c r="W68" s="643"/>
      <c r="X68" s="643"/>
      <c r="Y68" s="643"/>
      <c r="Z68" s="643"/>
      <c r="AA68" s="643"/>
      <c r="AB68" s="643"/>
      <c r="AC68" s="643"/>
      <c r="AD68" s="643"/>
      <c r="AE68" s="643"/>
      <c r="AF68" s="643"/>
      <c r="AG68" s="643"/>
      <c r="AH68" s="643"/>
      <c r="AI68" s="643"/>
      <c r="AJ68" s="643"/>
      <c r="AK68" s="643"/>
      <c r="AL68" s="643"/>
      <c r="AM68" s="643"/>
      <c r="AN68" s="643"/>
      <c r="AO68" s="643"/>
      <c r="AP68" s="643"/>
      <c r="AQ68" s="643"/>
      <c r="AR68" s="643"/>
      <c r="AS68" s="643"/>
      <c r="AT68" s="643"/>
      <c r="AU68" s="643"/>
      <c r="AV68" s="643"/>
      <c r="AW68" s="643"/>
      <c r="AX68" s="643"/>
      <c r="AY68" s="643"/>
      <c r="AZ68" s="643"/>
      <c r="BA68" s="643"/>
      <c r="BB68" s="643"/>
      <c r="BC68" s="643"/>
      <c r="BD68" s="643"/>
      <c r="BE68" s="643"/>
      <c r="BF68" s="643"/>
      <c r="BG68" s="643"/>
      <c r="BH68" s="643"/>
      <c r="BI68" s="643"/>
      <c r="BJ68" s="643"/>
      <c r="BK68" s="643"/>
      <c r="BL68" s="643"/>
      <c r="BM68" s="643"/>
      <c r="BN68" s="643"/>
      <c r="BO68" s="643"/>
      <c r="BP68" s="643"/>
      <c r="BQ68" s="644"/>
      <c r="BR68" s="645" t="s">
        <v>150</v>
      </c>
      <c r="BS68" s="646"/>
      <c r="BT68" s="646"/>
      <c r="BU68" s="646"/>
      <c r="BV68" s="646"/>
      <c r="BW68" s="646"/>
      <c r="BX68" s="646"/>
      <c r="BY68" s="646"/>
      <c r="BZ68" s="646"/>
      <c r="CA68" s="646"/>
      <c r="CB68" s="646"/>
      <c r="CC68" s="646"/>
      <c r="CD68" s="646"/>
      <c r="CE68" s="646"/>
      <c r="CF68" s="646"/>
      <c r="CG68" s="646"/>
      <c r="CH68" s="646"/>
      <c r="CI68" s="646"/>
      <c r="CJ68" s="646"/>
      <c r="CK68" s="646"/>
      <c r="CL68" s="646"/>
      <c r="CM68" s="646"/>
      <c r="CN68" s="646"/>
      <c r="CO68" s="646"/>
      <c r="CP68" s="647"/>
      <c r="CQ68" s="667">
        <f>[2]ф.3!CY62</f>
        <v>0.29999999841054786</v>
      </c>
      <c r="CR68" s="646"/>
      <c r="CS68" s="646"/>
      <c r="CT68" s="646"/>
      <c r="CU68" s="646"/>
      <c r="CV68" s="646"/>
      <c r="CW68" s="646"/>
      <c r="CX68" s="646"/>
      <c r="CY68" s="646"/>
      <c r="CZ68" s="646"/>
      <c r="DA68" s="646"/>
      <c r="DB68" s="646"/>
      <c r="DC68" s="646"/>
      <c r="DD68" s="647"/>
      <c r="DE68" s="667">
        <f t="shared" si="5"/>
        <v>0.29999999841054786</v>
      </c>
      <c r="DF68" s="646"/>
      <c r="DG68" s="646"/>
      <c r="DH68" s="646"/>
      <c r="DI68" s="646"/>
      <c r="DJ68" s="646"/>
      <c r="DK68" s="646"/>
      <c r="DL68" s="646"/>
      <c r="DM68" s="646"/>
      <c r="DN68" s="646"/>
      <c r="DO68" s="646"/>
      <c r="DP68" s="646"/>
      <c r="DQ68" s="646"/>
      <c r="DR68" s="647"/>
      <c r="DS68" s="667">
        <f>[2]ф.3!DM62</f>
        <v>0.25555555420157783</v>
      </c>
      <c r="DT68" s="646"/>
      <c r="DU68" s="646"/>
      <c r="DV68" s="646"/>
      <c r="DW68" s="646"/>
      <c r="DX68" s="646"/>
      <c r="DY68" s="646"/>
      <c r="DZ68" s="646"/>
      <c r="EA68" s="646"/>
      <c r="EB68" s="646"/>
      <c r="EC68" s="646"/>
      <c r="ED68" s="646"/>
      <c r="EE68" s="647"/>
      <c r="EF68" s="667">
        <f>[2]ф.3!DZ62</f>
        <v>0.37709991744418619</v>
      </c>
      <c r="EG68" s="646"/>
      <c r="EH68" s="646"/>
      <c r="EI68" s="646"/>
      <c r="EJ68" s="646"/>
      <c r="EK68" s="646"/>
      <c r="EL68" s="646"/>
      <c r="EM68" s="646"/>
      <c r="EN68" s="646"/>
      <c r="EO68" s="646"/>
      <c r="EP68" s="646"/>
      <c r="EQ68" s="646"/>
      <c r="ER68" s="647"/>
      <c r="ES68" s="667">
        <f>[2]ф.3!EM62</f>
        <v>0.30208839487071754</v>
      </c>
      <c r="ET68" s="646"/>
      <c r="EU68" s="646"/>
      <c r="EV68" s="646"/>
      <c r="EW68" s="646"/>
      <c r="EX68" s="646"/>
      <c r="EY68" s="646"/>
      <c r="EZ68" s="646"/>
      <c r="FA68" s="646"/>
      <c r="FB68" s="646"/>
      <c r="FC68" s="646"/>
      <c r="FD68" s="646"/>
      <c r="FE68" s="647"/>
      <c r="FF68" s="1"/>
    </row>
    <row r="69" spans="1:167" s="29" customFormat="1" ht="13.5" customHeight="1" x14ac:dyDescent="0.2">
      <c r="A69" s="32"/>
      <c r="B69" s="641"/>
      <c r="C69" s="641"/>
      <c r="D69" s="641"/>
      <c r="E69" s="642"/>
      <c r="G69" s="643" t="str">
        <f>[2]ф.3!F63</f>
        <v>Сети теплоснабжения котельной №1 с. Ома</v>
      </c>
      <c r="H69" s="643"/>
      <c r="I69" s="643"/>
      <c r="J69" s="643"/>
      <c r="K69" s="643"/>
      <c r="L69" s="643"/>
      <c r="M69" s="643"/>
      <c r="N69" s="643"/>
      <c r="O69" s="643"/>
      <c r="P69" s="643"/>
      <c r="Q69" s="643"/>
      <c r="R69" s="643"/>
      <c r="S69" s="643"/>
      <c r="T69" s="643"/>
      <c r="U69" s="643"/>
      <c r="V69" s="643"/>
      <c r="W69" s="643"/>
      <c r="X69" s="643"/>
      <c r="Y69" s="643"/>
      <c r="Z69" s="643"/>
      <c r="AA69" s="643"/>
      <c r="AB69" s="643"/>
      <c r="AC69" s="643"/>
      <c r="AD69" s="643"/>
      <c r="AE69" s="643"/>
      <c r="AF69" s="643"/>
      <c r="AG69" s="643"/>
      <c r="AH69" s="643"/>
      <c r="AI69" s="643"/>
      <c r="AJ69" s="643"/>
      <c r="AK69" s="643"/>
      <c r="AL69" s="643"/>
      <c r="AM69" s="643"/>
      <c r="AN69" s="643"/>
      <c r="AO69" s="643"/>
      <c r="AP69" s="643"/>
      <c r="AQ69" s="643"/>
      <c r="AR69" s="643"/>
      <c r="AS69" s="643"/>
      <c r="AT69" s="643"/>
      <c r="AU69" s="643"/>
      <c r="AV69" s="643"/>
      <c r="AW69" s="643"/>
      <c r="AX69" s="643"/>
      <c r="AY69" s="643"/>
      <c r="AZ69" s="643"/>
      <c r="BA69" s="643"/>
      <c r="BB69" s="643"/>
      <c r="BC69" s="643"/>
      <c r="BD69" s="643"/>
      <c r="BE69" s="643"/>
      <c r="BF69" s="643"/>
      <c r="BG69" s="643"/>
      <c r="BH69" s="643"/>
      <c r="BI69" s="643"/>
      <c r="BJ69" s="643"/>
      <c r="BK69" s="643"/>
      <c r="BL69" s="643"/>
      <c r="BM69" s="643"/>
      <c r="BN69" s="643"/>
      <c r="BO69" s="643"/>
      <c r="BP69" s="643"/>
      <c r="BQ69" s="644"/>
      <c r="BR69" s="645" t="s">
        <v>150</v>
      </c>
      <c r="BS69" s="646"/>
      <c r="BT69" s="646"/>
      <c r="BU69" s="646"/>
      <c r="BV69" s="646"/>
      <c r="BW69" s="646"/>
      <c r="BX69" s="646"/>
      <c r="BY69" s="646"/>
      <c r="BZ69" s="646"/>
      <c r="CA69" s="646"/>
      <c r="CB69" s="646"/>
      <c r="CC69" s="646"/>
      <c r="CD69" s="646"/>
      <c r="CE69" s="646"/>
      <c r="CF69" s="646"/>
      <c r="CG69" s="646"/>
      <c r="CH69" s="646"/>
      <c r="CI69" s="646"/>
      <c r="CJ69" s="646"/>
      <c r="CK69" s="646"/>
      <c r="CL69" s="646"/>
      <c r="CM69" s="646"/>
      <c r="CN69" s="646"/>
      <c r="CO69" s="646"/>
      <c r="CP69" s="647"/>
      <c r="CQ69" s="667">
        <f>[2]ф.3!CY63</f>
        <v>0.12606258789050312</v>
      </c>
      <c r="CR69" s="646"/>
      <c r="CS69" s="646"/>
      <c r="CT69" s="646"/>
      <c r="CU69" s="646"/>
      <c r="CV69" s="646"/>
      <c r="CW69" s="646"/>
      <c r="CX69" s="646"/>
      <c r="CY69" s="646"/>
      <c r="CZ69" s="646"/>
      <c r="DA69" s="646"/>
      <c r="DB69" s="646"/>
      <c r="DC69" s="646"/>
      <c r="DD69" s="647"/>
      <c r="DE69" s="667">
        <f t="shared" si="5"/>
        <v>0.12606258789050312</v>
      </c>
      <c r="DF69" s="646"/>
      <c r="DG69" s="646"/>
      <c r="DH69" s="646"/>
      <c r="DI69" s="646"/>
      <c r="DJ69" s="646"/>
      <c r="DK69" s="646"/>
      <c r="DL69" s="646"/>
      <c r="DM69" s="646"/>
      <c r="DN69" s="646"/>
      <c r="DO69" s="646"/>
      <c r="DP69" s="646"/>
      <c r="DQ69" s="646"/>
      <c r="DR69" s="647"/>
      <c r="DS69" s="667">
        <f>[2]ф.3!DM63</f>
        <v>3.6644964585257726E-2</v>
      </c>
      <c r="DT69" s="646"/>
      <c r="DU69" s="646"/>
      <c r="DV69" s="646"/>
      <c r="DW69" s="646"/>
      <c r="DX69" s="646"/>
      <c r="DY69" s="646"/>
      <c r="DZ69" s="646"/>
      <c r="EA69" s="646"/>
      <c r="EB69" s="646"/>
      <c r="EC69" s="646"/>
      <c r="ED69" s="646"/>
      <c r="EE69" s="647"/>
      <c r="EF69" s="667">
        <f>[2]ф.3!DZ63</f>
        <v>0.12809131961415474</v>
      </c>
      <c r="EG69" s="646"/>
      <c r="EH69" s="646"/>
      <c r="EI69" s="646"/>
      <c r="EJ69" s="646"/>
      <c r="EK69" s="646"/>
      <c r="EL69" s="646"/>
      <c r="EM69" s="646"/>
      <c r="EN69" s="646"/>
      <c r="EO69" s="646"/>
      <c r="EP69" s="646"/>
      <c r="EQ69" s="646"/>
      <c r="ER69" s="647"/>
      <c r="ES69" s="667">
        <f>[2]ф.3!EM63</f>
        <v>0.22869617554939436</v>
      </c>
      <c r="ET69" s="646"/>
      <c r="EU69" s="646"/>
      <c r="EV69" s="646"/>
      <c r="EW69" s="646"/>
      <c r="EX69" s="646"/>
      <c r="EY69" s="646"/>
      <c r="EZ69" s="646"/>
      <c r="FA69" s="646"/>
      <c r="FB69" s="646"/>
      <c r="FC69" s="646"/>
      <c r="FD69" s="646"/>
      <c r="FE69" s="647"/>
      <c r="FF69" s="1"/>
    </row>
    <row r="70" spans="1:167" s="29" customFormat="1" ht="13.5" customHeight="1" x14ac:dyDescent="0.2">
      <c r="A70" s="32"/>
      <c r="B70" s="641"/>
      <c r="C70" s="641"/>
      <c r="D70" s="641"/>
      <c r="E70" s="642"/>
      <c r="G70" s="643" t="str">
        <f>[2]ф.3!F64</f>
        <v>Сети теплоснабжения котельной №1 п.Харута</v>
      </c>
      <c r="H70" s="643"/>
      <c r="I70" s="643"/>
      <c r="J70" s="643"/>
      <c r="K70" s="643"/>
      <c r="L70" s="643"/>
      <c r="M70" s="643"/>
      <c r="N70" s="643"/>
      <c r="O70" s="643"/>
      <c r="P70" s="643"/>
      <c r="Q70" s="643"/>
      <c r="R70" s="643"/>
      <c r="S70" s="643"/>
      <c r="T70" s="643"/>
      <c r="U70" s="643"/>
      <c r="V70" s="643"/>
      <c r="W70" s="643"/>
      <c r="X70" s="643"/>
      <c r="Y70" s="643"/>
      <c r="Z70" s="643"/>
      <c r="AA70" s="643"/>
      <c r="AB70" s="643"/>
      <c r="AC70" s="643"/>
      <c r="AD70" s="643"/>
      <c r="AE70" s="643"/>
      <c r="AF70" s="643"/>
      <c r="AG70" s="643"/>
      <c r="AH70" s="643"/>
      <c r="AI70" s="643"/>
      <c r="AJ70" s="643"/>
      <c r="AK70" s="643"/>
      <c r="AL70" s="643"/>
      <c r="AM70" s="643"/>
      <c r="AN70" s="643"/>
      <c r="AO70" s="643"/>
      <c r="AP70" s="643"/>
      <c r="AQ70" s="643"/>
      <c r="AR70" s="643"/>
      <c r="AS70" s="643"/>
      <c r="AT70" s="643"/>
      <c r="AU70" s="643"/>
      <c r="AV70" s="643"/>
      <c r="AW70" s="643"/>
      <c r="AX70" s="643"/>
      <c r="AY70" s="643"/>
      <c r="AZ70" s="643"/>
      <c r="BA70" s="643"/>
      <c r="BB70" s="643"/>
      <c r="BC70" s="643"/>
      <c r="BD70" s="643"/>
      <c r="BE70" s="643"/>
      <c r="BF70" s="643"/>
      <c r="BG70" s="643"/>
      <c r="BH70" s="643"/>
      <c r="BI70" s="643"/>
      <c r="BJ70" s="643"/>
      <c r="BK70" s="643"/>
      <c r="BL70" s="643"/>
      <c r="BM70" s="643"/>
      <c r="BN70" s="643"/>
      <c r="BO70" s="643"/>
      <c r="BP70" s="643"/>
      <c r="BQ70" s="644"/>
      <c r="BR70" s="645" t="s">
        <v>150</v>
      </c>
      <c r="BS70" s="646"/>
      <c r="BT70" s="646"/>
      <c r="BU70" s="646"/>
      <c r="BV70" s="646"/>
      <c r="BW70" s="646"/>
      <c r="BX70" s="646"/>
      <c r="BY70" s="646"/>
      <c r="BZ70" s="646"/>
      <c r="CA70" s="646"/>
      <c r="CB70" s="646"/>
      <c r="CC70" s="646"/>
      <c r="CD70" s="646"/>
      <c r="CE70" s="646"/>
      <c r="CF70" s="646"/>
      <c r="CG70" s="646"/>
      <c r="CH70" s="646"/>
      <c r="CI70" s="646"/>
      <c r="CJ70" s="646"/>
      <c r="CK70" s="646"/>
      <c r="CL70" s="646"/>
      <c r="CM70" s="646"/>
      <c r="CN70" s="646"/>
      <c r="CO70" s="646"/>
      <c r="CP70" s="647"/>
      <c r="CQ70" s="667">
        <f>[2]ф.3!CY64</f>
        <v>0.25555555910007377</v>
      </c>
      <c r="CR70" s="646"/>
      <c r="CS70" s="646"/>
      <c r="CT70" s="646"/>
      <c r="CU70" s="646"/>
      <c r="CV70" s="646"/>
      <c r="CW70" s="646"/>
      <c r="CX70" s="646"/>
      <c r="CY70" s="646"/>
      <c r="CZ70" s="646"/>
      <c r="DA70" s="646"/>
      <c r="DB70" s="646"/>
      <c r="DC70" s="646"/>
      <c r="DD70" s="647"/>
      <c r="DE70" s="667">
        <f t="shared" si="5"/>
        <v>0.25555555910007377</v>
      </c>
      <c r="DF70" s="646"/>
      <c r="DG70" s="646"/>
      <c r="DH70" s="646"/>
      <c r="DI70" s="646"/>
      <c r="DJ70" s="646"/>
      <c r="DK70" s="646"/>
      <c r="DL70" s="646"/>
      <c r="DM70" s="646"/>
      <c r="DN70" s="646"/>
      <c r="DO70" s="646"/>
      <c r="DP70" s="646"/>
      <c r="DQ70" s="646"/>
      <c r="DR70" s="647"/>
      <c r="DS70" s="667">
        <f>[2]ф.3!DM64</f>
        <v>0.23333333656963259</v>
      </c>
      <c r="DT70" s="646"/>
      <c r="DU70" s="646"/>
      <c r="DV70" s="646"/>
      <c r="DW70" s="646"/>
      <c r="DX70" s="646"/>
      <c r="DY70" s="646"/>
      <c r="DZ70" s="646"/>
      <c r="EA70" s="646"/>
      <c r="EB70" s="646"/>
      <c r="EC70" s="646"/>
      <c r="ED70" s="646"/>
      <c r="EE70" s="647"/>
      <c r="EF70" s="667">
        <f>[2]ф.3!DZ64</f>
        <v>0.2666666703652944</v>
      </c>
      <c r="EG70" s="646"/>
      <c r="EH70" s="646"/>
      <c r="EI70" s="646"/>
      <c r="EJ70" s="646"/>
      <c r="EK70" s="646"/>
      <c r="EL70" s="646"/>
      <c r="EM70" s="646"/>
      <c r="EN70" s="646"/>
      <c r="EO70" s="646"/>
      <c r="EP70" s="646"/>
      <c r="EQ70" s="646"/>
      <c r="ER70" s="647"/>
      <c r="ES70" s="667">
        <f>[2]ф.3!EM64</f>
        <v>2.1914938469737587E-2</v>
      </c>
      <c r="ET70" s="646"/>
      <c r="EU70" s="646"/>
      <c r="EV70" s="646"/>
      <c r="EW70" s="646"/>
      <c r="EX70" s="646"/>
      <c r="EY70" s="646"/>
      <c r="EZ70" s="646"/>
      <c r="FA70" s="646"/>
      <c r="FB70" s="646"/>
      <c r="FC70" s="646"/>
      <c r="FD70" s="646"/>
      <c r="FE70" s="647"/>
      <c r="FF70" s="1"/>
    </row>
    <row r="71" spans="1:167" s="29" customFormat="1" ht="13.5" customHeight="1" x14ac:dyDescent="0.2">
      <c r="A71" s="660"/>
      <c r="B71" s="651">
        <v>5</v>
      </c>
      <c r="C71" s="651"/>
      <c r="D71" s="651"/>
      <c r="E71" s="652"/>
      <c r="F71" s="660"/>
      <c r="G71" s="653" t="s">
        <v>145</v>
      </c>
      <c r="H71" s="653"/>
      <c r="I71" s="653"/>
      <c r="J71" s="653"/>
      <c r="K71" s="653"/>
      <c r="L71" s="653"/>
      <c r="M71" s="653"/>
      <c r="N71" s="653"/>
      <c r="O71" s="653"/>
      <c r="P71" s="653"/>
      <c r="Q71" s="653"/>
      <c r="R71" s="653"/>
      <c r="S71" s="653"/>
      <c r="T71" s="653"/>
      <c r="U71" s="653"/>
      <c r="V71" s="653"/>
      <c r="W71" s="653"/>
      <c r="X71" s="653"/>
      <c r="Y71" s="653"/>
      <c r="Z71" s="653"/>
      <c r="AA71" s="653"/>
      <c r="AB71" s="653"/>
      <c r="AC71" s="653"/>
      <c r="AD71" s="653"/>
      <c r="AE71" s="653"/>
      <c r="AF71" s="653"/>
      <c r="AG71" s="653"/>
      <c r="AH71" s="653"/>
      <c r="AI71" s="653"/>
      <c r="AJ71" s="653"/>
      <c r="AK71" s="653"/>
      <c r="AL71" s="653"/>
      <c r="AM71" s="653"/>
      <c r="AN71" s="653"/>
      <c r="AO71" s="653"/>
      <c r="AP71" s="653"/>
      <c r="AQ71" s="653"/>
      <c r="AR71" s="653"/>
      <c r="AS71" s="653"/>
      <c r="AT71" s="653"/>
      <c r="AU71" s="653"/>
      <c r="AV71" s="653"/>
      <c r="AW71" s="653"/>
      <c r="AX71" s="653"/>
      <c r="AY71" s="653"/>
      <c r="AZ71" s="653"/>
      <c r="BA71" s="653"/>
      <c r="BB71" s="653"/>
      <c r="BC71" s="653"/>
      <c r="BD71" s="653"/>
      <c r="BE71" s="653"/>
      <c r="BF71" s="653"/>
      <c r="BG71" s="653"/>
      <c r="BH71" s="653"/>
      <c r="BI71" s="653"/>
      <c r="BJ71" s="653"/>
      <c r="BK71" s="653"/>
      <c r="BL71" s="653"/>
      <c r="BM71" s="653"/>
      <c r="BN71" s="653"/>
      <c r="BO71" s="653"/>
      <c r="BP71" s="653"/>
      <c r="BQ71" s="654"/>
      <c r="BR71" s="645" t="s">
        <v>151</v>
      </c>
      <c r="BS71" s="646"/>
      <c r="BT71" s="646"/>
      <c r="BU71" s="646"/>
      <c r="BV71" s="646"/>
      <c r="BW71" s="646"/>
      <c r="BX71" s="646"/>
      <c r="BY71" s="646"/>
      <c r="BZ71" s="646"/>
      <c r="CA71" s="646"/>
      <c r="CB71" s="646"/>
      <c r="CC71" s="646"/>
      <c r="CD71" s="646"/>
      <c r="CE71" s="646"/>
      <c r="CF71" s="646"/>
      <c r="CG71" s="646"/>
      <c r="CH71" s="646"/>
      <c r="CI71" s="646"/>
      <c r="CJ71" s="646"/>
      <c r="CK71" s="646"/>
      <c r="CL71" s="646"/>
      <c r="CM71" s="646"/>
      <c r="CN71" s="646"/>
      <c r="CO71" s="646"/>
      <c r="CP71" s="647"/>
      <c r="CQ71" s="645"/>
      <c r="CR71" s="646"/>
      <c r="CS71" s="646"/>
      <c r="CT71" s="646"/>
      <c r="CU71" s="646"/>
      <c r="CV71" s="646"/>
      <c r="CW71" s="646"/>
      <c r="CX71" s="646"/>
      <c r="CY71" s="646"/>
      <c r="CZ71" s="646"/>
      <c r="DA71" s="646"/>
      <c r="DB71" s="646"/>
      <c r="DC71" s="646"/>
      <c r="DD71" s="647"/>
      <c r="DE71" s="645"/>
      <c r="DF71" s="646"/>
      <c r="DG71" s="646"/>
      <c r="DH71" s="646"/>
      <c r="DI71" s="646"/>
      <c r="DJ71" s="646"/>
      <c r="DK71" s="646"/>
      <c r="DL71" s="646"/>
      <c r="DM71" s="646"/>
      <c r="DN71" s="646"/>
      <c r="DO71" s="646"/>
      <c r="DP71" s="646"/>
      <c r="DQ71" s="646"/>
      <c r="DR71" s="647"/>
      <c r="DS71" s="645"/>
      <c r="DT71" s="646"/>
      <c r="DU71" s="646"/>
      <c r="DV71" s="646"/>
      <c r="DW71" s="646"/>
      <c r="DX71" s="646"/>
      <c r="DY71" s="646"/>
      <c r="DZ71" s="646"/>
      <c r="EA71" s="646"/>
      <c r="EB71" s="646"/>
      <c r="EC71" s="646"/>
      <c r="ED71" s="646"/>
      <c r="EE71" s="647"/>
      <c r="EF71" s="645"/>
      <c r="EG71" s="646"/>
      <c r="EH71" s="646"/>
      <c r="EI71" s="646"/>
      <c r="EJ71" s="646"/>
      <c r="EK71" s="646"/>
      <c r="EL71" s="646"/>
      <c r="EM71" s="646"/>
      <c r="EN71" s="646"/>
      <c r="EO71" s="646"/>
      <c r="EP71" s="646"/>
      <c r="EQ71" s="646"/>
      <c r="ER71" s="647"/>
      <c r="ES71" s="645"/>
      <c r="ET71" s="646"/>
      <c r="EU71" s="646"/>
      <c r="EV71" s="646"/>
      <c r="EW71" s="646"/>
      <c r="EX71" s="646"/>
      <c r="EY71" s="646"/>
      <c r="EZ71" s="646"/>
      <c r="FA71" s="646"/>
      <c r="FB71" s="646"/>
      <c r="FC71" s="646"/>
      <c r="FD71" s="646"/>
      <c r="FE71" s="647"/>
      <c r="FF71" s="1"/>
      <c r="FG71" s="639" t="s">
        <v>571</v>
      </c>
      <c r="FH71" s="432"/>
      <c r="FI71" s="432"/>
      <c r="FJ71" s="432"/>
      <c r="FK71" s="432"/>
    </row>
    <row r="72" spans="1:167" s="29" customFormat="1" ht="27" customHeight="1" x14ac:dyDescent="0.2">
      <c r="A72" s="661"/>
      <c r="B72" s="658"/>
      <c r="C72" s="658"/>
      <c r="D72" s="658"/>
      <c r="E72" s="659"/>
      <c r="F72" s="661"/>
      <c r="G72" s="662"/>
      <c r="H72" s="662"/>
      <c r="I72" s="662"/>
      <c r="J72" s="662"/>
      <c r="K72" s="662"/>
      <c r="L72" s="662"/>
      <c r="M72" s="662"/>
      <c r="N72" s="662"/>
      <c r="O72" s="662"/>
      <c r="P72" s="662"/>
      <c r="Q72" s="662"/>
      <c r="R72" s="662"/>
      <c r="S72" s="662"/>
      <c r="T72" s="662"/>
      <c r="U72" s="662"/>
      <c r="V72" s="662"/>
      <c r="W72" s="662"/>
      <c r="X72" s="662"/>
      <c r="Y72" s="662"/>
      <c r="Z72" s="662"/>
      <c r="AA72" s="662"/>
      <c r="AB72" s="662"/>
      <c r="AC72" s="662"/>
      <c r="AD72" s="662"/>
      <c r="AE72" s="662"/>
      <c r="AF72" s="662"/>
      <c r="AG72" s="662"/>
      <c r="AH72" s="662"/>
      <c r="AI72" s="662"/>
      <c r="AJ72" s="662"/>
      <c r="AK72" s="662"/>
      <c r="AL72" s="662"/>
      <c r="AM72" s="662"/>
      <c r="AN72" s="662"/>
      <c r="AO72" s="662"/>
      <c r="AP72" s="662"/>
      <c r="AQ72" s="662"/>
      <c r="AR72" s="662"/>
      <c r="AS72" s="662"/>
      <c r="AT72" s="662"/>
      <c r="AU72" s="662"/>
      <c r="AV72" s="662"/>
      <c r="AW72" s="662"/>
      <c r="AX72" s="662"/>
      <c r="AY72" s="662"/>
      <c r="AZ72" s="662"/>
      <c r="BA72" s="662"/>
      <c r="BB72" s="662"/>
      <c r="BC72" s="662"/>
      <c r="BD72" s="662"/>
      <c r="BE72" s="662"/>
      <c r="BF72" s="662"/>
      <c r="BG72" s="662"/>
      <c r="BH72" s="662"/>
      <c r="BI72" s="662"/>
      <c r="BJ72" s="662"/>
      <c r="BK72" s="662"/>
      <c r="BL72" s="662"/>
      <c r="BM72" s="662"/>
      <c r="BN72" s="662"/>
      <c r="BO72" s="662"/>
      <c r="BP72" s="662"/>
      <c r="BQ72" s="663"/>
      <c r="BR72" s="664" t="s">
        <v>152</v>
      </c>
      <c r="BS72" s="665"/>
      <c r="BT72" s="665"/>
      <c r="BU72" s="665"/>
      <c r="BV72" s="665"/>
      <c r="BW72" s="665"/>
      <c r="BX72" s="665"/>
      <c r="BY72" s="665"/>
      <c r="BZ72" s="665"/>
      <c r="CA72" s="665"/>
      <c r="CB72" s="665"/>
      <c r="CC72" s="665"/>
      <c r="CD72" s="665"/>
      <c r="CE72" s="665"/>
      <c r="CF72" s="665"/>
      <c r="CG72" s="665"/>
      <c r="CH72" s="665"/>
      <c r="CI72" s="665"/>
      <c r="CJ72" s="665"/>
      <c r="CK72" s="665"/>
      <c r="CL72" s="665"/>
      <c r="CM72" s="665"/>
      <c r="CN72" s="665"/>
      <c r="CO72" s="665"/>
      <c r="CP72" s="666"/>
      <c r="CQ72" s="655"/>
      <c r="CR72" s="656"/>
      <c r="CS72" s="656"/>
      <c r="CT72" s="656"/>
      <c r="CU72" s="656"/>
      <c r="CV72" s="656"/>
      <c r="CW72" s="656"/>
      <c r="CX72" s="656"/>
      <c r="CY72" s="656"/>
      <c r="CZ72" s="656"/>
      <c r="DA72" s="656"/>
      <c r="DB72" s="656"/>
      <c r="DC72" s="656"/>
      <c r="DD72" s="657"/>
      <c r="DE72" s="655"/>
      <c r="DF72" s="656"/>
      <c r="DG72" s="656"/>
      <c r="DH72" s="656"/>
      <c r="DI72" s="656"/>
      <c r="DJ72" s="656"/>
      <c r="DK72" s="656"/>
      <c r="DL72" s="656"/>
      <c r="DM72" s="656"/>
      <c r="DN72" s="656"/>
      <c r="DO72" s="656"/>
      <c r="DP72" s="656"/>
      <c r="DQ72" s="656"/>
      <c r="DR72" s="657"/>
      <c r="DS72" s="645"/>
      <c r="DT72" s="646"/>
      <c r="DU72" s="646"/>
      <c r="DV72" s="646"/>
      <c r="DW72" s="646"/>
      <c r="DX72" s="646"/>
      <c r="DY72" s="646"/>
      <c r="DZ72" s="646"/>
      <c r="EA72" s="646"/>
      <c r="EB72" s="646"/>
      <c r="EC72" s="646"/>
      <c r="ED72" s="646"/>
      <c r="EE72" s="647"/>
      <c r="EF72" s="645"/>
      <c r="EG72" s="646"/>
      <c r="EH72" s="646"/>
      <c r="EI72" s="646"/>
      <c r="EJ72" s="646"/>
      <c r="EK72" s="646"/>
      <c r="EL72" s="646"/>
      <c r="EM72" s="646"/>
      <c r="EN72" s="646"/>
      <c r="EO72" s="646"/>
      <c r="EP72" s="646"/>
      <c r="EQ72" s="646"/>
      <c r="ER72" s="647"/>
      <c r="ES72" s="645"/>
      <c r="ET72" s="646"/>
      <c r="EU72" s="646"/>
      <c r="EV72" s="646"/>
      <c r="EW72" s="646"/>
      <c r="EX72" s="646"/>
      <c r="EY72" s="646"/>
      <c r="EZ72" s="646"/>
      <c r="FA72" s="646"/>
      <c r="FB72" s="646"/>
      <c r="FC72" s="646"/>
      <c r="FD72" s="646"/>
      <c r="FE72" s="647"/>
      <c r="FF72" s="1"/>
      <c r="FG72" s="29">
        <v>2021</v>
      </c>
      <c r="FH72" s="29">
        <v>2022</v>
      </c>
      <c r="FI72" s="29">
        <v>2023</v>
      </c>
      <c r="FJ72" s="29">
        <v>2024</v>
      </c>
      <c r="FK72" s="29">
        <v>2025</v>
      </c>
    </row>
    <row r="73" spans="1:167" s="29" customFormat="1" ht="13.5" customHeight="1" x14ac:dyDescent="0.2">
      <c r="A73" s="660"/>
      <c r="B73" s="651"/>
      <c r="C73" s="651"/>
      <c r="D73" s="651"/>
      <c r="E73" s="652"/>
      <c r="F73" s="660"/>
      <c r="G73" s="653" t="s">
        <v>484</v>
      </c>
      <c r="H73" s="653"/>
      <c r="I73" s="653"/>
      <c r="J73" s="653"/>
      <c r="K73" s="653"/>
      <c r="L73" s="653"/>
      <c r="M73" s="653"/>
      <c r="N73" s="653"/>
      <c r="O73" s="653"/>
      <c r="P73" s="653"/>
      <c r="Q73" s="653"/>
      <c r="R73" s="653"/>
      <c r="S73" s="653"/>
      <c r="T73" s="653"/>
      <c r="U73" s="653"/>
      <c r="V73" s="653"/>
      <c r="W73" s="653"/>
      <c r="X73" s="653"/>
      <c r="Y73" s="653"/>
      <c r="Z73" s="653"/>
      <c r="AA73" s="653"/>
      <c r="AB73" s="653"/>
      <c r="AC73" s="653"/>
      <c r="AD73" s="653"/>
      <c r="AE73" s="653"/>
      <c r="AF73" s="653"/>
      <c r="AG73" s="653"/>
      <c r="AH73" s="653"/>
      <c r="AI73" s="653"/>
      <c r="AJ73" s="653"/>
      <c r="AK73" s="653"/>
      <c r="AL73" s="653"/>
      <c r="AM73" s="653"/>
      <c r="AN73" s="653"/>
      <c r="AO73" s="653"/>
      <c r="AP73" s="653"/>
      <c r="AQ73" s="653"/>
      <c r="AR73" s="653"/>
      <c r="AS73" s="653"/>
      <c r="AT73" s="653"/>
      <c r="AU73" s="653"/>
      <c r="AV73" s="653"/>
      <c r="AW73" s="653"/>
      <c r="AX73" s="653"/>
      <c r="AY73" s="653"/>
      <c r="AZ73" s="653"/>
      <c r="BA73" s="653"/>
      <c r="BB73" s="653"/>
      <c r="BC73" s="653"/>
      <c r="BD73" s="653"/>
      <c r="BE73" s="653"/>
      <c r="BF73" s="653"/>
      <c r="BG73" s="653"/>
      <c r="BH73" s="653"/>
      <c r="BI73" s="653"/>
      <c r="BJ73" s="653"/>
      <c r="BK73" s="653"/>
      <c r="BL73" s="653"/>
      <c r="BM73" s="653"/>
      <c r="BN73" s="653"/>
      <c r="BO73" s="653"/>
      <c r="BP73" s="653"/>
      <c r="BQ73" s="654"/>
      <c r="BR73" s="645" t="s">
        <v>151</v>
      </c>
      <c r="BS73" s="646"/>
      <c r="BT73" s="646"/>
      <c r="BU73" s="646"/>
      <c r="BV73" s="646"/>
      <c r="BW73" s="646"/>
      <c r="BX73" s="646"/>
      <c r="BY73" s="646"/>
      <c r="BZ73" s="646"/>
      <c r="CA73" s="646"/>
      <c r="CB73" s="646"/>
      <c r="CC73" s="646"/>
      <c r="CD73" s="646"/>
      <c r="CE73" s="646"/>
      <c r="CF73" s="646"/>
      <c r="CG73" s="646"/>
      <c r="CH73" s="646"/>
      <c r="CI73" s="646"/>
      <c r="CJ73" s="646"/>
      <c r="CK73" s="646"/>
      <c r="CL73" s="646"/>
      <c r="CM73" s="646"/>
      <c r="CN73" s="646"/>
      <c r="CO73" s="646"/>
      <c r="CP73" s="647"/>
      <c r="CQ73" s="645">
        <v>95.84</v>
      </c>
      <c r="CR73" s="646"/>
      <c r="CS73" s="646"/>
      <c r="CT73" s="646"/>
      <c r="CU73" s="646"/>
      <c r="CV73" s="646"/>
      <c r="CW73" s="646"/>
      <c r="CX73" s="646"/>
      <c r="CY73" s="646"/>
      <c r="CZ73" s="646"/>
      <c r="DA73" s="646"/>
      <c r="DB73" s="646"/>
      <c r="DC73" s="646"/>
      <c r="DD73" s="647"/>
      <c r="DE73" s="645">
        <v>344.48</v>
      </c>
      <c r="DF73" s="646"/>
      <c r="DG73" s="646"/>
      <c r="DH73" s="646"/>
      <c r="DI73" s="646"/>
      <c r="DJ73" s="646"/>
      <c r="DK73" s="646"/>
      <c r="DL73" s="646"/>
      <c r="DM73" s="646"/>
      <c r="DN73" s="646"/>
      <c r="DO73" s="646"/>
      <c r="DP73" s="646"/>
      <c r="DQ73" s="646"/>
      <c r="DR73" s="647"/>
      <c r="DS73" s="859">
        <f>[8]ИТОГО!$C$3</f>
        <v>349.04031397462495</v>
      </c>
      <c r="DT73" s="646"/>
      <c r="DU73" s="646"/>
      <c r="DV73" s="646"/>
      <c r="DW73" s="646"/>
      <c r="DX73" s="646"/>
      <c r="DY73" s="646"/>
      <c r="DZ73" s="646"/>
      <c r="EA73" s="646"/>
      <c r="EB73" s="646"/>
      <c r="EC73" s="646"/>
      <c r="ED73" s="646"/>
      <c r="EE73" s="647"/>
      <c r="EF73" s="859">
        <f>DS73</f>
        <v>349.04031397462495</v>
      </c>
      <c r="EG73" s="646"/>
      <c r="EH73" s="646"/>
      <c r="EI73" s="646"/>
      <c r="EJ73" s="646"/>
      <c r="EK73" s="646"/>
      <c r="EL73" s="646"/>
      <c r="EM73" s="646"/>
      <c r="EN73" s="646"/>
      <c r="EO73" s="646"/>
      <c r="EP73" s="646"/>
      <c r="EQ73" s="646"/>
      <c r="ER73" s="647"/>
      <c r="ES73" s="859">
        <f>EF73</f>
        <v>349.04031397462495</v>
      </c>
      <c r="ET73" s="646"/>
      <c r="EU73" s="646"/>
      <c r="EV73" s="646"/>
      <c r="EW73" s="646"/>
      <c r="EX73" s="646"/>
      <c r="EY73" s="646"/>
      <c r="EZ73" s="646"/>
      <c r="FA73" s="646"/>
      <c r="FB73" s="646"/>
      <c r="FC73" s="646"/>
      <c r="FD73" s="646"/>
      <c r="FE73" s="647"/>
      <c r="FF73" s="1">
        <v>2025</v>
      </c>
      <c r="FG73" s="29">
        <f>1869.852-CQ73</f>
        <v>1774.0120000000002</v>
      </c>
      <c r="FH73" s="29">
        <f>1958.57-DE73</f>
        <v>1614.09</v>
      </c>
      <c r="FI73" s="29">
        <f>1826.791-DS73</f>
        <v>1477.750686025375</v>
      </c>
      <c r="FJ73" s="29">
        <f>1826.791-EF73</f>
        <v>1477.750686025375</v>
      </c>
      <c r="FK73" s="29">
        <f>1826.791-ES73</f>
        <v>1477.750686025375</v>
      </c>
    </row>
    <row r="74" spans="1:167" s="29" customFormat="1" ht="27" customHeight="1" x14ac:dyDescent="0.2">
      <c r="A74" s="661"/>
      <c r="B74" s="658"/>
      <c r="C74" s="658"/>
      <c r="D74" s="658"/>
      <c r="E74" s="659"/>
      <c r="F74" s="661"/>
      <c r="G74" s="662"/>
      <c r="H74" s="662"/>
      <c r="I74" s="662"/>
      <c r="J74" s="662"/>
      <c r="K74" s="662"/>
      <c r="L74" s="662"/>
      <c r="M74" s="662"/>
      <c r="N74" s="662"/>
      <c r="O74" s="662"/>
      <c r="P74" s="662"/>
      <c r="Q74" s="662"/>
      <c r="R74" s="662"/>
      <c r="S74" s="662"/>
      <c r="T74" s="662"/>
      <c r="U74" s="662"/>
      <c r="V74" s="662"/>
      <c r="W74" s="662"/>
      <c r="X74" s="662"/>
      <c r="Y74" s="662"/>
      <c r="Z74" s="662"/>
      <c r="AA74" s="662"/>
      <c r="AB74" s="662"/>
      <c r="AC74" s="662"/>
      <c r="AD74" s="662"/>
      <c r="AE74" s="662"/>
      <c r="AF74" s="662"/>
      <c r="AG74" s="662"/>
      <c r="AH74" s="662"/>
      <c r="AI74" s="662"/>
      <c r="AJ74" s="662"/>
      <c r="AK74" s="662"/>
      <c r="AL74" s="662"/>
      <c r="AM74" s="662"/>
      <c r="AN74" s="662"/>
      <c r="AO74" s="662"/>
      <c r="AP74" s="662"/>
      <c r="AQ74" s="662"/>
      <c r="AR74" s="662"/>
      <c r="AS74" s="662"/>
      <c r="AT74" s="662"/>
      <c r="AU74" s="662"/>
      <c r="AV74" s="662"/>
      <c r="AW74" s="662"/>
      <c r="AX74" s="662"/>
      <c r="AY74" s="662"/>
      <c r="AZ74" s="662"/>
      <c r="BA74" s="662"/>
      <c r="BB74" s="662"/>
      <c r="BC74" s="662"/>
      <c r="BD74" s="662"/>
      <c r="BE74" s="662"/>
      <c r="BF74" s="662"/>
      <c r="BG74" s="662"/>
      <c r="BH74" s="662"/>
      <c r="BI74" s="662"/>
      <c r="BJ74" s="662"/>
      <c r="BK74" s="662"/>
      <c r="BL74" s="662"/>
      <c r="BM74" s="662"/>
      <c r="BN74" s="662"/>
      <c r="BO74" s="662"/>
      <c r="BP74" s="662"/>
      <c r="BQ74" s="663"/>
      <c r="BR74" s="664" t="s">
        <v>152</v>
      </c>
      <c r="BS74" s="665"/>
      <c r="BT74" s="665"/>
      <c r="BU74" s="665"/>
      <c r="BV74" s="665"/>
      <c r="BW74" s="665"/>
      <c r="BX74" s="665"/>
      <c r="BY74" s="665"/>
      <c r="BZ74" s="665"/>
      <c r="CA74" s="665"/>
      <c r="CB74" s="665"/>
      <c r="CC74" s="665"/>
      <c r="CD74" s="665"/>
      <c r="CE74" s="665"/>
      <c r="CF74" s="665"/>
      <c r="CG74" s="665"/>
      <c r="CH74" s="665"/>
      <c r="CI74" s="665"/>
      <c r="CJ74" s="665"/>
      <c r="CK74" s="665"/>
      <c r="CL74" s="665"/>
      <c r="CM74" s="665"/>
      <c r="CN74" s="665"/>
      <c r="CO74" s="665"/>
      <c r="CP74" s="666"/>
      <c r="CQ74" s="655">
        <f>CQ73/1774.01</f>
        <v>5.4024498170810765E-2</v>
      </c>
      <c r="CR74" s="656"/>
      <c r="CS74" s="656"/>
      <c r="CT74" s="656"/>
      <c r="CU74" s="656"/>
      <c r="CV74" s="656"/>
      <c r="CW74" s="656"/>
      <c r="CX74" s="656"/>
      <c r="CY74" s="656"/>
      <c r="CZ74" s="656"/>
      <c r="DA74" s="656"/>
      <c r="DB74" s="656"/>
      <c r="DC74" s="656"/>
      <c r="DD74" s="657"/>
      <c r="DE74" s="655">
        <f>DE73/1614.09</f>
        <v>0.21342056514816402</v>
      </c>
      <c r="DF74" s="656"/>
      <c r="DG74" s="656"/>
      <c r="DH74" s="656"/>
      <c r="DI74" s="656"/>
      <c r="DJ74" s="656"/>
      <c r="DK74" s="656"/>
      <c r="DL74" s="656"/>
      <c r="DM74" s="656"/>
      <c r="DN74" s="656"/>
      <c r="DO74" s="656"/>
      <c r="DP74" s="656"/>
      <c r="DQ74" s="656"/>
      <c r="DR74" s="657"/>
      <c r="DS74" s="655">
        <f>DS73/FI73</f>
        <v>0.23619702381151961</v>
      </c>
      <c r="DT74" s="656"/>
      <c r="DU74" s="656"/>
      <c r="DV74" s="656"/>
      <c r="DW74" s="656"/>
      <c r="DX74" s="656"/>
      <c r="DY74" s="656"/>
      <c r="DZ74" s="656"/>
      <c r="EA74" s="656"/>
      <c r="EB74" s="656"/>
      <c r="EC74" s="656"/>
      <c r="ED74" s="656"/>
      <c r="EE74" s="657"/>
      <c r="EF74" s="655">
        <f>EF73/FJ73</f>
        <v>0.23619702381151961</v>
      </c>
      <c r="EG74" s="656"/>
      <c r="EH74" s="656"/>
      <c r="EI74" s="656"/>
      <c r="EJ74" s="656"/>
      <c r="EK74" s="656"/>
      <c r="EL74" s="656"/>
      <c r="EM74" s="656"/>
      <c r="EN74" s="656"/>
      <c r="EO74" s="656"/>
      <c r="EP74" s="656"/>
      <c r="EQ74" s="656"/>
      <c r="ER74" s="657"/>
      <c r="ES74" s="655">
        <f>ES73/FK73</f>
        <v>0.23619702381151961</v>
      </c>
      <c r="ET74" s="656"/>
      <c r="EU74" s="656"/>
      <c r="EV74" s="656"/>
      <c r="EW74" s="656"/>
      <c r="EX74" s="656"/>
      <c r="EY74" s="656"/>
      <c r="EZ74" s="656"/>
      <c r="FA74" s="656"/>
      <c r="FB74" s="656"/>
      <c r="FC74" s="656"/>
      <c r="FD74" s="656"/>
      <c r="FE74" s="657"/>
      <c r="FF74" s="89"/>
    </row>
    <row r="75" spans="1:167" s="29" customFormat="1" ht="13.5" customHeight="1" x14ac:dyDescent="0.2">
      <c r="A75" s="660"/>
      <c r="B75" s="651"/>
      <c r="C75" s="651"/>
      <c r="D75" s="651"/>
      <c r="E75" s="652"/>
      <c r="F75" s="660"/>
      <c r="G75" s="653" t="s">
        <v>513</v>
      </c>
      <c r="H75" s="653"/>
      <c r="I75" s="653"/>
      <c r="J75" s="653"/>
      <c r="K75" s="653"/>
      <c r="L75" s="653"/>
      <c r="M75" s="653"/>
      <c r="N75" s="653"/>
      <c r="O75" s="653"/>
      <c r="P75" s="653"/>
      <c r="Q75" s="653"/>
      <c r="R75" s="653"/>
      <c r="S75" s="653"/>
      <c r="T75" s="653"/>
      <c r="U75" s="653"/>
      <c r="V75" s="653"/>
      <c r="W75" s="653"/>
      <c r="X75" s="653"/>
      <c r="Y75" s="653"/>
      <c r="Z75" s="653"/>
      <c r="AA75" s="653"/>
      <c r="AB75" s="653"/>
      <c r="AC75" s="653"/>
      <c r="AD75" s="653"/>
      <c r="AE75" s="653"/>
      <c r="AF75" s="653"/>
      <c r="AG75" s="653"/>
      <c r="AH75" s="653"/>
      <c r="AI75" s="653"/>
      <c r="AJ75" s="653"/>
      <c r="AK75" s="653"/>
      <c r="AL75" s="653"/>
      <c r="AM75" s="653"/>
      <c r="AN75" s="653"/>
      <c r="AO75" s="653"/>
      <c r="AP75" s="653"/>
      <c r="AQ75" s="653"/>
      <c r="AR75" s="653"/>
      <c r="AS75" s="653"/>
      <c r="AT75" s="653"/>
      <c r="AU75" s="653"/>
      <c r="AV75" s="653"/>
      <c r="AW75" s="653"/>
      <c r="AX75" s="653"/>
      <c r="AY75" s="653"/>
      <c r="AZ75" s="653"/>
      <c r="BA75" s="653"/>
      <c r="BB75" s="653"/>
      <c r="BC75" s="653"/>
      <c r="BD75" s="653"/>
      <c r="BE75" s="653"/>
      <c r="BF75" s="653"/>
      <c r="BG75" s="653"/>
      <c r="BH75" s="653"/>
      <c r="BI75" s="653"/>
      <c r="BJ75" s="653"/>
      <c r="BK75" s="653"/>
      <c r="BL75" s="653"/>
      <c r="BM75" s="653"/>
      <c r="BN75" s="653"/>
      <c r="BO75" s="653"/>
      <c r="BP75" s="653"/>
      <c r="BQ75" s="654"/>
      <c r="BR75" s="645" t="s">
        <v>151</v>
      </c>
      <c r="BS75" s="646"/>
      <c r="BT75" s="646"/>
      <c r="BU75" s="646"/>
      <c r="BV75" s="646"/>
      <c r="BW75" s="646"/>
      <c r="BX75" s="646"/>
      <c r="BY75" s="646"/>
      <c r="BZ75" s="646"/>
      <c r="CA75" s="646"/>
      <c r="CB75" s="646"/>
      <c r="CC75" s="646"/>
      <c r="CD75" s="646"/>
      <c r="CE75" s="646"/>
      <c r="CF75" s="646"/>
      <c r="CG75" s="646"/>
      <c r="CH75" s="646"/>
      <c r="CI75" s="646"/>
      <c r="CJ75" s="646"/>
      <c r="CK75" s="646"/>
      <c r="CL75" s="646"/>
      <c r="CM75" s="646"/>
      <c r="CN75" s="646"/>
      <c r="CO75" s="646"/>
      <c r="CP75" s="647"/>
      <c r="CQ75" s="645">
        <v>244.16</v>
      </c>
      <c r="CR75" s="646"/>
      <c r="CS75" s="646"/>
      <c r="CT75" s="646"/>
      <c r="CU75" s="646"/>
      <c r="CV75" s="646"/>
      <c r="CW75" s="646"/>
      <c r="CX75" s="646"/>
      <c r="CY75" s="646"/>
      <c r="CZ75" s="646"/>
      <c r="DA75" s="646"/>
      <c r="DB75" s="646"/>
      <c r="DC75" s="646"/>
      <c r="DD75" s="647"/>
      <c r="DE75" s="645">
        <v>209.49</v>
      </c>
      <c r="DF75" s="646"/>
      <c r="DG75" s="646"/>
      <c r="DH75" s="646"/>
      <c r="DI75" s="646"/>
      <c r="DJ75" s="646"/>
      <c r="DK75" s="646"/>
      <c r="DL75" s="646"/>
      <c r="DM75" s="646"/>
      <c r="DN75" s="646"/>
      <c r="DO75" s="646"/>
      <c r="DP75" s="646"/>
      <c r="DQ75" s="646"/>
      <c r="DR75" s="647"/>
      <c r="DS75" s="859">
        <f>[8]ИТОГО!$C$4</f>
        <v>194.87480135119498</v>
      </c>
      <c r="DT75" s="646"/>
      <c r="DU75" s="646"/>
      <c r="DV75" s="646"/>
      <c r="DW75" s="646"/>
      <c r="DX75" s="646"/>
      <c r="DY75" s="646"/>
      <c r="DZ75" s="646"/>
      <c r="EA75" s="646"/>
      <c r="EB75" s="646"/>
      <c r="EC75" s="646"/>
      <c r="ED75" s="646"/>
      <c r="EE75" s="647"/>
      <c r="EF75" s="859">
        <f>[8]ИТОГО!$H$4</f>
        <v>329.81144668988253</v>
      </c>
      <c r="EG75" s="646"/>
      <c r="EH75" s="646"/>
      <c r="EI75" s="646"/>
      <c r="EJ75" s="646"/>
      <c r="EK75" s="646"/>
      <c r="EL75" s="646"/>
      <c r="EM75" s="646"/>
      <c r="EN75" s="646"/>
      <c r="EO75" s="646"/>
      <c r="EP75" s="646"/>
      <c r="EQ75" s="646"/>
      <c r="ER75" s="647"/>
      <c r="ES75" s="859">
        <f>EF75</f>
        <v>329.81144668988253</v>
      </c>
      <c r="ET75" s="646"/>
      <c r="EU75" s="646"/>
      <c r="EV75" s="646"/>
      <c r="EW75" s="646"/>
      <c r="EX75" s="646"/>
      <c r="EY75" s="646"/>
      <c r="EZ75" s="646"/>
      <c r="FA75" s="646"/>
      <c r="FB75" s="646"/>
      <c r="FC75" s="646"/>
      <c r="FD75" s="646"/>
      <c r="FE75" s="647"/>
      <c r="FF75" s="1">
        <v>2023</v>
      </c>
      <c r="FG75" s="29">
        <f>1038.106-CQ75</f>
        <v>793.94600000000003</v>
      </c>
      <c r="FH75" s="29">
        <f>924.451-DE75</f>
        <v>714.96100000000001</v>
      </c>
      <c r="FI75" s="29">
        <f>859.176-DS75</f>
        <v>664.3011986488051</v>
      </c>
      <c r="FJ75" s="29">
        <f>FI75+525.881</f>
        <v>1190.1821986488051</v>
      </c>
      <c r="FK75" s="29">
        <f>FJ75+525.881</f>
        <v>1716.0631986488052</v>
      </c>
    </row>
    <row r="76" spans="1:167" s="29" customFormat="1" ht="27" customHeight="1" x14ac:dyDescent="0.2">
      <c r="A76" s="661"/>
      <c r="B76" s="658"/>
      <c r="C76" s="658"/>
      <c r="D76" s="658"/>
      <c r="E76" s="659"/>
      <c r="F76" s="661"/>
      <c r="G76" s="662"/>
      <c r="H76" s="662"/>
      <c r="I76" s="662"/>
      <c r="J76" s="662"/>
      <c r="K76" s="662"/>
      <c r="L76" s="662"/>
      <c r="M76" s="662"/>
      <c r="N76" s="662"/>
      <c r="O76" s="662"/>
      <c r="P76" s="662"/>
      <c r="Q76" s="662"/>
      <c r="R76" s="662"/>
      <c r="S76" s="662"/>
      <c r="T76" s="662"/>
      <c r="U76" s="662"/>
      <c r="V76" s="662"/>
      <c r="W76" s="662"/>
      <c r="X76" s="662"/>
      <c r="Y76" s="662"/>
      <c r="Z76" s="662"/>
      <c r="AA76" s="662"/>
      <c r="AB76" s="662"/>
      <c r="AC76" s="662"/>
      <c r="AD76" s="662"/>
      <c r="AE76" s="662"/>
      <c r="AF76" s="662"/>
      <c r="AG76" s="662"/>
      <c r="AH76" s="662"/>
      <c r="AI76" s="662"/>
      <c r="AJ76" s="662"/>
      <c r="AK76" s="662"/>
      <c r="AL76" s="662"/>
      <c r="AM76" s="662"/>
      <c r="AN76" s="662"/>
      <c r="AO76" s="662"/>
      <c r="AP76" s="662"/>
      <c r="AQ76" s="662"/>
      <c r="AR76" s="662"/>
      <c r="AS76" s="662"/>
      <c r="AT76" s="662"/>
      <c r="AU76" s="662"/>
      <c r="AV76" s="662"/>
      <c r="AW76" s="662"/>
      <c r="AX76" s="662"/>
      <c r="AY76" s="662"/>
      <c r="AZ76" s="662"/>
      <c r="BA76" s="662"/>
      <c r="BB76" s="662"/>
      <c r="BC76" s="662"/>
      <c r="BD76" s="662"/>
      <c r="BE76" s="662"/>
      <c r="BF76" s="662"/>
      <c r="BG76" s="662"/>
      <c r="BH76" s="662"/>
      <c r="BI76" s="662"/>
      <c r="BJ76" s="662"/>
      <c r="BK76" s="662"/>
      <c r="BL76" s="662"/>
      <c r="BM76" s="662"/>
      <c r="BN76" s="662"/>
      <c r="BO76" s="662"/>
      <c r="BP76" s="662"/>
      <c r="BQ76" s="663"/>
      <c r="BR76" s="664" t="s">
        <v>152</v>
      </c>
      <c r="BS76" s="665"/>
      <c r="BT76" s="665"/>
      <c r="BU76" s="665"/>
      <c r="BV76" s="665"/>
      <c r="BW76" s="665"/>
      <c r="BX76" s="665"/>
      <c r="BY76" s="665"/>
      <c r="BZ76" s="665"/>
      <c r="CA76" s="665"/>
      <c r="CB76" s="665"/>
      <c r="CC76" s="665"/>
      <c r="CD76" s="665"/>
      <c r="CE76" s="665"/>
      <c r="CF76" s="665"/>
      <c r="CG76" s="665"/>
      <c r="CH76" s="665"/>
      <c r="CI76" s="665"/>
      <c r="CJ76" s="665"/>
      <c r="CK76" s="665"/>
      <c r="CL76" s="665"/>
      <c r="CM76" s="665"/>
      <c r="CN76" s="665"/>
      <c r="CO76" s="665"/>
      <c r="CP76" s="666"/>
      <c r="CQ76" s="655">
        <f>CQ75/793.95</f>
        <v>0.3075256628251149</v>
      </c>
      <c r="CR76" s="656"/>
      <c r="CS76" s="656"/>
      <c r="CT76" s="656"/>
      <c r="CU76" s="656"/>
      <c r="CV76" s="656"/>
      <c r="CW76" s="656"/>
      <c r="CX76" s="656"/>
      <c r="CY76" s="656"/>
      <c r="CZ76" s="656"/>
      <c r="DA76" s="656"/>
      <c r="DB76" s="656"/>
      <c r="DC76" s="656"/>
      <c r="DD76" s="657"/>
      <c r="DE76" s="655">
        <f>DE75/714.96</f>
        <v>0.2930093991272239</v>
      </c>
      <c r="DF76" s="656"/>
      <c r="DG76" s="656"/>
      <c r="DH76" s="656"/>
      <c r="DI76" s="656"/>
      <c r="DJ76" s="656"/>
      <c r="DK76" s="656"/>
      <c r="DL76" s="656"/>
      <c r="DM76" s="656"/>
      <c r="DN76" s="656"/>
      <c r="DO76" s="656"/>
      <c r="DP76" s="656"/>
      <c r="DQ76" s="656"/>
      <c r="DR76" s="657"/>
      <c r="DS76" s="655">
        <f>DS75/FI75</f>
        <v>0.29335307801276311</v>
      </c>
      <c r="DT76" s="656"/>
      <c r="DU76" s="656"/>
      <c r="DV76" s="656"/>
      <c r="DW76" s="656"/>
      <c r="DX76" s="656"/>
      <c r="DY76" s="656"/>
      <c r="DZ76" s="656"/>
      <c r="EA76" s="656"/>
      <c r="EB76" s="656"/>
      <c r="EC76" s="656"/>
      <c r="ED76" s="656"/>
      <c r="EE76" s="657"/>
      <c r="EF76" s="655">
        <f>EF75/FJ75</f>
        <v>0.27711004841469838</v>
      </c>
      <c r="EG76" s="656"/>
      <c r="EH76" s="656"/>
      <c r="EI76" s="656"/>
      <c r="EJ76" s="656"/>
      <c r="EK76" s="656"/>
      <c r="EL76" s="656"/>
      <c r="EM76" s="656"/>
      <c r="EN76" s="656"/>
      <c r="EO76" s="656"/>
      <c r="EP76" s="656"/>
      <c r="EQ76" s="656"/>
      <c r="ER76" s="657"/>
      <c r="ES76" s="655">
        <f>ES75/FK75</f>
        <v>0.19219073455428079</v>
      </c>
      <c r="ET76" s="656"/>
      <c r="EU76" s="656"/>
      <c r="EV76" s="656"/>
      <c r="EW76" s="656"/>
      <c r="EX76" s="656"/>
      <c r="EY76" s="656"/>
      <c r="EZ76" s="656"/>
      <c r="FA76" s="656"/>
      <c r="FB76" s="656"/>
      <c r="FC76" s="656"/>
      <c r="FD76" s="656"/>
      <c r="FE76" s="657"/>
      <c r="FF76" s="89"/>
    </row>
    <row r="77" spans="1:167" s="29" customFormat="1" ht="13.5" customHeight="1" x14ac:dyDescent="0.2">
      <c r="A77" s="660"/>
      <c r="B77" s="651"/>
      <c r="C77" s="651"/>
      <c r="D77" s="651"/>
      <c r="E77" s="652"/>
      <c r="F77" s="660"/>
      <c r="G77" s="653" t="s">
        <v>514</v>
      </c>
      <c r="H77" s="653"/>
      <c r="I77" s="653"/>
      <c r="J77" s="653"/>
      <c r="K77" s="653"/>
      <c r="L77" s="653"/>
      <c r="M77" s="653"/>
      <c r="N77" s="653"/>
      <c r="O77" s="653"/>
      <c r="P77" s="653"/>
      <c r="Q77" s="653"/>
      <c r="R77" s="653"/>
      <c r="S77" s="653"/>
      <c r="T77" s="653"/>
      <c r="U77" s="653"/>
      <c r="V77" s="653"/>
      <c r="W77" s="653"/>
      <c r="X77" s="653"/>
      <c r="Y77" s="653"/>
      <c r="Z77" s="653"/>
      <c r="AA77" s="653"/>
      <c r="AB77" s="653"/>
      <c r="AC77" s="653"/>
      <c r="AD77" s="653"/>
      <c r="AE77" s="653"/>
      <c r="AF77" s="653"/>
      <c r="AG77" s="653"/>
      <c r="AH77" s="653"/>
      <c r="AI77" s="653"/>
      <c r="AJ77" s="653"/>
      <c r="AK77" s="653"/>
      <c r="AL77" s="653"/>
      <c r="AM77" s="653"/>
      <c r="AN77" s="653"/>
      <c r="AO77" s="653"/>
      <c r="AP77" s="653"/>
      <c r="AQ77" s="653"/>
      <c r="AR77" s="653"/>
      <c r="AS77" s="653"/>
      <c r="AT77" s="653"/>
      <c r="AU77" s="653"/>
      <c r="AV77" s="653"/>
      <c r="AW77" s="653"/>
      <c r="AX77" s="653"/>
      <c r="AY77" s="653"/>
      <c r="AZ77" s="653"/>
      <c r="BA77" s="653"/>
      <c r="BB77" s="653"/>
      <c r="BC77" s="653"/>
      <c r="BD77" s="653"/>
      <c r="BE77" s="653"/>
      <c r="BF77" s="653"/>
      <c r="BG77" s="653"/>
      <c r="BH77" s="653"/>
      <c r="BI77" s="653"/>
      <c r="BJ77" s="653"/>
      <c r="BK77" s="653"/>
      <c r="BL77" s="653"/>
      <c r="BM77" s="653"/>
      <c r="BN77" s="653"/>
      <c r="BO77" s="653"/>
      <c r="BP77" s="653"/>
      <c r="BQ77" s="654"/>
      <c r="BR77" s="645" t="s">
        <v>151</v>
      </c>
      <c r="BS77" s="646"/>
      <c r="BT77" s="646"/>
      <c r="BU77" s="646"/>
      <c r="BV77" s="646"/>
      <c r="BW77" s="646"/>
      <c r="BX77" s="646"/>
      <c r="BY77" s="646"/>
      <c r="BZ77" s="646"/>
      <c r="CA77" s="646"/>
      <c r="CB77" s="646"/>
      <c r="CC77" s="646"/>
      <c r="CD77" s="646"/>
      <c r="CE77" s="646"/>
      <c r="CF77" s="646"/>
      <c r="CG77" s="646"/>
      <c r="CH77" s="646"/>
      <c r="CI77" s="646"/>
      <c r="CJ77" s="646"/>
      <c r="CK77" s="646"/>
      <c r="CL77" s="646"/>
      <c r="CM77" s="646"/>
      <c r="CN77" s="646"/>
      <c r="CO77" s="646"/>
      <c r="CP77" s="647"/>
      <c r="CQ77" s="645">
        <v>81.86</v>
      </c>
      <c r="CR77" s="646"/>
      <c r="CS77" s="646"/>
      <c r="CT77" s="646"/>
      <c r="CU77" s="646"/>
      <c r="CV77" s="646"/>
      <c r="CW77" s="646"/>
      <c r="CX77" s="646"/>
      <c r="CY77" s="646"/>
      <c r="CZ77" s="646"/>
      <c r="DA77" s="646"/>
      <c r="DB77" s="646"/>
      <c r="DC77" s="646"/>
      <c r="DD77" s="647"/>
      <c r="DE77" s="645">
        <v>36.840000000000003</v>
      </c>
      <c r="DF77" s="646"/>
      <c r="DG77" s="646"/>
      <c r="DH77" s="646"/>
      <c r="DI77" s="646"/>
      <c r="DJ77" s="646"/>
      <c r="DK77" s="646"/>
      <c r="DL77" s="646"/>
      <c r="DM77" s="646"/>
      <c r="DN77" s="646"/>
      <c r="DO77" s="646"/>
      <c r="DP77" s="646"/>
      <c r="DQ77" s="646"/>
      <c r="DR77" s="647"/>
      <c r="DS77" s="645">
        <v>1307.94</v>
      </c>
      <c r="DT77" s="646"/>
      <c r="DU77" s="646"/>
      <c r="DV77" s="646"/>
      <c r="DW77" s="646"/>
      <c r="DX77" s="646"/>
      <c r="DY77" s="646"/>
      <c r="DZ77" s="646"/>
      <c r="EA77" s="646"/>
      <c r="EB77" s="646"/>
      <c r="EC77" s="646"/>
      <c r="ED77" s="646"/>
      <c r="EE77" s="647"/>
      <c r="EF77" s="648">
        <f>[8]ИТОГО!$H$5</f>
        <v>1317.2353630629891</v>
      </c>
      <c r="EG77" s="646"/>
      <c r="EH77" s="646"/>
      <c r="EI77" s="646"/>
      <c r="EJ77" s="646"/>
      <c r="EK77" s="646"/>
      <c r="EL77" s="646"/>
      <c r="EM77" s="646"/>
      <c r="EN77" s="646"/>
      <c r="EO77" s="646"/>
      <c r="EP77" s="646"/>
      <c r="EQ77" s="646"/>
      <c r="ER77" s="647"/>
      <c r="ES77" s="648">
        <f>EF77</f>
        <v>1317.2353630629891</v>
      </c>
      <c r="ET77" s="646"/>
      <c r="EU77" s="646"/>
      <c r="EV77" s="646"/>
      <c r="EW77" s="646"/>
      <c r="EX77" s="646"/>
      <c r="EY77" s="646"/>
      <c r="EZ77" s="646"/>
      <c r="FA77" s="646"/>
      <c r="FB77" s="646"/>
      <c r="FC77" s="646"/>
      <c r="FD77" s="646"/>
      <c r="FE77" s="647"/>
      <c r="FF77" s="1">
        <v>2023</v>
      </c>
      <c r="FG77" s="29">
        <f>2767.433-CQ77</f>
        <v>2685.5729999999999</v>
      </c>
      <c r="FH77" s="29">
        <f>2562.904-DE77</f>
        <v>2526.0639999999999</v>
      </c>
      <c r="FI77" s="29">
        <f>3246.684-DS77</f>
        <v>1938.7440000000001</v>
      </c>
      <c r="FJ77" s="100">
        <f>FI77+571.286</f>
        <v>2510.0300000000002</v>
      </c>
      <c r="FK77" s="100">
        <f>FJ77+571.286</f>
        <v>3081.3160000000003</v>
      </c>
    </row>
    <row r="78" spans="1:167" s="29" customFormat="1" ht="27" customHeight="1" x14ac:dyDescent="0.2">
      <c r="A78" s="661"/>
      <c r="B78" s="658"/>
      <c r="C78" s="658"/>
      <c r="D78" s="658"/>
      <c r="E78" s="659"/>
      <c r="F78" s="661"/>
      <c r="G78" s="662"/>
      <c r="H78" s="662"/>
      <c r="I78" s="662"/>
      <c r="J78" s="662"/>
      <c r="K78" s="662"/>
      <c r="L78" s="662"/>
      <c r="M78" s="662"/>
      <c r="N78" s="662"/>
      <c r="O78" s="662"/>
      <c r="P78" s="662"/>
      <c r="Q78" s="662"/>
      <c r="R78" s="662"/>
      <c r="S78" s="662"/>
      <c r="T78" s="662"/>
      <c r="U78" s="662"/>
      <c r="V78" s="662"/>
      <c r="W78" s="662"/>
      <c r="X78" s="662"/>
      <c r="Y78" s="662"/>
      <c r="Z78" s="662"/>
      <c r="AA78" s="662"/>
      <c r="AB78" s="662"/>
      <c r="AC78" s="662"/>
      <c r="AD78" s="662"/>
      <c r="AE78" s="662"/>
      <c r="AF78" s="662"/>
      <c r="AG78" s="662"/>
      <c r="AH78" s="662"/>
      <c r="AI78" s="662"/>
      <c r="AJ78" s="662"/>
      <c r="AK78" s="662"/>
      <c r="AL78" s="662"/>
      <c r="AM78" s="662"/>
      <c r="AN78" s="662"/>
      <c r="AO78" s="662"/>
      <c r="AP78" s="662"/>
      <c r="AQ78" s="662"/>
      <c r="AR78" s="662"/>
      <c r="AS78" s="662"/>
      <c r="AT78" s="662"/>
      <c r="AU78" s="662"/>
      <c r="AV78" s="662"/>
      <c r="AW78" s="662"/>
      <c r="AX78" s="662"/>
      <c r="AY78" s="662"/>
      <c r="AZ78" s="662"/>
      <c r="BA78" s="662"/>
      <c r="BB78" s="662"/>
      <c r="BC78" s="662"/>
      <c r="BD78" s="662"/>
      <c r="BE78" s="662"/>
      <c r="BF78" s="662"/>
      <c r="BG78" s="662"/>
      <c r="BH78" s="662"/>
      <c r="BI78" s="662"/>
      <c r="BJ78" s="662"/>
      <c r="BK78" s="662"/>
      <c r="BL78" s="662"/>
      <c r="BM78" s="662"/>
      <c r="BN78" s="662"/>
      <c r="BO78" s="662"/>
      <c r="BP78" s="662"/>
      <c r="BQ78" s="663"/>
      <c r="BR78" s="664" t="s">
        <v>152</v>
      </c>
      <c r="BS78" s="665"/>
      <c r="BT78" s="665"/>
      <c r="BU78" s="665"/>
      <c r="BV78" s="665"/>
      <c r="BW78" s="665"/>
      <c r="BX78" s="665"/>
      <c r="BY78" s="665"/>
      <c r="BZ78" s="665"/>
      <c r="CA78" s="665"/>
      <c r="CB78" s="665"/>
      <c r="CC78" s="665"/>
      <c r="CD78" s="665"/>
      <c r="CE78" s="665"/>
      <c r="CF78" s="665"/>
      <c r="CG78" s="665"/>
      <c r="CH78" s="665"/>
      <c r="CI78" s="665"/>
      <c r="CJ78" s="665"/>
      <c r="CK78" s="665"/>
      <c r="CL78" s="665"/>
      <c r="CM78" s="665"/>
      <c r="CN78" s="665"/>
      <c r="CO78" s="665"/>
      <c r="CP78" s="666"/>
      <c r="CQ78" s="655">
        <f>CQ77/2685.57</f>
        <v>3.0481424799949357E-2</v>
      </c>
      <c r="CR78" s="656"/>
      <c r="CS78" s="656"/>
      <c r="CT78" s="656"/>
      <c r="CU78" s="656"/>
      <c r="CV78" s="656"/>
      <c r="CW78" s="656"/>
      <c r="CX78" s="656"/>
      <c r="CY78" s="656"/>
      <c r="CZ78" s="656"/>
      <c r="DA78" s="656"/>
      <c r="DB78" s="656"/>
      <c r="DC78" s="656"/>
      <c r="DD78" s="657"/>
      <c r="DE78" s="655">
        <f>DE77/2526.07</f>
        <v>1.4583918893775707E-2</v>
      </c>
      <c r="DF78" s="656"/>
      <c r="DG78" s="656"/>
      <c r="DH78" s="656"/>
      <c r="DI78" s="656"/>
      <c r="DJ78" s="656"/>
      <c r="DK78" s="656"/>
      <c r="DL78" s="656"/>
      <c r="DM78" s="656"/>
      <c r="DN78" s="656"/>
      <c r="DO78" s="656"/>
      <c r="DP78" s="656"/>
      <c r="DQ78" s="656"/>
      <c r="DR78" s="657"/>
      <c r="DS78" s="655">
        <f>DS77/FI77</f>
        <v>0.67463264876641782</v>
      </c>
      <c r="DT78" s="656"/>
      <c r="DU78" s="656"/>
      <c r="DV78" s="656"/>
      <c r="DW78" s="656"/>
      <c r="DX78" s="656"/>
      <c r="DY78" s="656"/>
      <c r="DZ78" s="656"/>
      <c r="EA78" s="656"/>
      <c r="EB78" s="656"/>
      <c r="EC78" s="656"/>
      <c r="ED78" s="656"/>
      <c r="EE78" s="657"/>
      <c r="EF78" s="655">
        <f>EF77/FJ77</f>
        <v>0.52478869298892405</v>
      </c>
      <c r="EG78" s="656"/>
      <c r="EH78" s="656"/>
      <c r="EI78" s="656"/>
      <c r="EJ78" s="656"/>
      <c r="EK78" s="656"/>
      <c r="EL78" s="656"/>
      <c r="EM78" s="656"/>
      <c r="EN78" s="656"/>
      <c r="EO78" s="656"/>
      <c r="EP78" s="656"/>
      <c r="EQ78" s="656"/>
      <c r="ER78" s="657"/>
      <c r="ES78" s="655">
        <f>ES77/FK77</f>
        <v>0.42749116386082731</v>
      </c>
      <c r="ET78" s="656"/>
      <c r="EU78" s="656"/>
      <c r="EV78" s="656"/>
      <c r="EW78" s="656"/>
      <c r="EX78" s="656"/>
      <c r="EY78" s="656"/>
      <c r="EZ78" s="656"/>
      <c r="FA78" s="656"/>
      <c r="FB78" s="656"/>
      <c r="FC78" s="656"/>
      <c r="FD78" s="656"/>
      <c r="FE78" s="657"/>
      <c r="FF78" s="89"/>
    </row>
    <row r="79" spans="1:167" s="29" customFormat="1" ht="13.5" customHeight="1" x14ac:dyDescent="0.2">
      <c r="A79" s="660"/>
      <c r="B79" s="651"/>
      <c r="C79" s="651"/>
      <c r="D79" s="651"/>
      <c r="E79" s="652"/>
      <c r="F79" s="660"/>
      <c r="G79" s="653" t="s">
        <v>515</v>
      </c>
      <c r="H79" s="653"/>
      <c r="I79" s="653"/>
      <c r="J79" s="653"/>
      <c r="K79" s="653"/>
      <c r="L79" s="653"/>
      <c r="M79" s="653"/>
      <c r="N79" s="653"/>
      <c r="O79" s="653"/>
      <c r="P79" s="653"/>
      <c r="Q79" s="653"/>
      <c r="R79" s="653"/>
      <c r="S79" s="653"/>
      <c r="T79" s="653"/>
      <c r="U79" s="653"/>
      <c r="V79" s="653"/>
      <c r="W79" s="653"/>
      <c r="X79" s="653"/>
      <c r="Y79" s="653"/>
      <c r="Z79" s="653"/>
      <c r="AA79" s="653"/>
      <c r="AB79" s="653"/>
      <c r="AC79" s="653"/>
      <c r="AD79" s="653"/>
      <c r="AE79" s="653"/>
      <c r="AF79" s="653"/>
      <c r="AG79" s="653"/>
      <c r="AH79" s="653"/>
      <c r="AI79" s="653"/>
      <c r="AJ79" s="653"/>
      <c r="AK79" s="653"/>
      <c r="AL79" s="653"/>
      <c r="AM79" s="653"/>
      <c r="AN79" s="653"/>
      <c r="AO79" s="653"/>
      <c r="AP79" s="653"/>
      <c r="AQ79" s="653"/>
      <c r="AR79" s="653"/>
      <c r="AS79" s="653"/>
      <c r="AT79" s="653"/>
      <c r="AU79" s="653"/>
      <c r="AV79" s="653"/>
      <c r="AW79" s="653"/>
      <c r="AX79" s="653"/>
      <c r="AY79" s="653"/>
      <c r="AZ79" s="653"/>
      <c r="BA79" s="653"/>
      <c r="BB79" s="653"/>
      <c r="BC79" s="653"/>
      <c r="BD79" s="653"/>
      <c r="BE79" s="653"/>
      <c r="BF79" s="653"/>
      <c r="BG79" s="653"/>
      <c r="BH79" s="653"/>
      <c r="BI79" s="653"/>
      <c r="BJ79" s="653"/>
      <c r="BK79" s="653"/>
      <c r="BL79" s="653"/>
      <c r="BM79" s="653"/>
      <c r="BN79" s="653"/>
      <c r="BO79" s="653"/>
      <c r="BP79" s="653"/>
      <c r="BQ79" s="654"/>
      <c r="BR79" s="645" t="s">
        <v>151</v>
      </c>
      <c r="BS79" s="646"/>
      <c r="BT79" s="646"/>
      <c r="BU79" s="646"/>
      <c r="BV79" s="646"/>
      <c r="BW79" s="646"/>
      <c r="BX79" s="646"/>
      <c r="BY79" s="646"/>
      <c r="BZ79" s="646"/>
      <c r="CA79" s="646"/>
      <c r="CB79" s="646"/>
      <c r="CC79" s="646"/>
      <c r="CD79" s="646"/>
      <c r="CE79" s="646"/>
      <c r="CF79" s="646"/>
      <c r="CG79" s="646"/>
      <c r="CH79" s="646"/>
      <c r="CI79" s="646"/>
      <c r="CJ79" s="646"/>
      <c r="CK79" s="646"/>
      <c r="CL79" s="646"/>
      <c r="CM79" s="646"/>
      <c r="CN79" s="646"/>
      <c r="CO79" s="646"/>
      <c r="CP79" s="647"/>
      <c r="CQ79" s="645">
        <v>92.51</v>
      </c>
      <c r="CR79" s="646"/>
      <c r="CS79" s="646"/>
      <c r="CT79" s="646"/>
      <c r="CU79" s="646"/>
      <c r="CV79" s="646"/>
      <c r="CW79" s="646"/>
      <c r="CX79" s="646"/>
      <c r="CY79" s="646"/>
      <c r="CZ79" s="646"/>
      <c r="DA79" s="646"/>
      <c r="DB79" s="646"/>
      <c r="DC79" s="646"/>
      <c r="DD79" s="647"/>
      <c r="DE79" s="645">
        <v>530</v>
      </c>
      <c r="DF79" s="646"/>
      <c r="DG79" s="646"/>
      <c r="DH79" s="646"/>
      <c r="DI79" s="646"/>
      <c r="DJ79" s="646"/>
      <c r="DK79" s="646"/>
      <c r="DL79" s="646"/>
      <c r="DM79" s="646"/>
      <c r="DN79" s="646"/>
      <c r="DO79" s="646"/>
      <c r="DP79" s="646"/>
      <c r="DQ79" s="646"/>
      <c r="DR79" s="647"/>
      <c r="DS79" s="645">
        <v>532.69000000000005</v>
      </c>
      <c r="DT79" s="646"/>
      <c r="DU79" s="646"/>
      <c r="DV79" s="646"/>
      <c r="DW79" s="646"/>
      <c r="DX79" s="646"/>
      <c r="DY79" s="646"/>
      <c r="DZ79" s="646"/>
      <c r="EA79" s="646"/>
      <c r="EB79" s="646"/>
      <c r="EC79" s="646"/>
      <c r="ED79" s="646"/>
      <c r="EE79" s="647"/>
      <c r="EF79" s="648">
        <f>[8]ИТОГО!$H$6</f>
        <v>775.40760363644245</v>
      </c>
      <c r="EG79" s="646"/>
      <c r="EH79" s="646"/>
      <c r="EI79" s="646"/>
      <c r="EJ79" s="646"/>
      <c r="EK79" s="646"/>
      <c r="EL79" s="646"/>
      <c r="EM79" s="646"/>
      <c r="EN79" s="646"/>
      <c r="EO79" s="646"/>
      <c r="EP79" s="646"/>
      <c r="EQ79" s="646"/>
      <c r="ER79" s="647"/>
      <c r="ES79" s="648">
        <f>[8]ИТОГО!$H$7</f>
        <v>870.11760760863012</v>
      </c>
      <c r="ET79" s="646"/>
      <c r="EU79" s="646"/>
      <c r="EV79" s="646"/>
      <c r="EW79" s="646"/>
      <c r="EX79" s="646"/>
      <c r="EY79" s="646"/>
      <c r="EZ79" s="646"/>
      <c r="FA79" s="646"/>
      <c r="FB79" s="646"/>
      <c r="FC79" s="646"/>
      <c r="FD79" s="646"/>
      <c r="FE79" s="647"/>
      <c r="FF79" s="1" t="s">
        <v>588</v>
      </c>
      <c r="FG79" s="29">
        <f>2130.952-CQ79</f>
        <v>2038.4420000000002</v>
      </c>
      <c r="FH79" s="29">
        <f>2167.672-DE79</f>
        <v>1637.672</v>
      </c>
      <c r="FI79" s="29">
        <f>2261.923-DS79</f>
        <v>1729.2329999999997</v>
      </c>
      <c r="FJ79" s="29">
        <f>FI79+37.206</f>
        <v>1766.4389999999996</v>
      </c>
      <c r="FK79" s="29">
        <f>FJ79+706.914</f>
        <v>2473.3529999999996</v>
      </c>
    </row>
    <row r="80" spans="1:167" s="29" customFormat="1" ht="27" customHeight="1" x14ac:dyDescent="0.2">
      <c r="A80" s="661"/>
      <c r="B80" s="658"/>
      <c r="C80" s="658"/>
      <c r="D80" s="658"/>
      <c r="E80" s="659"/>
      <c r="F80" s="661"/>
      <c r="G80" s="662"/>
      <c r="H80" s="662"/>
      <c r="I80" s="662"/>
      <c r="J80" s="662"/>
      <c r="K80" s="662"/>
      <c r="L80" s="662"/>
      <c r="M80" s="662"/>
      <c r="N80" s="662"/>
      <c r="O80" s="662"/>
      <c r="P80" s="662"/>
      <c r="Q80" s="662"/>
      <c r="R80" s="662"/>
      <c r="S80" s="662"/>
      <c r="T80" s="662"/>
      <c r="U80" s="662"/>
      <c r="V80" s="662"/>
      <c r="W80" s="662"/>
      <c r="X80" s="662"/>
      <c r="Y80" s="662"/>
      <c r="Z80" s="662"/>
      <c r="AA80" s="662"/>
      <c r="AB80" s="662"/>
      <c r="AC80" s="662"/>
      <c r="AD80" s="662"/>
      <c r="AE80" s="662"/>
      <c r="AF80" s="662"/>
      <c r="AG80" s="662"/>
      <c r="AH80" s="662"/>
      <c r="AI80" s="662"/>
      <c r="AJ80" s="662"/>
      <c r="AK80" s="662"/>
      <c r="AL80" s="662"/>
      <c r="AM80" s="662"/>
      <c r="AN80" s="662"/>
      <c r="AO80" s="662"/>
      <c r="AP80" s="662"/>
      <c r="AQ80" s="662"/>
      <c r="AR80" s="662"/>
      <c r="AS80" s="662"/>
      <c r="AT80" s="662"/>
      <c r="AU80" s="662"/>
      <c r="AV80" s="662"/>
      <c r="AW80" s="662"/>
      <c r="AX80" s="662"/>
      <c r="AY80" s="662"/>
      <c r="AZ80" s="662"/>
      <c r="BA80" s="662"/>
      <c r="BB80" s="662"/>
      <c r="BC80" s="662"/>
      <c r="BD80" s="662"/>
      <c r="BE80" s="662"/>
      <c r="BF80" s="662"/>
      <c r="BG80" s="662"/>
      <c r="BH80" s="662"/>
      <c r="BI80" s="662"/>
      <c r="BJ80" s="662"/>
      <c r="BK80" s="662"/>
      <c r="BL80" s="662"/>
      <c r="BM80" s="662"/>
      <c r="BN80" s="662"/>
      <c r="BO80" s="662"/>
      <c r="BP80" s="662"/>
      <c r="BQ80" s="663"/>
      <c r="BR80" s="664" t="s">
        <v>152</v>
      </c>
      <c r="BS80" s="665"/>
      <c r="BT80" s="665"/>
      <c r="BU80" s="665"/>
      <c r="BV80" s="665"/>
      <c r="BW80" s="665"/>
      <c r="BX80" s="665"/>
      <c r="BY80" s="665"/>
      <c r="BZ80" s="665"/>
      <c r="CA80" s="665"/>
      <c r="CB80" s="665"/>
      <c r="CC80" s="665"/>
      <c r="CD80" s="665"/>
      <c r="CE80" s="665"/>
      <c r="CF80" s="665"/>
      <c r="CG80" s="665"/>
      <c r="CH80" s="665"/>
      <c r="CI80" s="665"/>
      <c r="CJ80" s="665"/>
      <c r="CK80" s="665"/>
      <c r="CL80" s="665"/>
      <c r="CM80" s="665"/>
      <c r="CN80" s="665"/>
      <c r="CO80" s="665"/>
      <c r="CP80" s="666"/>
      <c r="CQ80" s="655">
        <f>CQ79/2038.44</f>
        <v>4.5382743666725539E-2</v>
      </c>
      <c r="CR80" s="656"/>
      <c r="CS80" s="656"/>
      <c r="CT80" s="656"/>
      <c r="CU80" s="656"/>
      <c r="CV80" s="656"/>
      <c r="CW80" s="656"/>
      <c r="CX80" s="656"/>
      <c r="CY80" s="656"/>
      <c r="CZ80" s="656"/>
      <c r="DA80" s="656"/>
      <c r="DB80" s="656"/>
      <c r="DC80" s="656"/>
      <c r="DD80" s="657"/>
      <c r="DE80" s="655">
        <f>DE79/1637.67</f>
        <v>0.32363052385401209</v>
      </c>
      <c r="DF80" s="656"/>
      <c r="DG80" s="656"/>
      <c r="DH80" s="656"/>
      <c r="DI80" s="656"/>
      <c r="DJ80" s="656"/>
      <c r="DK80" s="656"/>
      <c r="DL80" s="656"/>
      <c r="DM80" s="656"/>
      <c r="DN80" s="656"/>
      <c r="DO80" s="656"/>
      <c r="DP80" s="656"/>
      <c r="DQ80" s="656"/>
      <c r="DR80" s="657"/>
      <c r="DS80" s="655">
        <f>DS79/FI79</f>
        <v>0.3080498695086204</v>
      </c>
      <c r="DT80" s="656"/>
      <c r="DU80" s="656"/>
      <c r="DV80" s="656"/>
      <c r="DW80" s="656"/>
      <c r="DX80" s="656"/>
      <c r="DY80" s="656"/>
      <c r="DZ80" s="656"/>
      <c r="EA80" s="656"/>
      <c r="EB80" s="656"/>
      <c r="EC80" s="656"/>
      <c r="ED80" s="656"/>
      <c r="EE80" s="657"/>
      <c r="EF80" s="655">
        <f>EF79/FJ79</f>
        <v>0.43896653302856348</v>
      </c>
      <c r="EG80" s="656"/>
      <c r="EH80" s="656"/>
      <c r="EI80" s="656"/>
      <c r="EJ80" s="656"/>
      <c r="EK80" s="656"/>
      <c r="EL80" s="656"/>
      <c r="EM80" s="656"/>
      <c r="EN80" s="656"/>
      <c r="EO80" s="656"/>
      <c r="EP80" s="656"/>
      <c r="EQ80" s="656"/>
      <c r="ER80" s="657"/>
      <c r="ES80" s="655">
        <f>ES79/FK79</f>
        <v>0.35179677450353031</v>
      </c>
      <c r="ET80" s="656"/>
      <c r="EU80" s="656"/>
      <c r="EV80" s="656"/>
      <c r="EW80" s="656"/>
      <c r="EX80" s="656"/>
      <c r="EY80" s="656"/>
      <c r="EZ80" s="656"/>
      <c r="FA80" s="656"/>
      <c r="FB80" s="656"/>
      <c r="FC80" s="656"/>
      <c r="FD80" s="656"/>
      <c r="FE80" s="657"/>
      <c r="FF80" s="89"/>
    </row>
    <row r="81" spans="1:168" s="29" customFormat="1" ht="13.5" customHeight="1" x14ac:dyDescent="0.2">
      <c r="A81" s="660"/>
      <c r="B81" s="651"/>
      <c r="C81" s="651"/>
      <c r="D81" s="651"/>
      <c r="E81" s="652"/>
      <c r="F81" s="660"/>
      <c r="G81" s="653" t="s">
        <v>488</v>
      </c>
      <c r="H81" s="653"/>
      <c r="I81" s="653"/>
      <c r="J81" s="653"/>
      <c r="K81" s="653"/>
      <c r="L81" s="653"/>
      <c r="M81" s="653"/>
      <c r="N81" s="653"/>
      <c r="O81" s="653"/>
      <c r="P81" s="653"/>
      <c r="Q81" s="653"/>
      <c r="R81" s="653"/>
      <c r="S81" s="653"/>
      <c r="T81" s="653"/>
      <c r="U81" s="653"/>
      <c r="V81" s="653"/>
      <c r="W81" s="653"/>
      <c r="X81" s="653"/>
      <c r="Y81" s="653"/>
      <c r="Z81" s="653"/>
      <c r="AA81" s="653"/>
      <c r="AB81" s="653"/>
      <c r="AC81" s="653"/>
      <c r="AD81" s="653"/>
      <c r="AE81" s="653"/>
      <c r="AF81" s="653"/>
      <c r="AG81" s="653"/>
      <c r="AH81" s="653"/>
      <c r="AI81" s="653"/>
      <c r="AJ81" s="653"/>
      <c r="AK81" s="653"/>
      <c r="AL81" s="653"/>
      <c r="AM81" s="653"/>
      <c r="AN81" s="653"/>
      <c r="AO81" s="653"/>
      <c r="AP81" s="653"/>
      <c r="AQ81" s="653"/>
      <c r="AR81" s="653"/>
      <c r="AS81" s="653"/>
      <c r="AT81" s="653"/>
      <c r="AU81" s="653"/>
      <c r="AV81" s="653"/>
      <c r="AW81" s="653"/>
      <c r="AX81" s="653"/>
      <c r="AY81" s="653"/>
      <c r="AZ81" s="653"/>
      <c r="BA81" s="653"/>
      <c r="BB81" s="653"/>
      <c r="BC81" s="653"/>
      <c r="BD81" s="653"/>
      <c r="BE81" s="653"/>
      <c r="BF81" s="653"/>
      <c r="BG81" s="653"/>
      <c r="BH81" s="653"/>
      <c r="BI81" s="653"/>
      <c r="BJ81" s="653"/>
      <c r="BK81" s="653"/>
      <c r="BL81" s="653"/>
      <c r="BM81" s="653"/>
      <c r="BN81" s="653"/>
      <c r="BO81" s="653"/>
      <c r="BP81" s="653"/>
      <c r="BQ81" s="654"/>
      <c r="BR81" s="645" t="s">
        <v>151</v>
      </c>
      <c r="BS81" s="646"/>
      <c r="BT81" s="646"/>
      <c r="BU81" s="646"/>
      <c r="BV81" s="646"/>
      <c r="BW81" s="646"/>
      <c r="BX81" s="646"/>
      <c r="BY81" s="646"/>
      <c r="BZ81" s="646"/>
      <c r="CA81" s="646"/>
      <c r="CB81" s="646"/>
      <c r="CC81" s="646"/>
      <c r="CD81" s="646"/>
      <c r="CE81" s="646"/>
      <c r="CF81" s="646"/>
      <c r="CG81" s="646"/>
      <c r="CH81" s="646"/>
      <c r="CI81" s="646"/>
      <c r="CJ81" s="646"/>
      <c r="CK81" s="646"/>
      <c r="CL81" s="646"/>
      <c r="CM81" s="646"/>
      <c r="CN81" s="646"/>
      <c r="CO81" s="646"/>
      <c r="CP81" s="647"/>
      <c r="CQ81" s="645">
        <v>451.57</v>
      </c>
      <c r="CR81" s="646"/>
      <c r="CS81" s="646"/>
      <c r="CT81" s="646"/>
      <c r="CU81" s="646"/>
      <c r="CV81" s="646"/>
      <c r="CW81" s="646"/>
      <c r="CX81" s="646"/>
      <c r="CY81" s="646"/>
      <c r="CZ81" s="646"/>
      <c r="DA81" s="646"/>
      <c r="DB81" s="646"/>
      <c r="DC81" s="646"/>
      <c r="DD81" s="647"/>
      <c r="DE81" s="645">
        <v>577.96</v>
      </c>
      <c r="DF81" s="646"/>
      <c r="DG81" s="646"/>
      <c r="DH81" s="646"/>
      <c r="DI81" s="646"/>
      <c r="DJ81" s="646"/>
      <c r="DK81" s="646"/>
      <c r="DL81" s="646"/>
      <c r="DM81" s="646"/>
      <c r="DN81" s="646"/>
      <c r="DO81" s="646"/>
      <c r="DP81" s="646"/>
      <c r="DQ81" s="646"/>
      <c r="DR81" s="647"/>
      <c r="DS81" s="859">
        <f>[8]ИТОГО!$C$8</f>
        <v>515.83521436820104</v>
      </c>
      <c r="DT81" s="646"/>
      <c r="DU81" s="646"/>
      <c r="DV81" s="646"/>
      <c r="DW81" s="646"/>
      <c r="DX81" s="646"/>
      <c r="DY81" s="646"/>
      <c r="DZ81" s="646"/>
      <c r="EA81" s="646"/>
      <c r="EB81" s="646"/>
      <c r="EC81" s="646"/>
      <c r="ED81" s="646"/>
      <c r="EE81" s="647"/>
      <c r="EF81" s="859">
        <f>[8]ИТОГО!$C$8</f>
        <v>515.83521436820104</v>
      </c>
      <c r="EG81" s="646"/>
      <c r="EH81" s="646"/>
      <c r="EI81" s="646"/>
      <c r="EJ81" s="646"/>
      <c r="EK81" s="646"/>
      <c r="EL81" s="646"/>
      <c r="EM81" s="646"/>
      <c r="EN81" s="646"/>
      <c r="EO81" s="646"/>
      <c r="EP81" s="646"/>
      <c r="EQ81" s="646"/>
      <c r="ER81" s="647"/>
      <c r="ES81" s="648">
        <f>[8]ИТОГО!$H$8</f>
        <v>562.46162007610337</v>
      </c>
      <c r="ET81" s="646"/>
      <c r="EU81" s="646"/>
      <c r="EV81" s="646"/>
      <c r="EW81" s="646"/>
      <c r="EX81" s="646"/>
      <c r="EY81" s="646"/>
      <c r="EZ81" s="646"/>
      <c r="FA81" s="646"/>
      <c r="FB81" s="646"/>
      <c r="FC81" s="646"/>
      <c r="FD81" s="646"/>
      <c r="FE81" s="647"/>
      <c r="FF81" s="1">
        <v>2024</v>
      </c>
      <c r="FG81" s="29">
        <f>2198.822-CQ81</f>
        <v>1747.2520000000002</v>
      </c>
      <c r="FH81" s="29">
        <f>2214.886-DE81</f>
        <v>1636.9259999999999</v>
      </c>
      <c r="FI81" s="29">
        <f>2238.282-DS81</f>
        <v>1722.4467856317992</v>
      </c>
      <c r="FJ81" s="29">
        <f>2331.544-EF81</f>
        <v>1815.7087856317989</v>
      </c>
      <c r="FK81" s="100">
        <f>FJ81+330.744</f>
        <v>2146.4527856317991</v>
      </c>
      <c r="FL81" s="29">
        <f>'[3]2025'!$P$92</f>
        <v>2331.5440757517204</v>
      </c>
    </row>
    <row r="82" spans="1:168" s="29" customFormat="1" ht="27" customHeight="1" x14ac:dyDescent="0.2">
      <c r="A82" s="661"/>
      <c r="B82" s="658"/>
      <c r="C82" s="658"/>
      <c r="D82" s="658"/>
      <c r="E82" s="659"/>
      <c r="F82" s="661"/>
      <c r="G82" s="662"/>
      <c r="H82" s="662"/>
      <c r="I82" s="662"/>
      <c r="J82" s="662"/>
      <c r="K82" s="662"/>
      <c r="L82" s="662"/>
      <c r="M82" s="662"/>
      <c r="N82" s="662"/>
      <c r="O82" s="662"/>
      <c r="P82" s="662"/>
      <c r="Q82" s="662"/>
      <c r="R82" s="662"/>
      <c r="S82" s="662"/>
      <c r="T82" s="662"/>
      <c r="U82" s="662"/>
      <c r="V82" s="662"/>
      <c r="W82" s="662"/>
      <c r="X82" s="662"/>
      <c r="Y82" s="662"/>
      <c r="Z82" s="662"/>
      <c r="AA82" s="662"/>
      <c r="AB82" s="662"/>
      <c r="AC82" s="662"/>
      <c r="AD82" s="662"/>
      <c r="AE82" s="662"/>
      <c r="AF82" s="662"/>
      <c r="AG82" s="662"/>
      <c r="AH82" s="662"/>
      <c r="AI82" s="662"/>
      <c r="AJ82" s="662"/>
      <c r="AK82" s="662"/>
      <c r="AL82" s="662"/>
      <c r="AM82" s="662"/>
      <c r="AN82" s="662"/>
      <c r="AO82" s="662"/>
      <c r="AP82" s="662"/>
      <c r="AQ82" s="662"/>
      <c r="AR82" s="662"/>
      <c r="AS82" s="662"/>
      <c r="AT82" s="662"/>
      <c r="AU82" s="662"/>
      <c r="AV82" s="662"/>
      <c r="AW82" s="662"/>
      <c r="AX82" s="662"/>
      <c r="AY82" s="662"/>
      <c r="AZ82" s="662"/>
      <c r="BA82" s="662"/>
      <c r="BB82" s="662"/>
      <c r="BC82" s="662"/>
      <c r="BD82" s="662"/>
      <c r="BE82" s="662"/>
      <c r="BF82" s="662"/>
      <c r="BG82" s="662"/>
      <c r="BH82" s="662"/>
      <c r="BI82" s="662"/>
      <c r="BJ82" s="662"/>
      <c r="BK82" s="662"/>
      <c r="BL82" s="662"/>
      <c r="BM82" s="662"/>
      <c r="BN82" s="662"/>
      <c r="BO82" s="662"/>
      <c r="BP82" s="662"/>
      <c r="BQ82" s="663"/>
      <c r="BR82" s="664" t="s">
        <v>152</v>
      </c>
      <c r="BS82" s="665"/>
      <c r="BT82" s="665"/>
      <c r="BU82" s="665"/>
      <c r="BV82" s="665"/>
      <c r="BW82" s="665"/>
      <c r="BX82" s="665"/>
      <c r="BY82" s="665"/>
      <c r="BZ82" s="665"/>
      <c r="CA82" s="665"/>
      <c r="CB82" s="665"/>
      <c r="CC82" s="665"/>
      <c r="CD82" s="665"/>
      <c r="CE82" s="665"/>
      <c r="CF82" s="665"/>
      <c r="CG82" s="665"/>
      <c r="CH82" s="665"/>
      <c r="CI82" s="665"/>
      <c r="CJ82" s="665"/>
      <c r="CK82" s="665"/>
      <c r="CL82" s="665"/>
      <c r="CM82" s="665"/>
      <c r="CN82" s="665"/>
      <c r="CO82" s="665"/>
      <c r="CP82" s="666"/>
      <c r="CQ82" s="655">
        <f>CQ81/1747.26</f>
        <v>0.25844465048132503</v>
      </c>
      <c r="CR82" s="656"/>
      <c r="CS82" s="656"/>
      <c r="CT82" s="656"/>
      <c r="CU82" s="656"/>
      <c r="CV82" s="656"/>
      <c r="CW82" s="656"/>
      <c r="CX82" s="656"/>
      <c r="CY82" s="656"/>
      <c r="CZ82" s="656"/>
      <c r="DA82" s="656"/>
      <c r="DB82" s="656"/>
      <c r="DC82" s="656"/>
      <c r="DD82" s="657"/>
      <c r="DE82" s="655">
        <f>DE81/1636.92</f>
        <v>0.35307773134911907</v>
      </c>
      <c r="DF82" s="656"/>
      <c r="DG82" s="656"/>
      <c r="DH82" s="656"/>
      <c r="DI82" s="656"/>
      <c r="DJ82" s="656"/>
      <c r="DK82" s="656"/>
      <c r="DL82" s="656"/>
      <c r="DM82" s="656"/>
      <c r="DN82" s="656"/>
      <c r="DO82" s="656"/>
      <c r="DP82" s="656"/>
      <c r="DQ82" s="656"/>
      <c r="DR82" s="657"/>
      <c r="DS82" s="655">
        <f>DS81/FI81</f>
        <v>0.29947817179094505</v>
      </c>
      <c r="DT82" s="656"/>
      <c r="DU82" s="656"/>
      <c r="DV82" s="656"/>
      <c r="DW82" s="656"/>
      <c r="DX82" s="656"/>
      <c r="DY82" s="656"/>
      <c r="DZ82" s="656"/>
      <c r="EA82" s="656"/>
      <c r="EB82" s="656"/>
      <c r="EC82" s="656"/>
      <c r="ED82" s="656"/>
      <c r="EE82" s="657"/>
      <c r="EF82" s="655">
        <f>EF81/FJ81</f>
        <v>0.28409578587169176</v>
      </c>
      <c r="EG82" s="656"/>
      <c r="EH82" s="656"/>
      <c r="EI82" s="656"/>
      <c r="EJ82" s="656"/>
      <c r="EK82" s="656"/>
      <c r="EL82" s="656"/>
      <c r="EM82" s="656"/>
      <c r="EN82" s="656"/>
      <c r="EO82" s="656"/>
      <c r="EP82" s="656"/>
      <c r="EQ82" s="656"/>
      <c r="ER82" s="657"/>
      <c r="ES82" s="655">
        <f>ES81/FK81</f>
        <v>0.26204239098161447</v>
      </c>
      <c r="ET82" s="656"/>
      <c r="EU82" s="656"/>
      <c r="EV82" s="656"/>
      <c r="EW82" s="656"/>
      <c r="EX82" s="656"/>
      <c r="EY82" s="656"/>
      <c r="EZ82" s="656"/>
      <c r="FA82" s="656"/>
      <c r="FB82" s="656"/>
      <c r="FC82" s="656"/>
      <c r="FD82" s="656"/>
      <c r="FE82" s="657"/>
      <c r="FF82" s="89"/>
    </row>
    <row r="83" spans="1:168" s="29" customFormat="1" ht="13.5" customHeight="1" x14ac:dyDescent="0.2">
      <c r="A83" s="660"/>
      <c r="B83" s="651"/>
      <c r="C83" s="651"/>
      <c r="D83" s="651"/>
      <c r="E83" s="652"/>
      <c r="F83" s="660"/>
      <c r="G83" s="653" t="s">
        <v>489</v>
      </c>
      <c r="H83" s="653"/>
      <c r="I83" s="653"/>
      <c r="J83" s="653"/>
      <c r="K83" s="653"/>
      <c r="L83" s="653"/>
      <c r="M83" s="653"/>
      <c r="N83" s="653"/>
      <c r="O83" s="653"/>
      <c r="P83" s="653"/>
      <c r="Q83" s="653"/>
      <c r="R83" s="653"/>
      <c r="S83" s="653"/>
      <c r="T83" s="653"/>
      <c r="U83" s="653"/>
      <c r="V83" s="653"/>
      <c r="W83" s="653"/>
      <c r="X83" s="653"/>
      <c r="Y83" s="653"/>
      <c r="Z83" s="653"/>
      <c r="AA83" s="653"/>
      <c r="AB83" s="653"/>
      <c r="AC83" s="653"/>
      <c r="AD83" s="653"/>
      <c r="AE83" s="653"/>
      <c r="AF83" s="653"/>
      <c r="AG83" s="653"/>
      <c r="AH83" s="653"/>
      <c r="AI83" s="653"/>
      <c r="AJ83" s="653"/>
      <c r="AK83" s="653"/>
      <c r="AL83" s="653"/>
      <c r="AM83" s="653"/>
      <c r="AN83" s="653"/>
      <c r="AO83" s="653"/>
      <c r="AP83" s="653"/>
      <c r="AQ83" s="653"/>
      <c r="AR83" s="653"/>
      <c r="AS83" s="653"/>
      <c r="AT83" s="653"/>
      <c r="AU83" s="653"/>
      <c r="AV83" s="653"/>
      <c r="AW83" s="653"/>
      <c r="AX83" s="653"/>
      <c r="AY83" s="653"/>
      <c r="AZ83" s="653"/>
      <c r="BA83" s="653"/>
      <c r="BB83" s="653"/>
      <c r="BC83" s="653"/>
      <c r="BD83" s="653"/>
      <c r="BE83" s="653"/>
      <c r="BF83" s="653"/>
      <c r="BG83" s="653"/>
      <c r="BH83" s="653"/>
      <c r="BI83" s="653"/>
      <c r="BJ83" s="653"/>
      <c r="BK83" s="653"/>
      <c r="BL83" s="653"/>
      <c r="BM83" s="653"/>
      <c r="BN83" s="653"/>
      <c r="BO83" s="653"/>
      <c r="BP83" s="653"/>
      <c r="BQ83" s="654"/>
      <c r="BR83" s="645" t="s">
        <v>151</v>
      </c>
      <c r="BS83" s="646"/>
      <c r="BT83" s="646"/>
      <c r="BU83" s="646"/>
      <c r="BV83" s="646"/>
      <c r="BW83" s="646"/>
      <c r="BX83" s="646"/>
      <c r="BY83" s="646"/>
      <c r="BZ83" s="646"/>
      <c r="CA83" s="646"/>
      <c r="CB83" s="646"/>
      <c r="CC83" s="646"/>
      <c r="CD83" s="646"/>
      <c r="CE83" s="646"/>
      <c r="CF83" s="646"/>
      <c r="CG83" s="646"/>
      <c r="CH83" s="646"/>
      <c r="CI83" s="646"/>
      <c r="CJ83" s="646"/>
      <c r="CK83" s="646"/>
      <c r="CL83" s="646"/>
      <c r="CM83" s="646"/>
      <c r="CN83" s="646"/>
      <c r="CO83" s="646"/>
      <c r="CP83" s="647"/>
      <c r="CQ83" s="645">
        <v>0</v>
      </c>
      <c r="CR83" s="646"/>
      <c r="CS83" s="646"/>
      <c r="CT83" s="646"/>
      <c r="CU83" s="646"/>
      <c r="CV83" s="646"/>
      <c r="CW83" s="646"/>
      <c r="CX83" s="646"/>
      <c r="CY83" s="646"/>
      <c r="CZ83" s="646"/>
      <c r="DA83" s="646"/>
      <c r="DB83" s="646"/>
      <c r="DC83" s="646"/>
      <c r="DD83" s="647"/>
      <c r="DE83" s="645">
        <v>251.43</v>
      </c>
      <c r="DF83" s="646"/>
      <c r="DG83" s="646"/>
      <c r="DH83" s="646"/>
      <c r="DI83" s="646"/>
      <c r="DJ83" s="646"/>
      <c r="DK83" s="646"/>
      <c r="DL83" s="646"/>
      <c r="DM83" s="646"/>
      <c r="DN83" s="646"/>
      <c r="DO83" s="646"/>
      <c r="DP83" s="646"/>
      <c r="DQ83" s="646"/>
      <c r="DR83" s="647"/>
      <c r="DS83" s="645">
        <v>370.16</v>
      </c>
      <c r="DT83" s="646"/>
      <c r="DU83" s="646"/>
      <c r="DV83" s="646"/>
      <c r="DW83" s="646"/>
      <c r="DX83" s="646"/>
      <c r="DY83" s="646"/>
      <c r="DZ83" s="646"/>
      <c r="EA83" s="646"/>
      <c r="EB83" s="646"/>
      <c r="EC83" s="646"/>
      <c r="ED83" s="646"/>
      <c r="EE83" s="647"/>
      <c r="EF83" s="859">
        <f>[8]ИТОГО!$H$9</f>
        <v>499.67783857799992</v>
      </c>
      <c r="EG83" s="646"/>
      <c r="EH83" s="646"/>
      <c r="EI83" s="646"/>
      <c r="EJ83" s="646"/>
      <c r="EK83" s="646"/>
      <c r="EL83" s="646"/>
      <c r="EM83" s="646"/>
      <c r="EN83" s="646"/>
      <c r="EO83" s="646"/>
      <c r="EP83" s="646"/>
      <c r="EQ83" s="646"/>
      <c r="ER83" s="647"/>
      <c r="ES83" s="859">
        <f>EF83</f>
        <v>499.67783857799992</v>
      </c>
      <c r="ET83" s="646"/>
      <c r="EU83" s="646"/>
      <c r="EV83" s="646"/>
      <c r="EW83" s="646"/>
      <c r="EX83" s="646"/>
      <c r="EY83" s="646"/>
      <c r="EZ83" s="646"/>
      <c r="FA83" s="646"/>
      <c r="FB83" s="646"/>
      <c r="FC83" s="646"/>
      <c r="FD83" s="646"/>
      <c r="FE83" s="647"/>
      <c r="FF83" s="1">
        <v>2025</v>
      </c>
      <c r="FG83" s="29">
        <f>1392.437-DE83</f>
        <v>1141.0069999999998</v>
      </c>
      <c r="FH83" s="29">
        <f>1530.026-DE83</f>
        <v>1278.596</v>
      </c>
      <c r="FI83" s="29">
        <f>1599.358-DS83</f>
        <v>1229.1979999999999</v>
      </c>
      <c r="FJ83" s="29">
        <f>1599.358-EF83</f>
        <v>1099.6801614220001</v>
      </c>
      <c r="FK83" s="29">
        <f>1599.358-ES83</f>
        <v>1099.6801614220001</v>
      </c>
    </row>
    <row r="84" spans="1:168" s="29" customFormat="1" ht="27" customHeight="1" x14ac:dyDescent="0.2">
      <c r="A84" s="661"/>
      <c r="B84" s="658"/>
      <c r="C84" s="658"/>
      <c r="D84" s="658"/>
      <c r="E84" s="659"/>
      <c r="F84" s="661"/>
      <c r="G84" s="662"/>
      <c r="H84" s="662"/>
      <c r="I84" s="662"/>
      <c r="J84" s="662"/>
      <c r="K84" s="662"/>
      <c r="L84" s="662"/>
      <c r="M84" s="662"/>
      <c r="N84" s="662"/>
      <c r="O84" s="662"/>
      <c r="P84" s="662"/>
      <c r="Q84" s="662"/>
      <c r="R84" s="662"/>
      <c r="S84" s="662"/>
      <c r="T84" s="662"/>
      <c r="U84" s="662"/>
      <c r="V84" s="662"/>
      <c r="W84" s="662"/>
      <c r="X84" s="662"/>
      <c r="Y84" s="662"/>
      <c r="Z84" s="662"/>
      <c r="AA84" s="662"/>
      <c r="AB84" s="662"/>
      <c r="AC84" s="662"/>
      <c r="AD84" s="662"/>
      <c r="AE84" s="662"/>
      <c r="AF84" s="662"/>
      <c r="AG84" s="662"/>
      <c r="AH84" s="662"/>
      <c r="AI84" s="662"/>
      <c r="AJ84" s="662"/>
      <c r="AK84" s="662"/>
      <c r="AL84" s="662"/>
      <c r="AM84" s="662"/>
      <c r="AN84" s="662"/>
      <c r="AO84" s="662"/>
      <c r="AP84" s="662"/>
      <c r="AQ84" s="662"/>
      <c r="AR84" s="662"/>
      <c r="AS84" s="662"/>
      <c r="AT84" s="662"/>
      <c r="AU84" s="662"/>
      <c r="AV84" s="662"/>
      <c r="AW84" s="662"/>
      <c r="AX84" s="662"/>
      <c r="AY84" s="662"/>
      <c r="AZ84" s="662"/>
      <c r="BA84" s="662"/>
      <c r="BB84" s="662"/>
      <c r="BC84" s="662"/>
      <c r="BD84" s="662"/>
      <c r="BE84" s="662"/>
      <c r="BF84" s="662"/>
      <c r="BG84" s="662"/>
      <c r="BH84" s="662"/>
      <c r="BI84" s="662"/>
      <c r="BJ84" s="662"/>
      <c r="BK84" s="662"/>
      <c r="BL84" s="662"/>
      <c r="BM84" s="662"/>
      <c r="BN84" s="662"/>
      <c r="BO84" s="662"/>
      <c r="BP84" s="662"/>
      <c r="BQ84" s="663"/>
      <c r="BR84" s="664" t="s">
        <v>152</v>
      </c>
      <c r="BS84" s="665"/>
      <c r="BT84" s="665"/>
      <c r="BU84" s="665"/>
      <c r="BV84" s="665"/>
      <c r="BW84" s="665"/>
      <c r="BX84" s="665"/>
      <c r="BY84" s="665"/>
      <c r="BZ84" s="665"/>
      <c r="CA84" s="665"/>
      <c r="CB84" s="665"/>
      <c r="CC84" s="665"/>
      <c r="CD84" s="665"/>
      <c r="CE84" s="665"/>
      <c r="CF84" s="665"/>
      <c r="CG84" s="665"/>
      <c r="CH84" s="665"/>
      <c r="CI84" s="665"/>
      <c r="CJ84" s="665"/>
      <c r="CK84" s="665"/>
      <c r="CL84" s="665"/>
      <c r="CM84" s="665"/>
      <c r="CN84" s="665"/>
      <c r="CO84" s="665"/>
      <c r="CP84" s="666"/>
      <c r="CQ84" s="645">
        <v>0</v>
      </c>
      <c r="CR84" s="646"/>
      <c r="CS84" s="646"/>
      <c r="CT84" s="646"/>
      <c r="CU84" s="646"/>
      <c r="CV84" s="646"/>
      <c r="CW84" s="646"/>
      <c r="CX84" s="646"/>
      <c r="CY84" s="646"/>
      <c r="CZ84" s="646"/>
      <c r="DA84" s="646"/>
      <c r="DB84" s="646"/>
      <c r="DC84" s="646"/>
      <c r="DD84" s="647"/>
      <c r="DE84" s="655">
        <f>DE83/1278.6</f>
        <v>0.19664476771468795</v>
      </c>
      <c r="DF84" s="656"/>
      <c r="DG84" s="656"/>
      <c r="DH84" s="656"/>
      <c r="DI84" s="656"/>
      <c r="DJ84" s="656"/>
      <c r="DK84" s="656"/>
      <c r="DL84" s="656"/>
      <c r="DM84" s="656"/>
      <c r="DN84" s="656"/>
      <c r="DO84" s="656"/>
      <c r="DP84" s="656"/>
      <c r="DQ84" s="656"/>
      <c r="DR84" s="657"/>
      <c r="DS84" s="655">
        <f>DS83/FI83</f>
        <v>0.30113944214032246</v>
      </c>
      <c r="DT84" s="656"/>
      <c r="DU84" s="656"/>
      <c r="DV84" s="656"/>
      <c r="DW84" s="656"/>
      <c r="DX84" s="656"/>
      <c r="DY84" s="656"/>
      <c r="DZ84" s="656"/>
      <c r="EA84" s="656"/>
      <c r="EB84" s="656"/>
      <c r="EC84" s="656"/>
      <c r="ED84" s="656"/>
      <c r="EE84" s="657"/>
      <c r="EF84" s="655">
        <f>EF83/FJ83</f>
        <v>0.45438469848529855</v>
      </c>
      <c r="EG84" s="656"/>
      <c r="EH84" s="656"/>
      <c r="EI84" s="656"/>
      <c r="EJ84" s="656"/>
      <c r="EK84" s="656"/>
      <c r="EL84" s="656"/>
      <c r="EM84" s="656"/>
      <c r="EN84" s="656"/>
      <c r="EO84" s="656"/>
      <c r="EP84" s="656"/>
      <c r="EQ84" s="656"/>
      <c r="ER84" s="657"/>
      <c r="ES84" s="655">
        <f>ES83/FK83</f>
        <v>0.45438469848529855</v>
      </c>
      <c r="ET84" s="656"/>
      <c r="EU84" s="656"/>
      <c r="EV84" s="656"/>
      <c r="EW84" s="656"/>
      <c r="EX84" s="656"/>
      <c r="EY84" s="656"/>
      <c r="EZ84" s="656"/>
      <c r="FA84" s="656"/>
      <c r="FB84" s="656"/>
      <c r="FC84" s="656"/>
      <c r="FD84" s="656"/>
      <c r="FE84" s="657"/>
      <c r="FF84" s="89"/>
    </row>
    <row r="85" spans="1:168" s="29" customFormat="1" ht="13.5" customHeight="1" x14ac:dyDescent="0.2">
      <c r="A85" s="660"/>
      <c r="B85" s="651"/>
      <c r="C85" s="651"/>
      <c r="D85" s="651"/>
      <c r="E85" s="652"/>
      <c r="F85" s="660"/>
      <c r="G85" s="653" t="s">
        <v>490</v>
      </c>
      <c r="H85" s="653"/>
      <c r="I85" s="653"/>
      <c r="J85" s="653"/>
      <c r="K85" s="653"/>
      <c r="L85" s="653"/>
      <c r="M85" s="653"/>
      <c r="N85" s="653"/>
      <c r="O85" s="653"/>
      <c r="P85" s="653"/>
      <c r="Q85" s="653"/>
      <c r="R85" s="653"/>
      <c r="S85" s="653"/>
      <c r="T85" s="653"/>
      <c r="U85" s="653"/>
      <c r="V85" s="653"/>
      <c r="W85" s="653"/>
      <c r="X85" s="653"/>
      <c r="Y85" s="653"/>
      <c r="Z85" s="653"/>
      <c r="AA85" s="653"/>
      <c r="AB85" s="653"/>
      <c r="AC85" s="653"/>
      <c r="AD85" s="653"/>
      <c r="AE85" s="653"/>
      <c r="AF85" s="653"/>
      <c r="AG85" s="653"/>
      <c r="AH85" s="653"/>
      <c r="AI85" s="653"/>
      <c r="AJ85" s="653"/>
      <c r="AK85" s="653"/>
      <c r="AL85" s="653"/>
      <c r="AM85" s="653"/>
      <c r="AN85" s="653"/>
      <c r="AO85" s="653"/>
      <c r="AP85" s="653"/>
      <c r="AQ85" s="653"/>
      <c r="AR85" s="653"/>
      <c r="AS85" s="653"/>
      <c r="AT85" s="653"/>
      <c r="AU85" s="653"/>
      <c r="AV85" s="653"/>
      <c r="AW85" s="653"/>
      <c r="AX85" s="653"/>
      <c r="AY85" s="653"/>
      <c r="AZ85" s="653"/>
      <c r="BA85" s="653"/>
      <c r="BB85" s="653"/>
      <c r="BC85" s="653"/>
      <c r="BD85" s="653"/>
      <c r="BE85" s="653"/>
      <c r="BF85" s="653"/>
      <c r="BG85" s="653"/>
      <c r="BH85" s="653"/>
      <c r="BI85" s="653"/>
      <c r="BJ85" s="653"/>
      <c r="BK85" s="653"/>
      <c r="BL85" s="653"/>
      <c r="BM85" s="653"/>
      <c r="BN85" s="653"/>
      <c r="BO85" s="653"/>
      <c r="BP85" s="653"/>
      <c r="BQ85" s="654"/>
      <c r="BR85" s="645" t="s">
        <v>151</v>
      </c>
      <c r="BS85" s="646"/>
      <c r="BT85" s="646"/>
      <c r="BU85" s="646"/>
      <c r="BV85" s="646"/>
      <c r="BW85" s="646"/>
      <c r="BX85" s="646"/>
      <c r="BY85" s="646"/>
      <c r="BZ85" s="646"/>
      <c r="CA85" s="646"/>
      <c r="CB85" s="646"/>
      <c r="CC85" s="646"/>
      <c r="CD85" s="646"/>
      <c r="CE85" s="646"/>
      <c r="CF85" s="646"/>
      <c r="CG85" s="646"/>
      <c r="CH85" s="646"/>
      <c r="CI85" s="646"/>
      <c r="CJ85" s="646"/>
      <c r="CK85" s="646"/>
      <c r="CL85" s="646"/>
      <c r="CM85" s="646"/>
      <c r="CN85" s="646"/>
      <c r="CO85" s="646"/>
      <c r="CP85" s="647"/>
      <c r="CQ85" s="645">
        <v>366.88</v>
      </c>
      <c r="CR85" s="646"/>
      <c r="CS85" s="646"/>
      <c r="CT85" s="646"/>
      <c r="CU85" s="646"/>
      <c r="CV85" s="646"/>
      <c r="CW85" s="646"/>
      <c r="CX85" s="646"/>
      <c r="CY85" s="646"/>
      <c r="CZ85" s="646"/>
      <c r="DA85" s="646"/>
      <c r="DB85" s="646"/>
      <c r="DC85" s="646"/>
      <c r="DD85" s="647"/>
      <c r="DE85" s="645">
        <v>232.92</v>
      </c>
      <c r="DF85" s="646"/>
      <c r="DG85" s="646"/>
      <c r="DH85" s="646"/>
      <c r="DI85" s="646"/>
      <c r="DJ85" s="646"/>
      <c r="DK85" s="646"/>
      <c r="DL85" s="646"/>
      <c r="DM85" s="646"/>
      <c r="DN85" s="646"/>
      <c r="DO85" s="646"/>
      <c r="DP85" s="646"/>
      <c r="DQ85" s="646"/>
      <c r="DR85" s="647"/>
      <c r="DS85" s="645">
        <v>308.74</v>
      </c>
      <c r="DT85" s="646"/>
      <c r="DU85" s="646"/>
      <c r="DV85" s="646"/>
      <c r="DW85" s="646"/>
      <c r="DX85" s="646"/>
      <c r="DY85" s="646"/>
      <c r="DZ85" s="646"/>
      <c r="EA85" s="646"/>
      <c r="EB85" s="646"/>
      <c r="EC85" s="646"/>
      <c r="ED85" s="646"/>
      <c r="EE85" s="647"/>
      <c r="EF85" s="645">
        <v>308.74</v>
      </c>
      <c r="EG85" s="646"/>
      <c r="EH85" s="646"/>
      <c r="EI85" s="646"/>
      <c r="EJ85" s="646"/>
      <c r="EK85" s="646"/>
      <c r="EL85" s="646"/>
      <c r="EM85" s="646"/>
      <c r="EN85" s="646"/>
      <c r="EO85" s="646"/>
      <c r="EP85" s="646"/>
      <c r="EQ85" s="646"/>
      <c r="ER85" s="647"/>
      <c r="ES85" s="645">
        <v>308.74</v>
      </c>
      <c r="ET85" s="646"/>
      <c r="EU85" s="646"/>
      <c r="EV85" s="646"/>
      <c r="EW85" s="646"/>
      <c r="EX85" s="646"/>
      <c r="EY85" s="646"/>
      <c r="EZ85" s="646"/>
      <c r="FA85" s="646"/>
      <c r="FB85" s="646"/>
      <c r="FC85" s="646"/>
      <c r="FD85" s="646"/>
      <c r="FE85" s="647"/>
      <c r="FF85" s="1">
        <v>2024</v>
      </c>
      <c r="FG85" s="29">
        <f>2171.511-CQ85</f>
        <v>1804.6309999999999</v>
      </c>
      <c r="FH85" s="29">
        <f>1827.932-DE85</f>
        <v>1595.0119999999999</v>
      </c>
      <c r="FI85" s="29">
        <f>1870.829-DS85</f>
        <v>1562.0889999999999</v>
      </c>
      <c r="FJ85" s="29">
        <f>1870.829-EF85</f>
        <v>1562.0889999999999</v>
      </c>
      <c r="FK85" s="29">
        <f>1870.829-ES85</f>
        <v>1562.0889999999999</v>
      </c>
    </row>
    <row r="86" spans="1:168" s="29" customFormat="1" ht="27" customHeight="1" x14ac:dyDescent="0.2">
      <c r="A86" s="661"/>
      <c r="B86" s="658"/>
      <c r="C86" s="658"/>
      <c r="D86" s="658"/>
      <c r="E86" s="659"/>
      <c r="F86" s="661"/>
      <c r="G86" s="662"/>
      <c r="H86" s="662"/>
      <c r="I86" s="662"/>
      <c r="J86" s="662"/>
      <c r="K86" s="662"/>
      <c r="L86" s="662"/>
      <c r="M86" s="662"/>
      <c r="N86" s="662"/>
      <c r="O86" s="662"/>
      <c r="P86" s="662"/>
      <c r="Q86" s="662"/>
      <c r="R86" s="662"/>
      <c r="S86" s="662"/>
      <c r="T86" s="662"/>
      <c r="U86" s="662"/>
      <c r="V86" s="662"/>
      <c r="W86" s="662"/>
      <c r="X86" s="662"/>
      <c r="Y86" s="662"/>
      <c r="Z86" s="662"/>
      <c r="AA86" s="662"/>
      <c r="AB86" s="662"/>
      <c r="AC86" s="662"/>
      <c r="AD86" s="662"/>
      <c r="AE86" s="662"/>
      <c r="AF86" s="662"/>
      <c r="AG86" s="662"/>
      <c r="AH86" s="662"/>
      <c r="AI86" s="662"/>
      <c r="AJ86" s="662"/>
      <c r="AK86" s="662"/>
      <c r="AL86" s="662"/>
      <c r="AM86" s="662"/>
      <c r="AN86" s="662"/>
      <c r="AO86" s="662"/>
      <c r="AP86" s="662"/>
      <c r="AQ86" s="662"/>
      <c r="AR86" s="662"/>
      <c r="AS86" s="662"/>
      <c r="AT86" s="662"/>
      <c r="AU86" s="662"/>
      <c r="AV86" s="662"/>
      <c r="AW86" s="662"/>
      <c r="AX86" s="662"/>
      <c r="AY86" s="662"/>
      <c r="AZ86" s="662"/>
      <c r="BA86" s="662"/>
      <c r="BB86" s="662"/>
      <c r="BC86" s="662"/>
      <c r="BD86" s="662"/>
      <c r="BE86" s="662"/>
      <c r="BF86" s="662"/>
      <c r="BG86" s="662"/>
      <c r="BH86" s="662"/>
      <c r="BI86" s="662"/>
      <c r="BJ86" s="662"/>
      <c r="BK86" s="662"/>
      <c r="BL86" s="662"/>
      <c r="BM86" s="662"/>
      <c r="BN86" s="662"/>
      <c r="BO86" s="662"/>
      <c r="BP86" s="662"/>
      <c r="BQ86" s="663"/>
      <c r="BR86" s="664" t="s">
        <v>152</v>
      </c>
      <c r="BS86" s="665"/>
      <c r="BT86" s="665"/>
      <c r="BU86" s="665"/>
      <c r="BV86" s="665"/>
      <c r="BW86" s="665"/>
      <c r="BX86" s="665"/>
      <c r="BY86" s="665"/>
      <c r="BZ86" s="665"/>
      <c r="CA86" s="665"/>
      <c r="CB86" s="665"/>
      <c r="CC86" s="665"/>
      <c r="CD86" s="665"/>
      <c r="CE86" s="665"/>
      <c r="CF86" s="665"/>
      <c r="CG86" s="665"/>
      <c r="CH86" s="665"/>
      <c r="CI86" s="665"/>
      <c r="CJ86" s="665"/>
      <c r="CK86" s="665"/>
      <c r="CL86" s="665"/>
      <c r="CM86" s="665"/>
      <c r="CN86" s="665"/>
      <c r="CO86" s="665"/>
      <c r="CP86" s="666"/>
      <c r="CQ86" s="655">
        <f>CQ85/1804.63</f>
        <v>0.20329929126746202</v>
      </c>
      <c r="CR86" s="656"/>
      <c r="CS86" s="656"/>
      <c r="CT86" s="656"/>
      <c r="CU86" s="656"/>
      <c r="CV86" s="656"/>
      <c r="CW86" s="656"/>
      <c r="CX86" s="656"/>
      <c r="CY86" s="656"/>
      <c r="CZ86" s="656"/>
      <c r="DA86" s="656"/>
      <c r="DB86" s="656"/>
      <c r="DC86" s="656"/>
      <c r="DD86" s="657"/>
      <c r="DE86" s="655">
        <f>DE85/1595.02</f>
        <v>0.14602951687126178</v>
      </c>
      <c r="DF86" s="656"/>
      <c r="DG86" s="656"/>
      <c r="DH86" s="656"/>
      <c r="DI86" s="656"/>
      <c r="DJ86" s="656"/>
      <c r="DK86" s="656"/>
      <c r="DL86" s="656"/>
      <c r="DM86" s="656"/>
      <c r="DN86" s="656"/>
      <c r="DO86" s="656"/>
      <c r="DP86" s="656"/>
      <c r="DQ86" s="656"/>
      <c r="DR86" s="657"/>
      <c r="DS86" s="655">
        <f>DS85/FI85</f>
        <v>0.19764558869565052</v>
      </c>
      <c r="DT86" s="656"/>
      <c r="DU86" s="656"/>
      <c r="DV86" s="656"/>
      <c r="DW86" s="656"/>
      <c r="DX86" s="656"/>
      <c r="DY86" s="656"/>
      <c r="DZ86" s="656"/>
      <c r="EA86" s="656"/>
      <c r="EB86" s="656"/>
      <c r="EC86" s="656"/>
      <c r="ED86" s="656"/>
      <c r="EE86" s="657"/>
      <c r="EF86" s="655">
        <f>EF85/FJ85</f>
        <v>0.19764558869565052</v>
      </c>
      <c r="EG86" s="656"/>
      <c r="EH86" s="656"/>
      <c r="EI86" s="656"/>
      <c r="EJ86" s="656"/>
      <c r="EK86" s="656"/>
      <c r="EL86" s="656"/>
      <c r="EM86" s="656"/>
      <c r="EN86" s="656"/>
      <c r="EO86" s="656"/>
      <c r="EP86" s="656"/>
      <c r="EQ86" s="656"/>
      <c r="ER86" s="657"/>
      <c r="ES86" s="655">
        <f>ES85/FK85</f>
        <v>0.19764558869565052</v>
      </c>
      <c r="ET86" s="656"/>
      <c r="EU86" s="656"/>
      <c r="EV86" s="656"/>
      <c r="EW86" s="656"/>
      <c r="EX86" s="656"/>
      <c r="EY86" s="656"/>
      <c r="EZ86" s="656"/>
      <c r="FA86" s="656"/>
      <c r="FB86" s="656"/>
      <c r="FC86" s="656"/>
      <c r="FD86" s="656"/>
      <c r="FE86" s="657"/>
      <c r="FF86" s="89"/>
    </row>
    <row r="87" spans="1:168" s="29" customFormat="1" ht="13.5" customHeight="1" x14ac:dyDescent="0.2">
      <c r="A87" s="660"/>
      <c r="B87" s="651">
        <v>6</v>
      </c>
      <c r="C87" s="651"/>
      <c r="D87" s="651"/>
      <c r="E87" s="652"/>
      <c r="F87" s="660"/>
      <c r="G87" s="653" t="s">
        <v>144</v>
      </c>
      <c r="H87" s="653"/>
      <c r="I87" s="653"/>
      <c r="J87" s="653"/>
      <c r="K87" s="653"/>
      <c r="L87" s="653"/>
      <c r="M87" s="653"/>
      <c r="N87" s="653"/>
      <c r="O87" s="653"/>
      <c r="P87" s="653"/>
      <c r="Q87" s="653"/>
      <c r="R87" s="653"/>
      <c r="S87" s="653"/>
      <c r="T87" s="653"/>
      <c r="U87" s="653"/>
      <c r="V87" s="653"/>
      <c r="W87" s="653"/>
      <c r="X87" s="653"/>
      <c r="Y87" s="653"/>
      <c r="Z87" s="653"/>
      <c r="AA87" s="653"/>
      <c r="AB87" s="653"/>
      <c r="AC87" s="653"/>
      <c r="AD87" s="653"/>
      <c r="AE87" s="653"/>
      <c r="AF87" s="653"/>
      <c r="AG87" s="653"/>
      <c r="AH87" s="653"/>
      <c r="AI87" s="653"/>
      <c r="AJ87" s="653"/>
      <c r="AK87" s="653"/>
      <c r="AL87" s="653"/>
      <c r="AM87" s="653"/>
      <c r="AN87" s="653"/>
      <c r="AO87" s="653"/>
      <c r="AP87" s="653"/>
      <c r="AQ87" s="653"/>
      <c r="AR87" s="653"/>
      <c r="AS87" s="653"/>
      <c r="AT87" s="653"/>
      <c r="AU87" s="653"/>
      <c r="AV87" s="653"/>
      <c r="AW87" s="653"/>
      <c r="AX87" s="653"/>
      <c r="AY87" s="653"/>
      <c r="AZ87" s="653"/>
      <c r="BA87" s="653"/>
      <c r="BB87" s="653"/>
      <c r="BC87" s="653"/>
      <c r="BD87" s="653"/>
      <c r="BE87" s="653"/>
      <c r="BF87" s="653"/>
      <c r="BG87" s="653"/>
      <c r="BH87" s="653"/>
      <c r="BI87" s="653"/>
      <c r="BJ87" s="653"/>
      <c r="BK87" s="653"/>
      <c r="BL87" s="653"/>
      <c r="BM87" s="653"/>
      <c r="BN87" s="653"/>
      <c r="BO87" s="653"/>
      <c r="BP87" s="653"/>
      <c r="BQ87" s="654"/>
      <c r="BR87" s="645" t="s">
        <v>153</v>
      </c>
      <c r="BS87" s="646"/>
      <c r="BT87" s="646"/>
      <c r="BU87" s="646"/>
      <c r="BV87" s="646"/>
      <c r="BW87" s="646"/>
      <c r="BX87" s="646"/>
      <c r="BY87" s="646"/>
      <c r="BZ87" s="646"/>
      <c r="CA87" s="646"/>
      <c r="CB87" s="646"/>
      <c r="CC87" s="646"/>
      <c r="CD87" s="646"/>
      <c r="CE87" s="646"/>
      <c r="CF87" s="646"/>
      <c r="CG87" s="646"/>
      <c r="CH87" s="646"/>
      <c r="CI87" s="646"/>
      <c r="CJ87" s="646"/>
      <c r="CK87" s="646"/>
      <c r="CL87" s="646"/>
      <c r="CM87" s="646"/>
      <c r="CN87" s="646"/>
      <c r="CO87" s="646"/>
      <c r="CP87" s="647"/>
      <c r="CQ87" s="645"/>
      <c r="CR87" s="646"/>
      <c r="CS87" s="646"/>
      <c r="CT87" s="646"/>
      <c r="CU87" s="646"/>
      <c r="CV87" s="646"/>
      <c r="CW87" s="646"/>
      <c r="CX87" s="646"/>
      <c r="CY87" s="646"/>
      <c r="CZ87" s="646"/>
      <c r="DA87" s="646"/>
      <c r="DB87" s="646"/>
      <c r="DC87" s="646"/>
      <c r="DD87" s="647"/>
      <c r="DE87" s="645"/>
      <c r="DF87" s="646"/>
      <c r="DG87" s="646"/>
      <c r="DH87" s="646"/>
      <c r="DI87" s="646"/>
      <c r="DJ87" s="646"/>
      <c r="DK87" s="646"/>
      <c r="DL87" s="646"/>
      <c r="DM87" s="646"/>
      <c r="DN87" s="646"/>
      <c r="DO87" s="646"/>
      <c r="DP87" s="646"/>
      <c r="DQ87" s="646"/>
      <c r="DR87" s="647"/>
      <c r="DS87" s="645"/>
      <c r="DT87" s="646"/>
      <c r="DU87" s="646"/>
      <c r="DV87" s="646"/>
      <c r="DW87" s="646"/>
      <c r="DX87" s="646"/>
      <c r="DY87" s="646"/>
      <c r="DZ87" s="646"/>
      <c r="EA87" s="646"/>
      <c r="EB87" s="646"/>
      <c r="EC87" s="646"/>
      <c r="ED87" s="646"/>
      <c r="EE87" s="647"/>
      <c r="EF87" s="645"/>
      <c r="EG87" s="646"/>
      <c r="EH87" s="646"/>
      <c r="EI87" s="646"/>
      <c r="EJ87" s="646"/>
      <c r="EK87" s="646"/>
      <c r="EL87" s="646"/>
      <c r="EM87" s="646"/>
      <c r="EN87" s="646"/>
      <c r="EO87" s="646"/>
      <c r="EP87" s="646"/>
      <c r="EQ87" s="646"/>
      <c r="ER87" s="647"/>
      <c r="ES87" s="645"/>
      <c r="ET87" s="646"/>
      <c r="EU87" s="646"/>
      <c r="EV87" s="646"/>
      <c r="EW87" s="646"/>
      <c r="EX87" s="646"/>
      <c r="EY87" s="646"/>
      <c r="EZ87" s="646"/>
      <c r="FA87" s="646"/>
      <c r="FB87" s="646"/>
      <c r="FC87" s="646"/>
      <c r="FD87" s="646"/>
      <c r="FE87" s="647"/>
      <c r="FF87" s="1"/>
    </row>
    <row r="88" spans="1:168" s="29" customFormat="1" ht="13.5" customHeight="1" x14ac:dyDescent="0.2">
      <c r="A88" s="661"/>
      <c r="B88" s="658"/>
      <c r="C88" s="658"/>
      <c r="D88" s="658"/>
      <c r="E88" s="659"/>
      <c r="F88" s="661"/>
      <c r="G88" s="662"/>
      <c r="H88" s="662"/>
      <c r="I88" s="662"/>
      <c r="J88" s="662"/>
      <c r="K88" s="662"/>
      <c r="L88" s="662"/>
      <c r="M88" s="662"/>
      <c r="N88" s="662"/>
      <c r="O88" s="662"/>
      <c r="P88" s="662"/>
      <c r="Q88" s="662"/>
      <c r="R88" s="662"/>
      <c r="S88" s="662"/>
      <c r="T88" s="662"/>
      <c r="U88" s="662"/>
      <c r="V88" s="662"/>
      <c r="W88" s="662"/>
      <c r="X88" s="662"/>
      <c r="Y88" s="662"/>
      <c r="Z88" s="662"/>
      <c r="AA88" s="662"/>
      <c r="AB88" s="662"/>
      <c r="AC88" s="662"/>
      <c r="AD88" s="662"/>
      <c r="AE88" s="662"/>
      <c r="AF88" s="662"/>
      <c r="AG88" s="662"/>
      <c r="AH88" s="662"/>
      <c r="AI88" s="662"/>
      <c r="AJ88" s="662"/>
      <c r="AK88" s="662"/>
      <c r="AL88" s="662"/>
      <c r="AM88" s="662"/>
      <c r="AN88" s="662"/>
      <c r="AO88" s="662"/>
      <c r="AP88" s="662"/>
      <c r="AQ88" s="662"/>
      <c r="AR88" s="662"/>
      <c r="AS88" s="662"/>
      <c r="AT88" s="662"/>
      <c r="AU88" s="662"/>
      <c r="AV88" s="662"/>
      <c r="AW88" s="662"/>
      <c r="AX88" s="662"/>
      <c r="AY88" s="662"/>
      <c r="AZ88" s="662"/>
      <c r="BA88" s="662"/>
      <c r="BB88" s="662"/>
      <c r="BC88" s="662"/>
      <c r="BD88" s="662"/>
      <c r="BE88" s="662"/>
      <c r="BF88" s="662"/>
      <c r="BG88" s="662"/>
      <c r="BH88" s="662"/>
      <c r="BI88" s="662"/>
      <c r="BJ88" s="662"/>
      <c r="BK88" s="662"/>
      <c r="BL88" s="662"/>
      <c r="BM88" s="662"/>
      <c r="BN88" s="662"/>
      <c r="BO88" s="662"/>
      <c r="BP88" s="662"/>
      <c r="BQ88" s="663"/>
      <c r="BR88" s="645" t="s">
        <v>154</v>
      </c>
      <c r="BS88" s="646"/>
      <c r="BT88" s="646"/>
      <c r="BU88" s="646"/>
      <c r="BV88" s="646"/>
      <c r="BW88" s="646"/>
      <c r="BX88" s="646"/>
      <c r="BY88" s="646"/>
      <c r="BZ88" s="646"/>
      <c r="CA88" s="646"/>
      <c r="CB88" s="646"/>
      <c r="CC88" s="646"/>
      <c r="CD88" s="646"/>
      <c r="CE88" s="646"/>
      <c r="CF88" s="646"/>
      <c r="CG88" s="646"/>
      <c r="CH88" s="646"/>
      <c r="CI88" s="646"/>
      <c r="CJ88" s="646"/>
      <c r="CK88" s="646"/>
      <c r="CL88" s="646"/>
      <c r="CM88" s="646"/>
      <c r="CN88" s="646"/>
      <c r="CO88" s="646"/>
      <c r="CP88" s="647"/>
      <c r="CQ88" s="645"/>
      <c r="CR88" s="646"/>
      <c r="CS88" s="646"/>
      <c r="CT88" s="646"/>
      <c r="CU88" s="646"/>
      <c r="CV88" s="646"/>
      <c r="CW88" s="646"/>
      <c r="CX88" s="646"/>
      <c r="CY88" s="646"/>
      <c r="CZ88" s="646"/>
      <c r="DA88" s="646"/>
      <c r="DB88" s="646"/>
      <c r="DC88" s="646"/>
      <c r="DD88" s="647"/>
      <c r="DE88" s="645"/>
      <c r="DF88" s="646"/>
      <c r="DG88" s="646"/>
      <c r="DH88" s="646"/>
      <c r="DI88" s="646"/>
      <c r="DJ88" s="646"/>
      <c r="DK88" s="646"/>
      <c r="DL88" s="646"/>
      <c r="DM88" s="646"/>
      <c r="DN88" s="646"/>
      <c r="DO88" s="646"/>
      <c r="DP88" s="646"/>
      <c r="DQ88" s="646"/>
      <c r="DR88" s="647"/>
      <c r="DS88" s="645"/>
      <c r="DT88" s="646"/>
      <c r="DU88" s="646"/>
      <c r="DV88" s="646"/>
      <c r="DW88" s="646"/>
      <c r="DX88" s="646"/>
      <c r="DY88" s="646"/>
      <c r="DZ88" s="646"/>
      <c r="EA88" s="646"/>
      <c r="EB88" s="646"/>
      <c r="EC88" s="646"/>
      <c r="ED88" s="646"/>
      <c r="EE88" s="647"/>
      <c r="EF88" s="645"/>
      <c r="EG88" s="646"/>
      <c r="EH88" s="646"/>
      <c r="EI88" s="646"/>
      <c r="EJ88" s="646"/>
      <c r="EK88" s="646"/>
      <c r="EL88" s="646"/>
      <c r="EM88" s="646"/>
      <c r="EN88" s="646"/>
      <c r="EO88" s="646"/>
      <c r="EP88" s="646"/>
      <c r="EQ88" s="646"/>
      <c r="ER88" s="647"/>
      <c r="ES88" s="645"/>
      <c r="ET88" s="646"/>
      <c r="EU88" s="646"/>
      <c r="EV88" s="646"/>
      <c r="EW88" s="646"/>
      <c r="EX88" s="646"/>
      <c r="EY88" s="646"/>
      <c r="EZ88" s="646"/>
      <c r="FA88" s="646"/>
      <c r="FB88" s="646"/>
      <c r="FC88" s="646"/>
      <c r="FD88" s="646"/>
      <c r="FE88" s="647"/>
      <c r="FF88" s="1"/>
    </row>
    <row r="89" spans="1:168" s="29" customFormat="1" ht="13.5" customHeight="1" x14ac:dyDescent="0.2">
      <c r="A89" s="27"/>
      <c r="B89" s="651"/>
      <c r="C89" s="651"/>
      <c r="D89" s="651"/>
      <c r="E89" s="652"/>
      <c r="F89" s="27"/>
      <c r="G89" s="653" t="str">
        <f>G73</f>
        <v xml:space="preserve"> - тепловые сети в с. Великовисочное от котельной №1</v>
      </c>
      <c r="H89" s="653"/>
      <c r="I89" s="653"/>
      <c r="J89" s="653"/>
      <c r="K89" s="653"/>
      <c r="L89" s="653"/>
      <c r="M89" s="653"/>
      <c r="N89" s="653"/>
      <c r="O89" s="653"/>
      <c r="P89" s="653"/>
      <c r="Q89" s="653"/>
      <c r="R89" s="653"/>
      <c r="S89" s="653"/>
      <c r="T89" s="653"/>
      <c r="U89" s="653"/>
      <c r="V89" s="653"/>
      <c r="W89" s="653"/>
      <c r="X89" s="653"/>
      <c r="Y89" s="653"/>
      <c r="Z89" s="653"/>
      <c r="AA89" s="653"/>
      <c r="AB89" s="653"/>
      <c r="AC89" s="653"/>
      <c r="AD89" s="653"/>
      <c r="AE89" s="653"/>
      <c r="AF89" s="653"/>
      <c r="AG89" s="653"/>
      <c r="AH89" s="653"/>
      <c r="AI89" s="653"/>
      <c r="AJ89" s="653"/>
      <c r="AK89" s="653"/>
      <c r="AL89" s="653"/>
      <c r="AM89" s="653"/>
      <c r="AN89" s="653"/>
      <c r="AO89" s="653"/>
      <c r="AP89" s="653"/>
      <c r="AQ89" s="653"/>
      <c r="AR89" s="653"/>
      <c r="AS89" s="653"/>
      <c r="AT89" s="653"/>
      <c r="AU89" s="653"/>
      <c r="AV89" s="653"/>
      <c r="AW89" s="653"/>
      <c r="AX89" s="653"/>
      <c r="AY89" s="653"/>
      <c r="AZ89" s="653"/>
      <c r="BA89" s="653"/>
      <c r="BB89" s="653"/>
      <c r="BC89" s="653"/>
      <c r="BD89" s="653"/>
      <c r="BE89" s="653"/>
      <c r="BF89" s="653"/>
      <c r="BG89" s="653"/>
      <c r="BH89" s="653"/>
      <c r="BI89" s="653"/>
      <c r="BJ89" s="653"/>
      <c r="BK89" s="653"/>
      <c r="BL89" s="653"/>
      <c r="BM89" s="653"/>
      <c r="BN89" s="653"/>
      <c r="BO89" s="653"/>
      <c r="BP89" s="653"/>
      <c r="BQ89" s="654"/>
      <c r="BR89" s="645" t="s">
        <v>153</v>
      </c>
      <c r="BS89" s="646"/>
      <c r="BT89" s="646"/>
      <c r="BU89" s="646"/>
      <c r="BV89" s="646"/>
      <c r="BW89" s="646"/>
      <c r="BX89" s="646"/>
      <c r="BY89" s="646"/>
      <c r="BZ89" s="646"/>
      <c r="CA89" s="646"/>
      <c r="CB89" s="646"/>
      <c r="CC89" s="646"/>
      <c r="CD89" s="646"/>
      <c r="CE89" s="646"/>
      <c r="CF89" s="646"/>
      <c r="CG89" s="646"/>
      <c r="CH89" s="646"/>
      <c r="CI89" s="646"/>
      <c r="CJ89" s="646"/>
      <c r="CK89" s="646"/>
      <c r="CL89" s="646"/>
      <c r="CM89" s="646"/>
      <c r="CN89" s="646"/>
      <c r="CO89" s="646"/>
      <c r="CP89" s="647"/>
      <c r="CQ89" s="645" t="s">
        <v>584</v>
      </c>
      <c r="CR89" s="646"/>
      <c r="CS89" s="646"/>
      <c r="CT89" s="646"/>
      <c r="CU89" s="646"/>
      <c r="CV89" s="646"/>
      <c r="CW89" s="646"/>
      <c r="CX89" s="646"/>
      <c r="CY89" s="646"/>
      <c r="CZ89" s="646"/>
      <c r="DA89" s="646"/>
      <c r="DB89" s="646"/>
      <c r="DC89" s="646"/>
      <c r="DD89" s="647"/>
      <c r="DE89" s="645" t="s">
        <v>584</v>
      </c>
      <c r="DF89" s="646"/>
      <c r="DG89" s="646"/>
      <c r="DH89" s="646"/>
      <c r="DI89" s="646"/>
      <c r="DJ89" s="646"/>
      <c r="DK89" s="646"/>
      <c r="DL89" s="646"/>
      <c r="DM89" s="646"/>
      <c r="DN89" s="646"/>
      <c r="DO89" s="646"/>
      <c r="DP89" s="646"/>
      <c r="DQ89" s="646"/>
      <c r="DR89" s="647"/>
      <c r="DS89" s="859">
        <f>[8]ИТОГО!$D$3</f>
        <v>224.67093284999999</v>
      </c>
      <c r="DT89" s="646"/>
      <c r="DU89" s="646"/>
      <c r="DV89" s="646"/>
      <c r="DW89" s="646"/>
      <c r="DX89" s="646"/>
      <c r="DY89" s="646"/>
      <c r="DZ89" s="646"/>
      <c r="EA89" s="646"/>
      <c r="EB89" s="646"/>
      <c r="EC89" s="646"/>
      <c r="ED89" s="646"/>
      <c r="EE89" s="647"/>
      <c r="EF89" s="859">
        <f>DS89</f>
        <v>224.67093284999999</v>
      </c>
      <c r="EG89" s="646"/>
      <c r="EH89" s="646"/>
      <c r="EI89" s="646"/>
      <c r="EJ89" s="646"/>
      <c r="EK89" s="646"/>
      <c r="EL89" s="646"/>
      <c r="EM89" s="646"/>
      <c r="EN89" s="646"/>
      <c r="EO89" s="646"/>
      <c r="EP89" s="646"/>
      <c r="EQ89" s="646"/>
      <c r="ER89" s="647"/>
      <c r="ES89" s="859">
        <f>EF89</f>
        <v>224.67093284999999</v>
      </c>
      <c r="ET89" s="646"/>
      <c r="EU89" s="646"/>
      <c r="EV89" s="646"/>
      <c r="EW89" s="646"/>
      <c r="EX89" s="646"/>
      <c r="EY89" s="646"/>
      <c r="EZ89" s="646"/>
      <c r="FA89" s="646"/>
      <c r="FB89" s="646"/>
      <c r="FC89" s="646"/>
      <c r="FD89" s="646"/>
      <c r="FE89" s="647"/>
      <c r="FF89" s="1"/>
    </row>
    <row r="90" spans="1:168" s="29" customFormat="1" ht="13.5" customHeight="1" x14ac:dyDescent="0.2">
      <c r="A90" s="27"/>
      <c r="B90" s="651"/>
      <c r="C90" s="651"/>
      <c r="D90" s="651"/>
      <c r="E90" s="652"/>
      <c r="F90" s="27"/>
      <c r="G90" s="653" t="str">
        <f>G75</f>
        <v xml:space="preserve">  - тепловые сети в с. Оксино от котельной №2</v>
      </c>
      <c r="H90" s="653"/>
      <c r="I90" s="653"/>
      <c r="J90" s="653"/>
      <c r="K90" s="653"/>
      <c r="L90" s="653"/>
      <c r="M90" s="653"/>
      <c r="N90" s="653"/>
      <c r="O90" s="653"/>
      <c r="P90" s="653"/>
      <c r="Q90" s="653"/>
      <c r="R90" s="653"/>
      <c r="S90" s="653"/>
      <c r="T90" s="653"/>
      <c r="U90" s="653"/>
      <c r="V90" s="653"/>
      <c r="W90" s="653"/>
      <c r="X90" s="653"/>
      <c r="Y90" s="653"/>
      <c r="Z90" s="653"/>
      <c r="AA90" s="653"/>
      <c r="AB90" s="653"/>
      <c r="AC90" s="653"/>
      <c r="AD90" s="653"/>
      <c r="AE90" s="653"/>
      <c r="AF90" s="653"/>
      <c r="AG90" s="653"/>
      <c r="AH90" s="653"/>
      <c r="AI90" s="653"/>
      <c r="AJ90" s="653"/>
      <c r="AK90" s="653"/>
      <c r="AL90" s="653"/>
      <c r="AM90" s="653"/>
      <c r="AN90" s="653"/>
      <c r="AO90" s="653"/>
      <c r="AP90" s="653"/>
      <c r="AQ90" s="653"/>
      <c r="AR90" s="653"/>
      <c r="AS90" s="653"/>
      <c r="AT90" s="653"/>
      <c r="AU90" s="653"/>
      <c r="AV90" s="653"/>
      <c r="AW90" s="653"/>
      <c r="AX90" s="653"/>
      <c r="AY90" s="653"/>
      <c r="AZ90" s="653"/>
      <c r="BA90" s="653"/>
      <c r="BB90" s="653"/>
      <c r="BC90" s="653"/>
      <c r="BD90" s="653"/>
      <c r="BE90" s="653"/>
      <c r="BF90" s="653"/>
      <c r="BG90" s="653"/>
      <c r="BH90" s="653"/>
      <c r="BI90" s="653"/>
      <c r="BJ90" s="653"/>
      <c r="BK90" s="653"/>
      <c r="BL90" s="653"/>
      <c r="BM90" s="653"/>
      <c r="BN90" s="653"/>
      <c r="BO90" s="653"/>
      <c r="BP90" s="653"/>
      <c r="BQ90" s="654"/>
      <c r="BR90" s="645" t="s">
        <v>153</v>
      </c>
      <c r="BS90" s="646"/>
      <c r="BT90" s="646"/>
      <c r="BU90" s="646"/>
      <c r="BV90" s="646"/>
      <c r="BW90" s="646"/>
      <c r="BX90" s="646"/>
      <c r="BY90" s="646"/>
      <c r="BZ90" s="646"/>
      <c r="CA90" s="646"/>
      <c r="CB90" s="646"/>
      <c r="CC90" s="646"/>
      <c r="CD90" s="646"/>
      <c r="CE90" s="646"/>
      <c r="CF90" s="646"/>
      <c r="CG90" s="646"/>
      <c r="CH90" s="646"/>
      <c r="CI90" s="646"/>
      <c r="CJ90" s="646"/>
      <c r="CK90" s="646"/>
      <c r="CL90" s="646"/>
      <c r="CM90" s="646"/>
      <c r="CN90" s="646"/>
      <c r="CO90" s="646"/>
      <c r="CP90" s="647"/>
      <c r="CQ90" s="645" t="s">
        <v>584</v>
      </c>
      <c r="CR90" s="646"/>
      <c r="CS90" s="646"/>
      <c r="CT90" s="646"/>
      <c r="CU90" s="646"/>
      <c r="CV90" s="646"/>
      <c r="CW90" s="646"/>
      <c r="CX90" s="646"/>
      <c r="CY90" s="646"/>
      <c r="CZ90" s="646"/>
      <c r="DA90" s="646"/>
      <c r="DB90" s="646"/>
      <c r="DC90" s="646"/>
      <c r="DD90" s="647"/>
      <c r="DE90" s="645" t="s">
        <v>584</v>
      </c>
      <c r="DF90" s="646"/>
      <c r="DG90" s="646"/>
      <c r="DH90" s="646"/>
      <c r="DI90" s="646"/>
      <c r="DJ90" s="646"/>
      <c r="DK90" s="646"/>
      <c r="DL90" s="646"/>
      <c r="DM90" s="646"/>
      <c r="DN90" s="646"/>
      <c r="DO90" s="646"/>
      <c r="DP90" s="646"/>
      <c r="DQ90" s="646"/>
      <c r="DR90" s="647"/>
      <c r="DS90" s="859">
        <f>[8]ИТОГО!$D$4</f>
        <v>96.967058117999997</v>
      </c>
      <c r="DT90" s="646"/>
      <c r="DU90" s="646"/>
      <c r="DV90" s="646"/>
      <c r="DW90" s="646"/>
      <c r="DX90" s="646"/>
      <c r="DY90" s="646"/>
      <c r="DZ90" s="646"/>
      <c r="EA90" s="646"/>
      <c r="EB90" s="646"/>
      <c r="EC90" s="646"/>
      <c r="ED90" s="646"/>
      <c r="EE90" s="647"/>
      <c r="EF90" s="859">
        <f>[8]ИТОГО!$I$4</f>
        <v>172.689834093</v>
      </c>
      <c r="EG90" s="646"/>
      <c r="EH90" s="646"/>
      <c r="EI90" s="646"/>
      <c r="EJ90" s="646"/>
      <c r="EK90" s="646"/>
      <c r="EL90" s="646"/>
      <c r="EM90" s="646"/>
      <c r="EN90" s="646"/>
      <c r="EO90" s="646"/>
      <c r="EP90" s="646"/>
      <c r="EQ90" s="646"/>
      <c r="ER90" s="647"/>
      <c r="ES90" s="859">
        <f>EF90</f>
        <v>172.689834093</v>
      </c>
      <c r="ET90" s="646"/>
      <c r="EU90" s="646"/>
      <c r="EV90" s="646"/>
      <c r="EW90" s="646"/>
      <c r="EX90" s="646"/>
      <c r="EY90" s="646"/>
      <c r="EZ90" s="646"/>
      <c r="FA90" s="646"/>
      <c r="FB90" s="646"/>
      <c r="FC90" s="646"/>
      <c r="FD90" s="646"/>
      <c r="FE90" s="647"/>
      <c r="FF90" s="1"/>
    </row>
    <row r="91" spans="1:168" s="29" customFormat="1" ht="13.5" customHeight="1" x14ac:dyDescent="0.2">
      <c r="A91" s="27"/>
      <c r="B91" s="651"/>
      <c r="C91" s="651"/>
      <c r="D91" s="651"/>
      <c r="E91" s="652"/>
      <c r="F91" s="27"/>
      <c r="G91" s="653" t="str">
        <f>G77</f>
        <v xml:space="preserve">  - тепловые сети в с. Коткино от котельной №1</v>
      </c>
      <c r="H91" s="653"/>
      <c r="I91" s="653"/>
      <c r="J91" s="653"/>
      <c r="K91" s="653"/>
      <c r="L91" s="653"/>
      <c r="M91" s="653"/>
      <c r="N91" s="653"/>
      <c r="O91" s="653"/>
      <c r="P91" s="653"/>
      <c r="Q91" s="653"/>
      <c r="R91" s="653"/>
      <c r="S91" s="653"/>
      <c r="T91" s="653"/>
      <c r="U91" s="653"/>
      <c r="V91" s="653"/>
      <c r="W91" s="653"/>
      <c r="X91" s="653"/>
      <c r="Y91" s="653"/>
      <c r="Z91" s="653"/>
      <c r="AA91" s="653"/>
      <c r="AB91" s="653"/>
      <c r="AC91" s="653"/>
      <c r="AD91" s="653"/>
      <c r="AE91" s="653"/>
      <c r="AF91" s="653"/>
      <c r="AG91" s="653"/>
      <c r="AH91" s="653"/>
      <c r="AI91" s="653"/>
      <c r="AJ91" s="653"/>
      <c r="AK91" s="653"/>
      <c r="AL91" s="653"/>
      <c r="AM91" s="653"/>
      <c r="AN91" s="653"/>
      <c r="AO91" s="653"/>
      <c r="AP91" s="653"/>
      <c r="AQ91" s="653"/>
      <c r="AR91" s="653"/>
      <c r="AS91" s="653"/>
      <c r="AT91" s="653"/>
      <c r="AU91" s="653"/>
      <c r="AV91" s="653"/>
      <c r="AW91" s="653"/>
      <c r="AX91" s="653"/>
      <c r="AY91" s="653"/>
      <c r="AZ91" s="653"/>
      <c r="BA91" s="653"/>
      <c r="BB91" s="653"/>
      <c r="BC91" s="653"/>
      <c r="BD91" s="653"/>
      <c r="BE91" s="653"/>
      <c r="BF91" s="653"/>
      <c r="BG91" s="653"/>
      <c r="BH91" s="653"/>
      <c r="BI91" s="653"/>
      <c r="BJ91" s="653"/>
      <c r="BK91" s="653"/>
      <c r="BL91" s="653"/>
      <c r="BM91" s="653"/>
      <c r="BN91" s="653"/>
      <c r="BO91" s="653"/>
      <c r="BP91" s="653"/>
      <c r="BQ91" s="654"/>
      <c r="BR91" s="645" t="s">
        <v>153</v>
      </c>
      <c r="BS91" s="646"/>
      <c r="BT91" s="646"/>
      <c r="BU91" s="646"/>
      <c r="BV91" s="646"/>
      <c r="BW91" s="646"/>
      <c r="BX91" s="646"/>
      <c r="BY91" s="646"/>
      <c r="BZ91" s="646"/>
      <c r="CA91" s="646"/>
      <c r="CB91" s="646"/>
      <c r="CC91" s="646"/>
      <c r="CD91" s="646"/>
      <c r="CE91" s="646"/>
      <c r="CF91" s="646"/>
      <c r="CG91" s="646"/>
      <c r="CH91" s="646"/>
      <c r="CI91" s="646"/>
      <c r="CJ91" s="646"/>
      <c r="CK91" s="646"/>
      <c r="CL91" s="646"/>
      <c r="CM91" s="646"/>
      <c r="CN91" s="646"/>
      <c r="CO91" s="646"/>
      <c r="CP91" s="647"/>
      <c r="CQ91" s="645" t="s">
        <v>584</v>
      </c>
      <c r="CR91" s="646"/>
      <c r="CS91" s="646"/>
      <c r="CT91" s="646"/>
      <c r="CU91" s="646"/>
      <c r="CV91" s="646"/>
      <c r="CW91" s="646"/>
      <c r="CX91" s="646"/>
      <c r="CY91" s="646"/>
      <c r="CZ91" s="646"/>
      <c r="DA91" s="646"/>
      <c r="DB91" s="646"/>
      <c r="DC91" s="646"/>
      <c r="DD91" s="647"/>
      <c r="DE91" s="645" t="s">
        <v>584</v>
      </c>
      <c r="DF91" s="646"/>
      <c r="DG91" s="646"/>
      <c r="DH91" s="646"/>
      <c r="DI91" s="646"/>
      <c r="DJ91" s="646"/>
      <c r="DK91" s="646"/>
      <c r="DL91" s="646"/>
      <c r="DM91" s="646"/>
      <c r="DN91" s="646"/>
      <c r="DO91" s="646"/>
      <c r="DP91" s="646"/>
      <c r="DQ91" s="646"/>
      <c r="DR91" s="647"/>
      <c r="DS91" s="648">
        <v>988.11</v>
      </c>
      <c r="DT91" s="649"/>
      <c r="DU91" s="649"/>
      <c r="DV91" s="649"/>
      <c r="DW91" s="649"/>
      <c r="DX91" s="649"/>
      <c r="DY91" s="649"/>
      <c r="DZ91" s="649"/>
      <c r="EA91" s="649"/>
      <c r="EB91" s="649"/>
      <c r="EC91" s="649"/>
      <c r="ED91" s="649"/>
      <c r="EE91" s="650"/>
      <c r="EF91" s="648">
        <f>[8]ИТОГО!$I$5</f>
        <v>994.48501453312485</v>
      </c>
      <c r="EG91" s="646"/>
      <c r="EH91" s="646"/>
      <c r="EI91" s="646"/>
      <c r="EJ91" s="646"/>
      <c r="EK91" s="646"/>
      <c r="EL91" s="646"/>
      <c r="EM91" s="646"/>
      <c r="EN91" s="646"/>
      <c r="EO91" s="646"/>
      <c r="EP91" s="646"/>
      <c r="EQ91" s="646"/>
      <c r="ER91" s="647"/>
      <c r="ES91" s="648">
        <f>EF91</f>
        <v>994.48501453312485</v>
      </c>
      <c r="ET91" s="646"/>
      <c r="EU91" s="646"/>
      <c r="EV91" s="646"/>
      <c r="EW91" s="646"/>
      <c r="EX91" s="646"/>
      <c r="EY91" s="646"/>
      <c r="EZ91" s="646"/>
      <c r="FA91" s="646"/>
      <c r="FB91" s="646"/>
      <c r="FC91" s="646"/>
      <c r="FD91" s="646"/>
      <c r="FE91" s="647"/>
      <c r="FF91" s="1"/>
    </row>
    <row r="92" spans="1:168" s="29" customFormat="1" ht="13.5" customHeight="1" x14ac:dyDescent="0.2">
      <c r="A92" s="27"/>
      <c r="B92" s="651"/>
      <c r="C92" s="651"/>
      <c r="D92" s="651"/>
      <c r="E92" s="652"/>
      <c r="F92" s="27"/>
      <c r="G92" s="653" t="str">
        <f>G79</f>
        <v xml:space="preserve">   - тепловые сети в с. Несь от котельной №1</v>
      </c>
      <c r="H92" s="653"/>
      <c r="I92" s="653"/>
      <c r="J92" s="653"/>
      <c r="K92" s="653"/>
      <c r="L92" s="653"/>
      <c r="M92" s="653"/>
      <c r="N92" s="653"/>
      <c r="O92" s="653"/>
      <c r="P92" s="653"/>
      <c r="Q92" s="653"/>
      <c r="R92" s="653"/>
      <c r="S92" s="653"/>
      <c r="T92" s="653"/>
      <c r="U92" s="653"/>
      <c r="V92" s="653"/>
      <c r="W92" s="653"/>
      <c r="X92" s="653"/>
      <c r="Y92" s="653"/>
      <c r="Z92" s="653"/>
      <c r="AA92" s="653"/>
      <c r="AB92" s="653"/>
      <c r="AC92" s="653"/>
      <c r="AD92" s="653"/>
      <c r="AE92" s="653"/>
      <c r="AF92" s="653"/>
      <c r="AG92" s="653"/>
      <c r="AH92" s="653"/>
      <c r="AI92" s="653"/>
      <c r="AJ92" s="653"/>
      <c r="AK92" s="653"/>
      <c r="AL92" s="653"/>
      <c r="AM92" s="653"/>
      <c r="AN92" s="653"/>
      <c r="AO92" s="653"/>
      <c r="AP92" s="653"/>
      <c r="AQ92" s="653"/>
      <c r="AR92" s="653"/>
      <c r="AS92" s="653"/>
      <c r="AT92" s="653"/>
      <c r="AU92" s="653"/>
      <c r="AV92" s="653"/>
      <c r="AW92" s="653"/>
      <c r="AX92" s="653"/>
      <c r="AY92" s="653"/>
      <c r="AZ92" s="653"/>
      <c r="BA92" s="653"/>
      <c r="BB92" s="653"/>
      <c r="BC92" s="653"/>
      <c r="BD92" s="653"/>
      <c r="BE92" s="653"/>
      <c r="BF92" s="653"/>
      <c r="BG92" s="653"/>
      <c r="BH92" s="653"/>
      <c r="BI92" s="653"/>
      <c r="BJ92" s="653"/>
      <c r="BK92" s="653"/>
      <c r="BL92" s="653"/>
      <c r="BM92" s="653"/>
      <c r="BN92" s="653"/>
      <c r="BO92" s="653"/>
      <c r="BP92" s="653"/>
      <c r="BQ92" s="654"/>
      <c r="BR92" s="645" t="s">
        <v>153</v>
      </c>
      <c r="BS92" s="646"/>
      <c r="BT92" s="646"/>
      <c r="BU92" s="646"/>
      <c r="BV92" s="646"/>
      <c r="BW92" s="646"/>
      <c r="BX92" s="646"/>
      <c r="BY92" s="646"/>
      <c r="BZ92" s="646"/>
      <c r="CA92" s="646"/>
      <c r="CB92" s="646"/>
      <c r="CC92" s="646"/>
      <c r="CD92" s="646"/>
      <c r="CE92" s="646"/>
      <c r="CF92" s="646"/>
      <c r="CG92" s="646"/>
      <c r="CH92" s="646"/>
      <c r="CI92" s="646"/>
      <c r="CJ92" s="646"/>
      <c r="CK92" s="646"/>
      <c r="CL92" s="646"/>
      <c r="CM92" s="646"/>
      <c r="CN92" s="646"/>
      <c r="CO92" s="646"/>
      <c r="CP92" s="647"/>
      <c r="CQ92" s="645" t="s">
        <v>584</v>
      </c>
      <c r="CR92" s="646"/>
      <c r="CS92" s="646"/>
      <c r="CT92" s="646"/>
      <c r="CU92" s="646"/>
      <c r="CV92" s="646"/>
      <c r="CW92" s="646"/>
      <c r="CX92" s="646"/>
      <c r="CY92" s="646"/>
      <c r="CZ92" s="646"/>
      <c r="DA92" s="646"/>
      <c r="DB92" s="646"/>
      <c r="DC92" s="646"/>
      <c r="DD92" s="647"/>
      <c r="DE92" s="645" t="s">
        <v>584</v>
      </c>
      <c r="DF92" s="646"/>
      <c r="DG92" s="646"/>
      <c r="DH92" s="646"/>
      <c r="DI92" s="646"/>
      <c r="DJ92" s="646"/>
      <c r="DK92" s="646"/>
      <c r="DL92" s="646"/>
      <c r="DM92" s="646"/>
      <c r="DN92" s="646"/>
      <c r="DO92" s="646"/>
      <c r="DP92" s="646"/>
      <c r="DQ92" s="646"/>
      <c r="DR92" s="647"/>
      <c r="DS92" s="648">
        <v>206.77</v>
      </c>
      <c r="DT92" s="649"/>
      <c r="DU92" s="649"/>
      <c r="DV92" s="649"/>
      <c r="DW92" s="649"/>
      <c r="DX92" s="649"/>
      <c r="DY92" s="649"/>
      <c r="DZ92" s="649"/>
      <c r="EA92" s="649"/>
      <c r="EB92" s="649"/>
      <c r="EC92" s="649"/>
      <c r="ED92" s="649"/>
      <c r="EE92" s="650"/>
      <c r="EF92" s="648">
        <f>[8]ИТОГО!$I$6</f>
        <v>514.86269783700004</v>
      </c>
      <c r="EG92" s="646"/>
      <c r="EH92" s="646"/>
      <c r="EI92" s="646"/>
      <c r="EJ92" s="646"/>
      <c r="EK92" s="646"/>
      <c r="EL92" s="646"/>
      <c r="EM92" s="646"/>
      <c r="EN92" s="646"/>
      <c r="EO92" s="646"/>
      <c r="EP92" s="646"/>
      <c r="EQ92" s="646"/>
      <c r="ER92" s="647"/>
      <c r="ES92" s="648">
        <f>[8]ИТОГО!$I$7</f>
        <v>548.71705921199998</v>
      </c>
      <c r="ET92" s="646"/>
      <c r="EU92" s="646"/>
      <c r="EV92" s="646"/>
      <c r="EW92" s="646"/>
      <c r="EX92" s="646"/>
      <c r="EY92" s="646"/>
      <c r="EZ92" s="646"/>
      <c r="FA92" s="646"/>
      <c r="FB92" s="646"/>
      <c r="FC92" s="646"/>
      <c r="FD92" s="646"/>
      <c r="FE92" s="647"/>
      <c r="FF92" s="1"/>
    </row>
    <row r="93" spans="1:168" s="29" customFormat="1" ht="13.5" customHeight="1" x14ac:dyDescent="0.2">
      <c r="A93" s="27"/>
      <c r="B93" s="651"/>
      <c r="C93" s="651"/>
      <c r="D93" s="651"/>
      <c r="E93" s="652"/>
      <c r="F93" s="27"/>
      <c r="G93" s="653" t="str">
        <f>G81</f>
        <v xml:space="preserve"> - тепловые сети в с. Нижняя Пеша от котельной №1</v>
      </c>
      <c r="H93" s="653"/>
      <c r="I93" s="653"/>
      <c r="J93" s="653"/>
      <c r="K93" s="653"/>
      <c r="L93" s="653"/>
      <c r="M93" s="653"/>
      <c r="N93" s="653"/>
      <c r="O93" s="653"/>
      <c r="P93" s="653"/>
      <c r="Q93" s="653"/>
      <c r="R93" s="653"/>
      <c r="S93" s="653"/>
      <c r="T93" s="653"/>
      <c r="U93" s="653"/>
      <c r="V93" s="653"/>
      <c r="W93" s="653"/>
      <c r="X93" s="653"/>
      <c r="Y93" s="653"/>
      <c r="Z93" s="653"/>
      <c r="AA93" s="653"/>
      <c r="AB93" s="653"/>
      <c r="AC93" s="653"/>
      <c r="AD93" s="653"/>
      <c r="AE93" s="653"/>
      <c r="AF93" s="653"/>
      <c r="AG93" s="653"/>
      <c r="AH93" s="653"/>
      <c r="AI93" s="653"/>
      <c r="AJ93" s="653"/>
      <c r="AK93" s="653"/>
      <c r="AL93" s="653"/>
      <c r="AM93" s="653"/>
      <c r="AN93" s="653"/>
      <c r="AO93" s="653"/>
      <c r="AP93" s="653"/>
      <c r="AQ93" s="653"/>
      <c r="AR93" s="653"/>
      <c r="AS93" s="653"/>
      <c r="AT93" s="653"/>
      <c r="AU93" s="653"/>
      <c r="AV93" s="653"/>
      <c r="AW93" s="653"/>
      <c r="AX93" s="653"/>
      <c r="AY93" s="653"/>
      <c r="AZ93" s="653"/>
      <c r="BA93" s="653"/>
      <c r="BB93" s="653"/>
      <c r="BC93" s="653"/>
      <c r="BD93" s="653"/>
      <c r="BE93" s="653"/>
      <c r="BF93" s="653"/>
      <c r="BG93" s="653"/>
      <c r="BH93" s="653"/>
      <c r="BI93" s="653"/>
      <c r="BJ93" s="653"/>
      <c r="BK93" s="653"/>
      <c r="BL93" s="653"/>
      <c r="BM93" s="653"/>
      <c r="BN93" s="653"/>
      <c r="BO93" s="653"/>
      <c r="BP93" s="653"/>
      <c r="BQ93" s="654"/>
      <c r="BR93" s="645" t="s">
        <v>153</v>
      </c>
      <c r="BS93" s="646"/>
      <c r="BT93" s="646"/>
      <c r="BU93" s="646"/>
      <c r="BV93" s="646"/>
      <c r="BW93" s="646"/>
      <c r="BX93" s="646"/>
      <c r="BY93" s="646"/>
      <c r="BZ93" s="646"/>
      <c r="CA93" s="646"/>
      <c r="CB93" s="646"/>
      <c r="CC93" s="646"/>
      <c r="CD93" s="646"/>
      <c r="CE93" s="646"/>
      <c r="CF93" s="646"/>
      <c r="CG93" s="646"/>
      <c r="CH93" s="646"/>
      <c r="CI93" s="646"/>
      <c r="CJ93" s="646"/>
      <c r="CK93" s="646"/>
      <c r="CL93" s="646"/>
      <c r="CM93" s="646"/>
      <c r="CN93" s="646"/>
      <c r="CO93" s="646"/>
      <c r="CP93" s="647"/>
      <c r="CQ93" s="645" t="s">
        <v>584</v>
      </c>
      <c r="CR93" s="646"/>
      <c r="CS93" s="646"/>
      <c r="CT93" s="646"/>
      <c r="CU93" s="646"/>
      <c r="CV93" s="646"/>
      <c r="CW93" s="646"/>
      <c r="CX93" s="646"/>
      <c r="CY93" s="646"/>
      <c r="CZ93" s="646"/>
      <c r="DA93" s="646"/>
      <c r="DB93" s="646"/>
      <c r="DC93" s="646"/>
      <c r="DD93" s="647"/>
      <c r="DE93" s="645" t="s">
        <v>584</v>
      </c>
      <c r="DF93" s="646"/>
      <c r="DG93" s="646"/>
      <c r="DH93" s="646"/>
      <c r="DI93" s="646"/>
      <c r="DJ93" s="646"/>
      <c r="DK93" s="646"/>
      <c r="DL93" s="646"/>
      <c r="DM93" s="646"/>
      <c r="DN93" s="646"/>
      <c r="DO93" s="646"/>
      <c r="DP93" s="646"/>
      <c r="DQ93" s="646"/>
      <c r="DR93" s="647"/>
      <c r="DS93" s="648">
        <v>440.34</v>
      </c>
      <c r="DT93" s="649"/>
      <c r="DU93" s="649"/>
      <c r="DV93" s="649"/>
      <c r="DW93" s="649"/>
      <c r="DX93" s="649"/>
      <c r="DY93" s="649"/>
      <c r="DZ93" s="649"/>
      <c r="EA93" s="649"/>
      <c r="EB93" s="649"/>
      <c r="EC93" s="649"/>
      <c r="ED93" s="649"/>
      <c r="EE93" s="650"/>
      <c r="EF93" s="859">
        <f>[8]ИТОГО!$D$8</f>
        <v>432.66689463240004</v>
      </c>
      <c r="EG93" s="646"/>
      <c r="EH93" s="646"/>
      <c r="EI93" s="646"/>
      <c r="EJ93" s="646"/>
      <c r="EK93" s="646"/>
      <c r="EL93" s="646"/>
      <c r="EM93" s="646"/>
      <c r="EN93" s="646"/>
      <c r="EO93" s="646"/>
      <c r="EP93" s="646"/>
      <c r="EQ93" s="646"/>
      <c r="ER93" s="647"/>
      <c r="ES93" s="648">
        <f>[8]ИТОГО!$I$8</f>
        <v>453.51805097340008</v>
      </c>
      <c r="ET93" s="646"/>
      <c r="EU93" s="646"/>
      <c r="EV93" s="646"/>
      <c r="EW93" s="646"/>
      <c r="EX93" s="646"/>
      <c r="EY93" s="646"/>
      <c r="EZ93" s="646"/>
      <c r="FA93" s="646"/>
      <c r="FB93" s="646"/>
      <c r="FC93" s="646"/>
      <c r="FD93" s="646"/>
      <c r="FE93" s="647"/>
      <c r="FF93" s="1"/>
    </row>
    <row r="94" spans="1:168" s="29" customFormat="1" ht="13.5" customHeight="1" x14ac:dyDescent="0.2">
      <c r="A94" s="27"/>
      <c r="B94" s="651"/>
      <c r="C94" s="651"/>
      <c r="D94" s="651"/>
      <c r="E94" s="652"/>
      <c r="F94" s="27"/>
      <c r="G94" s="653" t="str">
        <f>G83</f>
        <v xml:space="preserve"> - тепловые сети в с. Ома от котельной №1</v>
      </c>
      <c r="H94" s="653"/>
      <c r="I94" s="653"/>
      <c r="J94" s="653"/>
      <c r="K94" s="653"/>
      <c r="L94" s="653"/>
      <c r="M94" s="653"/>
      <c r="N94" s="653"/>
      <c r="O94" s="653"/>
      <c r="P94" s="653"/>
      <c r="Q94" s="653"/>
      <c r="R94" s="653"/>
      <c r="S94" s="653"/>
      <c r="T94" s="653"/>
      <c r="U94" s="653"/>
      <c r="V94" s="653"/>
      <c r="W94" s="653"/>
      <c r="X94" s="653"/>
      <c r="Y94" s="653"/>
      <c r="Z94" s="653"/>
      <c r="AA94" s="653"/>
      <c r="AB94" s="653"/>
      <c r="AC94" s="653"/>
      <c r="AD94" s="653"/>
      <c r="AE94" s="653"/>
      <c r="AF94" s="653"/>
      <c r="AG94" s="653"/>
      <c r="AH94" s="653"/>
      <c r="AI94" s="653"/>
      <c r="AJ94" s="653"/>
      <c r="AK94" s="653"/>
      <c r="AL94" s="653"/>
      <c r="AM94" s="653"/>
      <c r="AN94" s="653"/>
      <c r="AO94" s="653"/>
      <c r="AP94" s="653"/>
      <c r="AQ94" s="653"/>
      <c r="AR94" s="653"/>
      <c r="AS94" s="653"/>
      <c r="AT94" s="653"/>
      <c r="AU94" s="653"/>
      <c r="AV94" s="653"/>
      <c r="AW94" s="653"/>
      <c r="AX94" s="653"/>
      <c r="AY94" s="653"/>
      <c r="AZ94" s="653"/>
      <c r="BA94" s="653"/>
      <c r="BB94" s="653"/>
      <c r="BC94" s="653"/>
      <c r="BD94" s="653"/>
      <c r="BE94" s="653"/>
      <c r="BF94" s="653"/>
      <c r="BG94" s="653"/>
      <c r="BH94" s="653"/>
      <c r="BI94" s="653"/>
      <c r="BJ94" s="653"/>
      <c r="BK94" s="653"/>
      <c r="BL94" s="653"/>
      <c r="BM94" s="653"/>
      <c r="BN94" s="653"/>
      <c r="BO94" s="653"/>
      <c r="BP94" s="653"/>
      <c r="BQ94" s="654"/>
      <c r="BR94" s="645" t="s">
        <v>153</v>
      </c>
      <c r="BS94" s="646"/>
      <c r="BT94" s="646"/>
      <c r="BU94" s="646"/>
      <c r="BV94" s="646"/>
      <c r="BW94" s="646"/>
      <c r="BX94" s="646"/>
      <c r="BY94" s="646"/>
      <c r="BZ94" s="646"/>
      <c r="CA94" s="646"/>
      <c r="CB94" s="646"/>
      <c r="CC94" s="646"/>
      <c r="CD94" s="646"/>
      <c r="CE94" s="646"/>
      <c r="CF94" s="646"/>
      <c r="CG94" s="646"/>
      <c r="CH94" s="646"/>
      <c r="CI94" s="646"/>
      <c r="CJ94" s="646"/>
      <c r="CK94" s="646"/>
      <c r="CL94" s="646"/>
      <c r="CM94" s="646"/>
      <c r="CN94" s="646"/>
      <c r="CO94" s="646"/>
      <c r="CP94" s="647"/>
      <c r="CQ94" s="645" t="s">
        <v>584</v>
      </c>
      <c r="CR94" s="646"/>
      <c r="CS94" s="646"/>
      <c r="CT94" s="646"/>
      <c r="CU94" s="646"/>
      <c r="CV94" s="646"/>
      <c r="CW94" s="646"/>
      <c r="CX94" s="646"/>
      <c r="CY94" s="646"/>
      <c r="CZ94" s="646"/>
      <c r="DA94" s="646"/>
      <c r="DB94" s="646"/>
      <c r="DC94" s="646"/>
      <c r="DD94" s="647"/>
      <c r="DE94" s="645" t="s">
        <v>584</v>
      </c>
      <c r="DF94" s="646"/>
      <c r="DG94" s="646"/>
      <c r="DH94" s="646"/>
      <c r="DI94" s="646"/>
      <c r="DJ94" s="646"/>
      <c r="DK94" s="646"/>
      <c r="DL94" s="646"/>
      <c r="DM94" s="646"/>
      <c r="DN94" s="646"/>
      <c r="DO94" s="646"/>
      <c r="DP94" s="646"/>
      <c r="DQ94" s="646"/>
      <c r="DR94" s="647"/>
      <c r="DS94" s="648">
        <f>[8]ИТОГО!$D$9</f>
        <v>277.4253114</v>
      </c>
      <c r="DT94" s="649"/>
      <c r="DU94" s="649"/>
      <c r="DV94" s="649"/>
      <c r="DW94" s="649"/>
      <c r="DX94" s="649"/>
      <c r="DY94" s="649"/>
      <c r="DZ94" s="649"/>
      <c r="EA94" s="649"/>
      <c r="EB94" s="649"/>
      <c r="EC94" s="649"/>
      <c r="ED94" s="649"/>
      <c r="EE94" s="650"/>
      <c r="EF94" s="859">
        <f>[8]ИТОГО!$I$9</f>
        <v>335.72088720000005</v>
      </c>
      <c r="EG94" s="646"/>
      <c r="EH94" s="646"/>
      <c r="EI94" s="646"/>
      <c r="EJ94" s="646"/>
      <c r="EK94" s="646"/>
      <c r="EL94" s="646"/>
      <c r="EM94" s="646"/>
      <c r="EN94" s="646"/>
      <c r="EO94" s="646"/>
      <c r="EP94" s="646"/>
      <c r="EQ94" s="646"/>
      <c r="ER94" s="647"/>
      <c r="ES94" s="859">
        <f>EF94</f>
        <v>335.72088720000005</v>
      </c>
      <c r="ET94" s="646"/>
      <c r="EU94" s="646"/>
      <c r="EV94" s="646"/>
      <c r="EW94" s="646"/>
      <c r="EX94" s="646"/>
      <c r="EY94" s="646"/>
      <c r="EZ94" s="646"/>
      <c r="FA94" s="646"/>
      <c r="FB94" s="646"/>
      <c r="FC94" s="646"/>
      <c r="FD94" s="646"/>
      <c r="FE94" s="647"/>
      <c r="FF94" s="1"/>
    </row>
    <row r="95" spans="1:168" s="29" customFormat="1" ht="13.5" customHeight="1" x14ac:dyDescent="0.2">
      <c r="A95" s="27"/>
      <c r="B95" s="651"/>
      <c r="C95" s="651"/>
      <c r="D95" s="651"/>
      <c r="E95" s="652"/>
      <c r="F95" s="27"/>
      <c r="G95" s="653" t="str">
        <f>G85</f>
        <v xml:space="preserve"> - тепловые сети в п. Харута от котельной №1</v>
      </c>
      <c r="H95" s="653"/>
      <c r="I95" s="653"/>
      <c r="J95" s="653"/>
      <c r="K95" s="653"/>
      <c r="L95" s="653"/>
      <c r="M95" s="653"/>
      <c r="N95" s="653"/>
      <c r="O95" s="653"/>
      <c r="P95" s="653"/>
      <c r="Q95" s="653"/>
      <c r="R95" s="653"/>
      <c r="S95" s="653"/>
      <c r="T95" s="653"/>
      <c r="U95" s="653"/>
      <c r="V95" s="653"/>
      <c r="W95" s="653"/>
      <c r="X95" s="653"/>
      <c r="Y95" s="653"/>
      <c r="Z95" s="653"/>
      <c r="AA95" s="653"/>
      <c r="AB95" s="653"/>
      <c r="AC95" s="653"/>
      <c r="AD95" s="653"/>
      <c r="AE95" s="653"/>
      <c r="AF95" s="653"/>
      <c r="AG95" s="653"/>
      <c r="AH95" s="653"/>
      <c r="AI95" s="653"/>
      <c r="AJ95" s="653"/>
      <c r="AK95" s="653"/>
      <c r="AL95" s="653"/>
      <c r="AM95" s="653"/>
      <c r="AN95" s="653"/>
      <c r="AO95" s="653"/>
      <c r="AP95" s="653"/>
      <c r="AQ95" s="653"/>
      <c r="AR95" s="653"/>
      <c r="AS95" s="653"/>
      <c r="AT95" s="653"/>
      <c r="AU95" s="653"/>
      <c r="AV95" s="653"/>
      <c r="AW95" s="653"/>
      <c r="AX95" s="653"/>
      <c r="AY95" s="653"/>
      <c r="AZ95" s="653"/>
      <c r="BA95" s="653"/>
      <c r="BB95" s="653"/>
      <c r="BC95" s="653"/>
      <c r="BD95" s="653"/>
      <c r="BE95" s="653"/>
      <c r="BF95" s="653"/>
      <c r="BG95" s="653"/>
      <c r="BH95" s="653"/>
      <c r="BI95" s="653"/>
      <c r="BJ95" s="653"/>
      <c r="BK95" s="653"/>
      <c r="BL95" s="653"/>
      <c r="BM95" s="653"/>
      <c r="BN95" s="653"/>
      <c r="BO95" s="653"/>
      <c r="BP95" s="653"/>
      <c r="BQ95" s="654"/>
      <c r="BR95" s="645" t="s">
        <v>153</v>
      </c>
      <c r="BS95" s="646"/>
      <c r="BT95" s="646"/>
      <c r="BU95" s="646"/>
      <c r="BV95" s="646"/>
      <c r="BW95" s="646"/>
      <c r="BX95" s="646"/>
      <c r="BY95" s="646"/>
      <c r="BZ95" s="646"/>
      <c r="CA95" s="646"/>
      <c r="CB95" s="646"/>
      <c r="CC95" s="646"/>
      <c r="CD95" s="646"/>
      <c r="CE95" s="646"/>
      <c r="CF95" s="646"/>
      <c r="CG95" s="646"/>
      <c r="CH95" s="646"/>
      <c r="CI95" s="646"/>
      <c r="CJ95" s="646"/>
      <c r="CK95" s="646"/>
      <c r="CL95" s="646"/>
      <c r="CM95" s="646"/>
      <c r="CN95" s="646"/>
      <c r="CO95" s="646"/>
      <c r="CP95" s="647"/>
      <c r="CQ95" s="645" t="s">
        <v>584</v>
      </c>
      <c r="CR95" s="646"/>
      <c r="CS95" s="646"/>
      <c r="CT95" s="646"/>
      <c r="CU95" s="646"/>
      <c r="CV95" s="646"/>
      <c r="CW95" s="646"/>
      <c r="CX95" s="646"/>
      <c r="CY95" s="646"/>
      <c r="CZ95" s="646"/>
      <c r="DA95" s="646"/>
      <c r="DB95" s="646"/>
      <c r="DC95" s="646"/>
      <c r="DD95" s="647"/>
      <c r="DE95" s="645" t="s">
        <v>584</v>
      </c>
      <c r="DF95" s="646"/>
      <c r="DG95" s="646"/>
      <c r="DH95" s="646"/>
      <c r="DI95" s="646"/>
      <c r="DJ95" s="646"/>
      <c r="DK95" s="646"/>
      <c r="DL95" s="646"/>
      <c r="DM95" s="646"/>
      <c r="DN95" s="646"/>
      <c r="DO95" s="646"/>
      <c r="DP95" s="646"/>
      <c r="DQ95" s="646"/>
      <c r="DR95" s="647"/>
      <c r="DS95" s="648">
        <v>193.92</v>
      </c>
      <c r="DT95" s="649"/>
      <c r="DU95" s="649"/>
      <c r="DV95" s="649"/>
      <c r="DW95" s="649"/>
      <c r="DX95" s="649"/>
      <c r="DY95" s="649"/>
      <c r="DZ95" s="649"/>
      <c r="EA95" s="649"/>
      <c r="EB95" s="649"/>
      <c r="EC95" s="649"/>
      <c r="ED95" s="649"/>
      <c r="EE95" s="650"/>
      <c r="EF95" s="648">
        <f>DS95</f>
        <v>193.92</v>
      </c>
      <c r="EG95" s="649"/>
      <c r="EH95" s="649"/>
      <c r="EI95" s="649"/>
      <c r="EJ95" s="649"/>
      <c r="EK95" s="649"/>
      <c r="EL95" s="649"/>
      <c r="EM95" s="649"/>
      <c r="EN95" s="649"/>
      <c r="EO95" s="649"/>
      <c r="EP95" s="649"/>
      <c r="EQ95" s="649"/>
      <c r="ER95" s="650"/>
      <c r="ES95" s="648">
        <f>EF95</f>
        <v>193.92</v>
      </c>
      <c r="ET95" s="649"/>
      <c r="EU95" s="649"/>
      <c r="EV95" s="649"/>
      <c r="EW95" s="649"/>
      <c r="EX95" s="649"/>
      <c r="EY95" s="649"/>
      <c r="EZ95" s="649"/>
      <c r="FA95" s="649"/>
      <c r="FB95" s="649"/>
      <c r="FC95" s="649"/>
      <c r="FD95" s="649"/>
      <c r="FE95" s="650"/>
      <c r="FF95" s="1"/>
    </row>
    <row r="96" spans="1:168" s="29" customFormat="1" ht="127.5" customHeight="1" x14ac:dyDescent="0.2">
      <c r="A96" s="33"/>
      <c r="B96" s="641">
        <v>7</v>
      </c>
      <c r="C96" s="641"/>
      <c r="D96" s="641"/>
      <c r="E96" s="642"/>
      <c r="F96" s="34"/>
      <c r="G96" s="643" t="s">
        <v>254</v>
      </c>
      <c r="H96" s="643"/>
      <c r="I96" s="643"/>
      <c r="J96" s="643"/>
      <c r="K96" s="643"/>
      <c r="L96" s="643"/>
      <c r="M96" s="643"/>
      <c r="N96" s="643"/>
      <c r="O96" s="643"/>
      <c r="P96" s="643"/>
      <c r="Q96" s="643"/>
      <c r="R96" s="643"/>
      <c r="S96" s="643"/>
      <c r="T96" s="643"/>
      <c r="U96" s="643"/>
      <c r="V96" s="643"/>
      <c r="W96" s="643"/>
      <c r="X96" s="643"/>
      <c r="Y96" s="643"/>
      <c r="Z96" s="643"/>
      <c r="AA96" s="643"/>
      <c r="AB96" s="643"/>
      <c r="AC96" s="643"/>
      <c r="AD96" s="643"/>
      <c r="AE96" s="643"/>
      <c r="AF96" s="643"/>
      <c r="AG96" s="643"/>
      <c r="AH96" s="643"/>
      <c r="AI96" s="643"/>
      <c r="AJ96" s="643"/>
      <c r="AK96" s="643"/>
      <c r="AL96" s="643"/>
      <c r="AM96" s="643"/>
      <c r="AN96" s="643"/>
      <c r="AO96" s="643"/>
      <c r="AP96" s="643"/>
      <c r="AQ96" s="643"/>
      <c r="AR96" s="643"/>
      <c r="AS96" s="643"/>
      <c r="AT96" s="643"/>
      <c r="AU96" s="643"/>
      <c r="AV96" s="643"/>
      <c r="AW96" s="643"/>
      <c r="AX96" s="643"/>
      <c r="AY96" s="643"/>
      <c r="AZ96" s="643"/>
      <c r="BA96" s="643"/>
      <c r="BB96" s="643"/>
      <c r="BC96" s="643"/>
      <c r="BD96" s="643"/>
      <c r="BE96" s="643"/>
      <c r="BF96" s="643"/>
      <c r="BG96" s="643"/>
      <c r="BH96" s="643"/>
      <c r="BI96" s="643"/>
      <c r="BJ96" s="643"/>
      <c r="BK96" s="643"/>
      <c r="BL96" s="643"/>
      <c r="BM96" s="643"/>
      <c r="BN96" s="643"/>
      <c r="BO96" s="643"/>
      <c r="BP96" s="643"/>
      <c r="BQ96" s="644"/>
      <c r="BR96" s="645"/>
      <c r="BS96" s="646"/>
      <c r="BT96" s="646"/>
      <c r="BU96" s="646"/>
      <c r="BV96" s="646"/>
      <c r="BW96" s="646"/>
      <c r="BX96" s="646"/>
      <c r="BY96" s="646"/>
      <c r="BZ96" s="646"/>
      <c r="CA96" s="646"/>
      <c r="CB96" s="646"/>
      <c r="CC96" s="646"/>
      <c r="CD96" s="646"/>
      <c r="CE96" s="646"/>
      <c r="CF96" s="646"/>
      <c r="CG96" s="646"/>
      <c r="CH96" s="646"/>
      <c r="CI96" s="646"/>
      <c r="CJ96" s="646"/>
      <c r="CK96" s="646"/>
      <c r="CL96" s="646"/>
      <c r="CM96" s="646"/>
      <c r="CN96" s="646"/>
      <c r="CO96" s="646"/>
      <c r="CP96" s="647"/>
      <c r="CQ96" s="645"/>
      <c r="CR96" s="646"/>
      <c r="CS96" s="646"/>
      <c r="CT96" s="646"/>
      <c r="CU96" s="646"/>
      <c r="CV96" s="646"/>
      <c r="CW96" s="646"/>
      <c r="CX96" s="646"/>
      <c r="CY96" s="646"/>
      <c r="CZ96" s="646"/>
      <c r="DA96" s="646"/>
      <c r="DB96" s="646"/>
      <c r="DC96" s="646"/>
      <c r="DD96" s="647"/>
      <c r="DE96" s="645"/>
      <c r="DF96" s="646"/>
      <c r="DG96" s="646"/>
      <c r="DH96" s="646"/>
      <c r="DI96" s="646"/>
      <c r="DJ96" s="646"/>
      <c r="DK96" s="646"/>
      <c r="DL96" s="646"/>
      <c r="DM96" s="646"/>
      <c r="DN96" s="646"/>
      <c r="DO96" s="646"/>
      <c r="DP96" s="646"/>
      <c r="DQ96" s="646"/>
      <c r="DR96" s="647"/>
      <c r="DS96" s="645"/>
      <c r="DT96" s="646"/>
      <c r="DU96" s="646"/>
      <c r="DV96" s="646"/>
      <c r="DW96" s="646"/>
      <c r="DX96" s="646"/>
      <c r="DY96" s="646"/>
      <c r="DZ96" s="646"/>
      <c r="EA96" s="646"/>
      <c r="EB96" s="646"/>
      <c r="EC96" s="646"/>
      <c r="ED96" s="646"/>
      <c r="EE96" s="647"/>
      <c r="EF96" s="645"/>
      <c r="EG96" s="646"/>
      <c r="EH96" s="646"/>
      <c r="EI96" s="646"/>
      <c r="EJ96" s="646"/>
      <c r="EK96" s="646"/>
      <c r="EL96" s="646"/>
      <c r="EM96" s="646"/>
      <c r="EN96" s="646"/>
      <c r="EO96" s="646"/>
      <c r="EP96" s="646"/>
      <c r="EQ96" s="646"/>
      <c r="ER96" s="647"/>
      <c r="ES96" s="645"/>
      <c r="ET96" s="646"/>
      <c r="EU96" s="646"/>
      <c r="EV96" s="646"/>
      <c r="EW96" s="646"/>
      <c r="EX96" s="646"/>
      <c r="EY96" s="646"/>
      <c r="EZ96" s="646"/>
      <c r="FA96" s="646"/>
      <c r="FB96" s="646"/>
      <c r="FC96" s="646"/>
      <c r="FD96" s="646"/>
      <c r="FE96" s="647"/>
      <c r="FF96" s="1"/>
    </row>
    <row r="97" spans="1:162" s="29" customFormat="1" ht="13.5" customHeight="1" x14ac:dyDescent="0.2">
      <c r="A97" s="33"/>
      <c r="B97" s="641"/>
      <c r="C97" s="641"/>
      <c r="D97" s="641"/>
      <c r="E97" s="642"/>
      <c r="F97" s="34"/>
      <c r="G97" s="643" t="str">
        <f>G48</f>
        <v>Котельная №2 с. Оксино</v>
      </c>
      <c r="H97" s="643"/>
      <c r="I97" s="643"/>
      <c r="J97" s="643"/>
      <c r="K97" s="643"/>
      <c r="L97" s="643"/>
      <c r="M97" s="643"/>
      <c r="N97" s="643"/>
      <c r="O97" s="643"/>
      <c r="P97" s="643"/>
      <c r="Q97" s="643"/>
      <c r="R97" s="643"/>
      <c r="S97" s="643"/>
      <c r="T97" s="643"/>
      <c r="U97" s="643"/>
      <c r="V97" s="643"/>
      <c r="W97" s="643"/>
      <c r="X97" s="643"/>
      <c r="Y97" s="643"/>
      <c r="Z97" s="643"/>
      <c r="AA97" s="643"/>
      <c r="AB97" s="643"/>
      <c r="AC97" s="643"/>
      <c r="AD97" s="643"/>
      <c r="AE97" s="643"/>
      <c r="AF97" s="643"/>
      <c r="AG97" s="643"/>
      <c r="AH97" s="643"/>
      <c r="AI97" s="643"/>
      <c r="AJ97" s="643"/>
      <c r="AK97" s="643"/>
      <c r="AL97" s="643"/>
      <c r="AM97" s="643"/>
      <c r="AN97" s="643"/>
      <c r="AO97" s="643"/>
      <c r="AP97" s="643"/>
      <c r="AQ97" s="643"/>
      <c r="AR97" s="643"/>
      <c r="AS97" s="643"/>
      <c r="AT97" s="643"/>
      <c r="AU97" s="643"/>
      <c r="AV97" s="643"/>
      <c r="AW97" s="643"/>
      <c r="AX97" s="643"/>
      <c r="AY97" s="643"/>
      <c r="AZ97" s="643"/>
      <c r="BA97" s="643"/>
      <c r="BB97" s="643"/>
      <c r="BC97" s="643"/>
      <c r="BD97" s="643"/>
      <c r="BE97" s="643"/>
      <c r="BF97" s="643"/>
      <c r="BG97" s="643"/>
      <c r="BH97" s="643"/>
      <c r="BI97" s="643"/>
      <c r="BJ97" s="643"/>
      <c r="BK97" s="643"/>
      <c r="BL97" s="643"/>
      <c r="BM97" s="643"/>
      <c r="BN97" s="643"/>
      <c r="BO97" s="643"/>
      <c r="BP97" s="643"/>
      <c r="BQ97" s="644"/>
      <c r="BR97" s="645"/>
      <c r="BS97" s="646"/>
      <c r="BT97" s="646"/>
      <c r="BU97" s="646"/>
      <c r="BV97" s="646"/>
      <c r="BW97" s="646"/>
      <c r="BX97" s="646"/>
      <c r="BY97" s="646"/>
      <c r="BZ97" s="646"/>
      <c r="CA97" s="646"/>
      <c r="CB97" s="646"/>
      <c r="CC97" s="646"/>
      <c r="CD97" s="646"/>
      <c r="CE97" s="646"/>
      <c r="CF97" s="646"/>
      <c r="CG97" s="646"/>
      <c r="CH97" s="646"/>
      <c r="CI97" s="646"/>
      <c r="CJ97" s="646"/>
      <c r="CK97" s="646"/>
      <c r="CL97" s="646"/>
      <c r="CM97" s="646"/>
      <c r="CN97" s="646"/>
      <c r="CO97" s="646"/>
      <c r="CP97" s="647"/>
      <c r="CQ97" s="645"/>
      <c r="CR97" s="646"/>
      <c r="CS97" s="646"/>
      <c r="CT97" s="646"/>
      <c r="CU97" s="646"/>
      <c r="CV97" s="646"/>
      <c r="CW97" s="646"/>
      <c r="CX97" s="646"/>
      <c r="CY97" s="646"/>
      <c r="CZ97" s="646"/>
      <c r="DA97" s="646"/>
      <c r="DB97" s="646"/>
      <c r="DC97" s="646"/>
      <c r="DD97" s="647"/>
      <c r="DE97" s="645"/>
      <c r="DF97" s="646"/>
      <c r="DG97" s="646"/>
      <c r="DH97" s="646"/>
      <c r="DI97" s="646"/>
      <c r="DJ97" s="646"/>
      <c r="DK97" s="646"/>
      <c r="DL97" s="646"/>
      <c r="DM97" s="646"/>
      <c r="DN97" s="646"/>
      <c r="DO97" s="646"/>
      <c r="DP97" s="646"/>
      <c r="DQ97" s="646"/>
      <c r="DR97" s="647"/>
      <c r="DS97" s="645"/>
      <c r="DT97" s="646"/>
      <c r="DU97" s="646"/>
      <c r="DV97" s="646"/>
      <c r="DW97" s="646"/>
      <c r="DX97" s="646"/>
      <c r="DY97" s="646"/>
      <c r="DZ97" s="646"/>
      <c r="EA97" s="646"/>
      <c r="EB97" s="646"/>
      <c r="EC97" s="646"/>
      <c r="ED97" s="646"/>
      <c r="EE97" s="647"/>
      <c r="EF97" s="645"/>
      <c r="EG97" s="646"/>
      <c r="EH97" s="646"/>
      <c r="EI97" s="646"/>
      <c r="EJ97" s="646"/>
      <c r="EK97" s="646"/>
      <c r="EL97" s="646"/>
      <c r="EM97" s="646"/>
      <c r="EN97" s="646"/>
      <c r="EO97" s="646"/>
      <c r="EP97" s="646"/>
      <c r="EQ97" s="646"/>
      <c r="ER97" s="647"/>
      <c r="ES97" s="645"/>
      <c r="ET97" s="646"/>
      <c r="EU97" s="646"/>
      <c r="EV97" s="646"/>
      <c r="EW97" s="646"/>
      <c r="EX97" s="646"/>
      <c r="EY97" s="646"/>
      <c r="EZ97" s="646"/>
      <c r="FA97" s="646"/>
      <c r="FB97" s="646"/>
      <c r="FC97" s="646"/>
      <c r="FD97" s="646"/>
      <c r="FE97" s="647"/>
      <c r="FF97" s="1"/>
    </row>
    <row r="98" spans="1:162" s="29" customFormat="1" ht="13.5" customHeight="1" x14ac:dyDescent="0.2">
      <c r="A98" s="33"/>
      <c r="B98" s="641" t="s">
        <v>45</v>
      </c>
      <c r="C98" s="641"/>
      <c r="D98" s="641"/>
      <c r="E98" s="642"/>
      <c r="F98" s="34"/>
      <c r="G98" s="643" t="s">
        <v>516</v>
      </c>
      <c r="H98" s="643"/>
      <c r="I98" s="643"/>
      <c r="J98" s="643"/>
      <c r="K98" s="643"/>
      <c r="L98" s="643"/>
      <c r="M98" s="643"/>
      <c r="N98" s="643"/>
      <c r="O98" s="643"/>
      <c r="P98" s="643"/>
      <c r="Q98" s="643"/>
      <c r="R98" s="643"/>
      <c r="S98" s="643"/>
      <c r="T98" s="643"/>
      <c r="U98" s="643"/>
      <c r="V98" s="643"/>
      <c r="W98" s="643"/>
      <c r="X98" s="643"/>
      <c r="Y98" s="643"/>
      <c r="Z98" s="643"/>
      <c r="AA98" s="643"/>
      <c r="AB98" s="643"/>
      <c r="AC98" s="643"/>
      <c r="AD98" s="643"/>
      <c r="AE98" s="643"/>
      <c r="AF98" s="643"/>
      <c r="AG98" s="643"/>
      <c r="AH98" s="643"/>
      <c r="AI98" s="643"/>
      <c r="AJ98" s="643"/>
      <c r="AK98" s="643"/>
      <c r="AL98" s="643"/>
      <c r="AM98" s="643"/>
      <c r="AN98" s="643"/>
      <c r="AO98" s="643"/>
      <c r="AP98" s="643"/>
      <c r="AQ98" s="643"/>
      <c r="AR98" s="643"/>
      <c r="AS98" s="643"/>
      <c r="AT98" s="643"/>
      <c r="AU98" s="643"/>
      <c r="AV98" s="643"/>
      <c r="AW98" s="643"/>
      <c r="AX98" s="643"/>
      <c r="AY98" s="643"/>
      <c r="AZ98" s="643"/>
      <c r="BA98" s="643"/>
      <c r="BB98" s="643"/>
      <c r="BC98" s="643"/>
      <c r="BD98" s="643"/>
      <c r="BE98" s="643"/>
      <c r="BF98" s="643"/>
      <c r="BG98" s="643"/>
      <c r="BH98" s="643"/>
      <c r="BI98" s="643"/>
      <c r="BJ98" s="643"/>
      <c r="BK98" s="643"/>
      <c r="BL98" s="643"/>
      <c r="BM98" s="643"/>
      <c r="BN98" s="643"/>
      <c r="BO98" s="643"/>
      <c r="BP98" s="643"/>
      <c r="BQ98" s="644"/>
      <c r="BR98" s="645" t="s">
        <v>572</v>
      </c>
      <c r="BS98" s="646"/>
      <c r="BT98" s="646"/>
      <c r="BU98" s="646"/>
      <c r="BV98" s="646"/>
      <c r="BW98" s="646"/>
      <c r="BX98" s="646"/>
      <c r="BY98" s="646"/>
      <c r="BZ98" s="646"/>
      <c r="CA98" s="646"/>
      <c r="CB98" s="646"/>
      <c r="CC98" s="646"/>
      <c r="CD98" s="646"/>
      <c r="CE98" s="646"/>
      <c r="CF98" s="646"/>
      <c r="CG98" s="646"/>
      <c r="CH98" s="646"/>
      <c r="CI98" s="646"/>
      <c r="CJ98" s="646"/>
      <c r="CK98" s="646"/>
      <c r="CL98" s="646"/>
      <c r="CM98" s="646"/>
      <c r="CN98" s="646"/>
      <c r="CO98" s="646"/>
      <c r="CP98" s="647"/>
      <c r="CQ98" s="645">
        <v>10.4</v>
      </c>
      <c r="CR98" s="646"/>
      <c r="CS98" s="646"/>
      <c r="CT98" s="646"/>
      <c r="CU98" s="646"/>
      <c r="CV98" s="646"/>
      <c r="CW98" s="646"/>
      <c r="CX98" s="646"/>
      <c r="CY98" s="646"/>
      <c r="CZ98" s="646"/>
      <c r="DA98" s="646"/>
      <c r="DB98" s="646"/>
      <c r="DC98" s="646"/>
      <c r="DD98" s="647"/>
      <c r="DE98" s="645">
        <f>CQ98</f>
        <v>10.4</v>
      </c>
      <c r="DF98" s="646"/>
      <c r="DG98" s="646"/>
      <c r="DH98" s="646"/>
      <c r="DI98" s="646"/>
      <c r="DJ98" s="646"/>
      <c r="DK98" s="646"/>
      <c r="DL98" s="646"/>
      <c r="DM98" s="646"/>
      <c r="DN98" s="646"/>
      <c r="DO98" s="646"/>
      <c r="DP98" s="646"/>
      <c r="DQ98" s="646"/>
      <c r="DR98" s="647"/>
      <c r="DS98" s="645">
        <v>8.8019999999999996</v>
      </c>
      <c r="DT98" s="646"/>
      <c r="DU98" s="646"/>
      <c r="DV98" s="646"/>
      <c r="DW98" s="646"/>
      <c r="DX98" s="646"/>
      <c r="DY98" s="646"/>
      <c r="DZ98" s="646"/>
      <c r="EA98" s="646"/>
      <c r="EB98" s="646"/>
      <c r="EC98" s="646"/>
      <c r="ED98" s="646"/>
      <c r="EE98" s="647"/>
      <c r="EF98" s="645">
        <f>DS98</f>
        <v>8.8019999999999996</v>
      </c>
      <c r="EG98" s="646"/>
      <c r="EH98" s="646"/>
      <c r="EI98" s="646"/>
      <c r="EJ98" s="646"/>
      <c r="EK98" s="646"/>
      <c r="EL98" s="646"/>
      <c r="EM98" s="646"/>
      <c r="EN98" s="646"/>
      <c r="EO98" s="646"/>
      <c r="EP98" s="646"/>
      <c r="EQ98" s="646"/>
      <c r="ER98" s="647"/>
      <c r="ES98" s="645">
        <f>EF98</f>
        <v>8.8019999999999996</v>
      </c>
      <c r="ET98" s="646"/>
      <c r="EU98" s="646"/>
      <c r="EV98" s="646"/>
      <c r="EW98" s="646"/>
      <c r="EX98" s="646"/>
      <c r="EY98" s="646"/>
      <c r="EZ98" s="646"/>
      <c r="FA98" s="646"/>
      <c r="FB98" s="646"/>
      <c r="FC98" s="646"/>
      <c r="FD98" s="646"/>
      <c r="FE98" s="647"/>
      <c r="FF98" s="1"/>
    </row>
    <row r="99" spans="1:162" s="29" customFormat="1" ht="13.5" customHeight="1" x14ac:dyDescent="0.2">
      <c r="A99" s="33"/>
      <c r="B99" s="641" t="s">
        <v>46</v>
      </c>
      <c r="C99" s="641"/>
      <c r="D99" s="641"/>
      <c r="E99" s="642"/>
      <c r="F99" s="34"/>
      <c r="G99" s="643" t="s">
        <v>517</v>
      </c>
      <c r="H99" s="643"/>
      <c r="I99" s="643"/>
      <c r="J99" s="643"/>
      <c r="K99" s="643"/>
      <c r="L99" s="643"/>
      <c r="M99" s="643"/>
      <c r="N99" s="643"/>
      <c r="O99" s="643"/>
      <c r="P99" s="643"/>
      <c r="Q99" s="643"/>
      <c r="R99" s="643"/>
      <c r="S99" s="643"/>
      <c r="T99" s="643"/>
      <c r="U99" s="643"/>
      <c r="V99" s="643"/>
      <c r="W99" s="643"/>
      <c r="X99" s="643"/>
      <c r="Y99" s="643"/>
      <c r="Z99" s="643"/>
      <c r="AA99" s="643"/>
      <c r="AB99" s="643"/>
      <c r="AC99" s="643"/>
      <c r="AD99" s="643"/>
      <c r="AE99" s="643"/>
      <c r="AF99" s="643"/>
      <c r="AG99" s="643"/>
      <c r="AH99" s="643"/>
      <c r="AI99" s="643"/>
      <c r="AJ99" s="643"/>
      <c r="AK99" s="643"/>
      <c r="AL99" s="643"/>
      <c r="AM99" s="643"/>
      <c r="AN99" s="643"/>
      <c r="AO99" s="643"/>
      <c r="AP99" s="643"/>
      <c r="AQ99" s="643"/>
      <c r="AR99" s="643"/>
      <c r="AS99" s="643"/>
      <c r="AT99" s="643"/>
      <c r="AU99" s="643"/>
      <c r="AV99" s="643"/>
      <c r="AW99" s="643"/>
      <c r="AX99" s="643"/>
      <c r="AY99" s="643"/>
      <c r="AZ99" s="643"/>
      <c r="BA99" s="643"/>
      <c r="BB99" s="643"/>
      <c r="BC99" s="643"/>
      <c r="BD99" s="643"/>
      <c r="BE99" s="643"/>
      <c r="BF99" s="643"/>
      <c r="BG99" s="643"/>
      <c r="BH99" s="643"/>
      <c r="BI99" s="643"/>
      <c r="BJ99" s="643"/>
      <c r="BK99" s="643"/>
      <c r="BL99" s="643"/>
      <c r="BM99" s="643"/>
      <c r="BN99" s="643"/>
      <c r="BO99" s="643"/>
      <c r="BP99" s="643"/>
      <c r="BQ99" s="644"/>
      <c r="BR99" s="645" t="s">
        <v>572</v>
      </c>
      <c r="BS99" s="646"/>
      <c r="BT99" s="646"/>
      <c r="BU99" s="646"/>
      <c r="BV99" s="646"/>
      <c r="BW99" s="646"/>
      <c r="BX99" s="646"/>
      <c r="BY99" s="646"/>
      <c r="BZ99" s="646"/>
      <c r="CA99" s="646"/>
      <c r="CB99" s="646"/>
      <c r="CC99" s="646"/>
      <c r="CD99" s="646"/>
      <c r="CE99" s="646"/>
      <c r="CF99" s="646"/>
      <c r="CG99" s="646"/>
      <c r="CH99" s="646"/>
      <c r="CI99" s="646"/>
      <c r="CJ99" s="646"/>
      <c r="CK99" s="646"/>
      <c r="CL99" s="646"/>
      <c r="CM99" s="646"/>
      <c r="CN99" s="646"/>
      <c r="CO99" s="646"/>
      <c r="CP99" s="647"/>
      <c r="CQ99" s="645">
        <v>1E-3</v>
      </c>
      <c r="CR99" s="646"/>
      <c r="CS99" s="646"/>
      <c r="CT99" s="646"/>
      <c r="CU99" s="646"/>
      <c r="CV99" s="646"/>
      <c r="CW99" s="646"/>
      <c r="CX99" s="646"/>
      <c r="CY99" s="646"/>
      <c r="CZ99" s="646"/>
      <c r="DA99" s="646"/>
      <c r="DB99" s="646"/>
      <c r="DC99" s="646"/>
      <c r="DD99" s="647"/>
      <c r="DE99" s="645">
        <f>CQ99</f>
        <v>1E-3</v>
      </c>
      <c r="DF99" s="646"/>
      <c r="DG99" s="646"/>
      <c r="DH99" s="646"/>
      <c r="DI99" s="646"/>
      <c r="DJ99" s="646"/>
      <c r="DK99" s="646"/>
      <c r="DL99" s="646"/>
      <c r="DM99" s="646"/>
      <c r="DN99" s="646"/>
      <c r="DO99" s="646"/>
      <c r="DP99" s="646"/>
      <c r="DQ99" s="646"/>
      <c r="DR99" s="647"/>
      <c r="DS99" s="645">
        <v>1E-3</v>
      </c>
      <c r="DT99" s="646"/>
      <c r="DU99" s="646"/>
      <c r="DV99" s="646"/>
      <c r="DW99" s="646"/>
      <c r="DX99" s="646"/>
      <c r="DY99" s="646"/>
      <c r="DZ99" s="646"/>
      <c r="EA99" s="646"/>
      <c r="EB99" s="646"/>
      <c r="EC99" s="646"/>
      <c r="ED99" s="646"/>
      <c r="EE99" s="647"/>
      <c r="EF99" s="645">
        <f t="shared" ref="EF99:EF102" si="7">DS99</f>
        <v>1E-3</v>
      </c>
      <c r="EG99" s="646"/>
      <c r="EH99" s="646"/>
      <c r="EI99" s="646"/>
      <c r="EJ99" s="646"/>
      <c r="EK99" s="646"/>
      <c r="EL99" s="646"/>
      <c r="EM99" s="646"/>
      <c r="EN99" s="646"/>
      <c r="EO99" s="646"/>
      <c r="EP99" s="646"/>
      <c r="EQ99" s="646"/>
      <c r="ER99" s="647"/>
      <c r="ES99" s="645">
        <f t="shared" ref="ES99:ES102" si="8">EF99</f>
        <v>1E-3</v>
      </c>
      <c r="ET99" s="646"/>
      <c r="EU99" s="646"/>
      <c r="EV99" s="646"/>
      <c r="EW99" s="646"/>
      <c r="EX99" s="646"/>
      <c r="EY99" s="646"/>
      <c r="EZ99" s="646"/>
      <c r="FA99" s="646"/>
      <c r="FB99" s="646"/>
      <c r="FC99" s="646"/>
      <c r="FD99" s="646"/>
      <c r="FE99" s="647"/>
      <c r="FF99" s="1"/>
    </row>
    <row r="100" spans="1:162" s="29" customFormat="1" ht="13.5" customHeight="1" x14ac:dyDescent="0.2">
      <c r="A100" s="33"/>
      <c r="B100" s="641" t="s">
        <v>47</v>
      </c>
      <c r="C100" s="641"/>
      <c r="D100" s="641"/>
      <c r="E100" s="642"/>
      <c r="F100" s="34"/>
      <c r="G100" s="643" t="s">
        <v>518</v>
      </c>
      <c r="H100" s="643"/>
      <c r="I100" s="643"/>
      <c r="J100" s="643"/>
      <c r="K100" s="643"/>
      <c r="L100" s="643"/>
      <c r="M100" s="643"/>
      <c r="N100" s="643"/>
      <c r="O100" s="643"/>
      <c r="P100" s="643"/>
      <c r="Q100" s="643"/>
      <c r="R100" s="643"/>
      <c r="S100" s="643"/>
      <c r="T100" s="643"/>
      <c r="U100" s="643"/>
      <c r="V100" s="643"/>
      <c r="W100" s="643"/>
      <c r="X100" s="643"/>
      <c r="Y100" s="643"/>
      <c r="Z100" s="643"/>
      <c r="AA100" s="643"/>
      <c r="AB100" s="643"/>
      <c r="AC100" s="643"/>
      <c r="AD100" s="643"/>
      <c r="AE100" s="643"/>
      <c r="AF100" s="643"/>
      <c r="AG100" s="643"/>
      <c r="AH100" s="643"/>
      <c r="AI100" s="643"/>
      <c r="AJ100" s="643"/>
      <c r="AK100" s="643"/>
      <c r="AL100" s="643"/>
      <c r="AM100" s="643"/>
      <c r="AN100" s="643"/>
      <c r="AO100" s="643"/>
      <c r="AP100" s="643"/>
      <c r="AQ100" s="643"/>
      <c r="AR100" s="643"/>
      <c r="AS100" s="643"/>
      <c r="AT100" s="643"/>
      <c r="AU100" s="643"/>
      <c r="AV100" s="643"/>
      <c r="AW100" s="643"/>
      <c r="AX100" s="643"/>
      <c r="AY100" s="643"/>
      <c r="AZ100" s="643"/>
      <c r="BA100" s="643"/>
      <c r="BB100" s="643"/>
      <c r="BC100" s="643"/>
      <c r="BD100" s="643"/>
      <c r="BE100" s="643"/>
      <c r="BF100" s="643"/>
      <c r="BG100" s="643"/>
      <c r="BH100" s="643"/>
      <c r="BI100" s="643"/>
      <c r="BJ100" s="643"/>
      <c r="BK100" s="643"/>
      <c r="BL100" s="643"/>
      <c r="BM100" s="643"/>
      <c r="BN100" s="643"/>
      <c r="BO100" s="643"/>
      <c r="BP100" s="643"/>
      <c r="BQ100" s="644"/>
      <c r="BR100" s="645" t="s">
        <v>572</v>
      </c>
      <c r="BS100" s="646"/>
      <c r="BT100" s="646"/>
      <c r="BU100" s="646"/>
      <c r="BV100" s="646"/>
      <c r="BW100" s="646"/>
      <c r="BX100" s="646"/>
      <c r="BY100" s="646"/>
      <c r="BZ100" s="646"/>
      <c r="CA100" s="646"/>
      <c r="CB100" s="646"/>
      <c r="CC100" s="646"/>
      <c r="CD100" s="646"/>
      <c r="CE100" s="646"/>
      <c r="CF100" s="646"/>
      <c r="CG100" s="646"/>
      <c r="CH100" s="646"/>
      <c r="CI100" s="646"/>
      <c r="CJ100" s="646"/>
      <c r="CK100" s="646"/>
      <c r="CL100" s="646"/>
      <c r="CM100" s="646"/>
      <c r="CN100" s="646"/>
      <c r="CO100" s="646"/>
      <c r="CP100" s="647"/>
      <c r="CQ100" s="645">
        <v>5.3959999999999999</v>
      </c>
      <c r="CR100" s="646"/>
      <c r="CS100" s="646"/>
      <c r="CT100" s="646"/>
      <c r="CU100" s="646"/>
      <c r="CV100" s="646"/>
      <c r="CW100" s="646"/>
      <c r="CX100" s="646"/>
      <c r="CY100" s="646"/>
      <c r="CZ100" s="646"/>
      <c r="DA100" s="646"/>
      <c r="DB100" s="646"/>
      <c r="DC100" s="646"/>
      <c r="DD100" s="647"/>
      <c r="DE100" s="645">
        <f>CQ100</f>
        <v>5.3959999999999999</v>
      </c>
      <c r="DF100" s="646"/>
      <c r="DG100" s="646"/>
      <c r="DH100" s="646"/>
      <c r="DI100" s="646"/>
      <c r="DJ100" s="646"/>
      <c r="DK100" s="646"/>
      <c r="DL100" s="646"/>
      <c r="DM100" s="646"/>
      <c r="DN100" s="646"/>
      <c r="DO100" s="646"/>
      <c r="DP100" s="646"/>
      <c r="DQ100" s="646"/>
      <c r="DR100" s="647"/>
      <c r="DS100" s="645">
        <v>4.4720000000000004</v>
      </c>
      <c r="DT100" s="646"/>
      <c r="DU100" s="646"/>
      <c r="DV100" s="646"/>
      <c r="DW100" s="646"/>
      <c r="DX100" s="646"/>
      <c r="DY100" s="646"/>
      <c r="DZ100" s="646"/>
      <c r="EA100" s="646"/>
      <c r="EB100" s="646"/>
      <c r="EC100" s="646"/>
      <c r="ED100" s="646"/>
      <c r="EE100" s="647"/>
      <c r="EF100" s="645">
        <f t="shared" si="7"/>
        <v>4.4720000000000004</v>
      </c>
      <c r="EG100" s="646"/>
      <c r="EH100" s="646"/>
      <c r="EI100" s="646"/>
      <c r="EJ100" s="646"/>
      <c r="EK100" s="646"/>
      <c r="EL100" s="646"/>
      <c r="EM100" s="646"/>
      <c r="EN100" s="646"/>
      <c r="EO100" s="646"/>
      <c r="EP100" s="646"/>
      <c r="EQ100" s="646"/>
      <c r="ER100" s="647"/>
      <c r="ES100" s="645">
        <f t="shared" si="8"/>
        <v>4.4720000000000004</v>
      </c>
      <c r="ET100" s="646"/>
      <c r="EU100" s="646"/>
      <c r="EV100" s="646"/>
      <c r="EW100" s="646"/>
      <c r="EX100" s="646"/>
      <c r="EY100" s="646"/>
      <c r="EZ100" s="646"/>
      <c r="FA100" s="646"/>
      <c r="FB100" s="646"/>
      <c r="FC100" s="646"/>
      <c r="FD100" s="646"/>
      <c r="FE100" s="647"/>
      <c r="FF100" s="1"/>
    </row>
    <row r="101" spans="1:162" s="29" customFormat="1" ht="13.5" customHeight="1" x14ac:dyDescent="0.2">
      <c r="A101" s="33"/>
      <c r="B101" s="641" t="s">
        <v>48</v>
      </c>
      <c r="C101" s="641"/>
      <c r="D101" s="641"/>
      <c r="E101" s="642"/>
      <c r="F101" s="34"/>
      <c r="G101" s="643" t="s">
        <v>519</v>
      </c>
      <c r="H101" s="643"/>
      <c r="I101" s="643"/>
      <c r="J101" s="643"/>
      <c r="K101" s="643"/>
      <c r="L101" s="643"/>
      <c r="M101" s="643"/>
      <c r="N101" s="643"/>
      <c r="O101" s="643"/>
      <c r="P101" s="643"/>
      <c r="Q101" s="643"/>
      <c r="R101" s="643"/>
      <c r="S101" s="643"/>
      <c r="T101" s="643"/>
      <c r="U101" s="643"/>
      <c r="V101" s="643"/>
      <c r="W101" s="643"/>
      <c r="X101" s="643"/>
      <c r="Y101" s="643"/>
      <c r="Z101" s="643"/>
      <c r="AA101" s="643"/>
      <c r="AB101" s="643"/>
      <c r="AC101" s="643"/>
      <c r="AD101" s="643"/>
      <c r="AE101" s="643"/>
      <c r="AF101" s="643"/>
      <c r="AG101" s="643"/>
      <c r="AH101" s="643"/>
      <c r="AI101" s="643"/>
      <c r="AJ101" s="643"/>
      <c r="AK101" s="643"/>
      <c r="AL101" s="643"/>
      <c r="AM101" s="643"/>
      <c r="AN101" s="643"/>
      <c r="AO101" s="643"/>
      <c r="AP101" s="643"/>
      <c r="AQ101" s="643"/>
      <c r="AR101" s="643"/>
      <c r="AS101" s="643"/>
      <c r="AT101" s="643"/>
      <c r="AU101" s="643"/>
      <c r="AV101" s="643"/>
      <c r="AW101" s="643"/>
      <c r="AX101" s="643"/>
      <c r="AY101" s="643"/>
      <c r="AZ101" s="643"/>
      <c r="BA101" s="643"/>
      <c r="BB101" s="643"/>
      <c r="BC101" s="643"/>
      <c r="BD101" s="643"/>
      <c r="BE101" s="643"/>
      <c r="BF101" s="643"/>
      <c r="BG101" s="643"/>
      <c r="BH101" s="643"/>
      <c r="BI101" s="643"/>
      <c r="BJ101" s="643"/>
      <c r="BK101" s="643"/>
      <c r="BL101" s="643"/>
      <c r="BM101" s="643"/>
      <c r="BN101" s="643"/>
      <c r="BO101" s="643"/>
      <c r="BP101" s="643"/>
      <c r="BQ101" s="644"/>
      <c r="BR101" s="645" t="s">
        <v>572</v>
      </c>
      <c r="BS101" s="646"/>
      <c r="BT101" s="646"/>
      <c r="BU101" s="646"/>
      <c r="BV101" s="646"/>
      <c r="BW101" s="646"/>
      <c r="BX101" s="646"/>
      <c r="BY101" s="646"/>
      <c r="BZ101" s="646"/>
      <c r="CA101" s="646"/>
      <c r="CB101" s="646"/>
      <c r="CC101" s="646"/>
      <c r="CD101" s="646"/>
      <c r="CE101" s="646"/>
      <c r="CF101" s="646"/>
      <c r="CG101" s="646"/>
      <c r="CH101" s="646"/>
      <c r="CI101" s="646"/>
      <c r="CJ101" s="646"/>
      <c r="CK101" s="646"/>
      <c r="CL101" s="646"/>
      <c r="CM101" s="646"/>
      <c r="CN101" s="646"/>
      <c r="CO101" s="646"/>
      <c r="CP101" s="647"/>
      <c r="CQ101" s="645">
        <v>5.0000000000000001E-3</v>
      </c>
      <c r="CR101" s="646"/>
      <c r="CS101" s="646"/>
      <c r="CT101" s="646"/>
      <c r="CU101" s="646"/>
      <c r="CV101" s="646"/>
      <c r="CW101" s="646"/>
      <c r="CX101" s="646"/>
      <c r="CY101" s="646"/>
      <c r="CZ101" s="646"/>
      <c r="DA101" s="646"/>
      <c r="DB101" s="646"/>
      <c r="DC101" s="646"/>
      <c r="DD101" s="647"/>
      <c r="DE101" s="645">
        <f>CQ101</f>
        <v>5.0000000000000001E-3</v>
      </c>
      <c r="DF101" s="646"/>
      <c r="DG101" s="646"/>
      <c r="DH101" s="646"/>
      <c r="DI101" s="646"/>
      <c r="DJ101" s="646"/>
      <c r="DK101" s="646"/>
      <c r="DL101" s="646"/>
      <c r="DM101" s="646"/>
      <c r="DN101" s="646"/>
      <c r="DO101" s="646"/>
      <c r="DP101" s="646"/>
      <c r="DQ101" s="646"/>
      <c r="DR101" s="647"/>
      <c r="DS101" s="645">
        <v>4.0000000000000001E-3</v>
      </c>
      <c r="DT101" s="646"/>
      <c r="DU101" s="646"/>
      <c r="DV101" s="646"/>
      <c r="DW101" s="646"/>
      <c r="DX101" s="646"/>
      <c r="DY101" s="646"/>
      <c r="DZ101" s="646"/>
      <c r="EA101" s="646"/>
      <c r="EB101" s="646"/>
      <c r="EC101" s="646"/>
      <c r="ED101" s="646"/>
      <c r="EE101" s="647"/>
      <c r="EF101" s="645">
        <f t="shared" si="7"/>
        <v>4.0000000000000001E-3</v>
      </c>
      <c r="EG101" s="646"/>
      <c r="EH101" s="646"/>
      <c r="EI101" s="646"/>
      <c r="EJ101" s="646"/>
      <c r="EK101" s="646"/>
      <c r="EL101" s="646"/>
      <c r="EM101" s="646"/>
      <c r="EN101" s="646"/>
      <c r="EO101" s="646"/>
      <c r="EP101" s="646"/>
      <c r="EQ101" s="646"/>
      <c r="ER101" s="647"/>
      <c r="ES101" s="645">
        <f t="shared" si="8"/>
        <v>4.0000000000000001E-3</v>
      </c>
      <c r="ET101" s="646"/>
      <c r="EU101" s="646"/>
      <c r="EV101" s="646"/>
      <c r="EW101" s="646"/>
      <c r="EX101" s="646"/>
      <c r="EY101" s="646"/>
      <c r="EZ101" s="646"/>
      <c r="FA101" s="646"/>
      <c r="FB101" s="646"/>
      <c r="FC101" s="646"/>
      <c r="FD101" s="646"/>
      <c r="FE101" s="647"/>
      <c r="FF101" s="1"/>
    </row>
    <row r="102" spans="1:162" s="29" customFormat="1" ht="13.5" customHeight="1" x14ac:dyDescent="0.2">
      <c r="A102" s="33"/>
      <c r="B102" s="641" t="s">
        <v>49</v>
      </c>
      <c r="C102" s="641"/>
      <c r="D102" s="641"/>
      <c r="E102" s="642"/>
      <c r="F102" s="34"/>
      <c r="G102" s="643" t="s">
        <v>520</v>
      </c>
      <c r="H102" s="643"/>
      <c r="I102" s="643"/>
      <c r="J102" s="643"/>
      <c r="K102" s="643"/>
      <c r="L102" s="643"/>
      <c r="M102" s="643"/>
      <c r="N102" s="643"/>
      <c r="O102" s="643"/>
      <c r="P102" s="643"/>
      <c r="Q102" s="643"/>
      <c r="R102" s="643"/>
      <c r="S102" s="643"/>
      <c r="T102" s="643"/>
      <c r="U102" s="643"/>
      <c r="V102" s="643"/>
      <c r="W102" s="643"/>
      <c r="X102" s="643"/>
      <c r="Y102" s="643"/>
      <c r="Z102" s="643"/>
      <c r="AA102" s="643"/>
      <c r="AB102" s="643"/>
      <c r="AC102" s="643"/>
      <c r="AD102" s="643"/>
      <c r="AE102" s="643"/>
      <c r="AF102" s="643"/>
      <c r="AG102" s="643"/>
      <c r="AH102" s="643"/>
      <c r="AI102" s="643"/>
      <c r="AJ102" s="643"/>
      <c r="AK102" s="643"/>
      <c r="AL102" s="643"/>
      <c r="AM102" s="643"/>
      <c r="AN102" s="643"/>
      <c r="AO102" s="643"/>
      <c r="AP102" s="643"/>
      <c r="AQ102" s="643"/>
      <c r="AR102" s="643"/>
      <c r="AS102" s="643"/>
      <c r="AT102" s="643"/>
      <c r="AU102" s="643"/>
      <c r="AV102" s="643"/>
      <c r="AW102" s="643"/>
      <c r="AX102" s="643"/>
      <c r="AY102" s="643"/>
      <c r="AZ102" s="643"/>
      <c r="BA102" s="643"/>
      <c r="BB102" s="643"/>
      <c r="BC102" s="643"/>
      <c r="BD102" s="643"/>
      <c r="BE102" s="643"/>
      <c r="BF102" s="643"/>
      <c r="BG102" s="643"/>
      <c r="BH102" s="643"/>
      <c r="BI102" s="643"/>
      <c r="BJ102" s="643"/>
      <c r="BK102" s="643"/>
      <c r="BL102" s="643"/>
      <c r="BM102" s="643"/>
      <c r="BN102" s="643"/>
      <c r="BO102" s="643"/>
      <c r="BP102" s="643"/>
      <c r="BQ102" s="644"/>
      <c r="BR102" s="645" t="s">
        <v>572</v>
      </c>
      <c r="BS102" s="646"/>
      <c r="BT102" s="646"/>
      <c r="BU102" s="646"/>
      <c r="BV102" s="646"/>
      <c r="BW102" s="646"/>
      <c r="BX102" s="646"/>
      <c r="BY102" s="646"/>
      <c r="BZ102" s="646"/>
      <c r="CA102" s="646"/>
      <c r="CB102" s="646"/>
      <c r="CC102" s="646"/>
      <c r="CD102" s="646"/>
      <c r="CE102" s="646"/>
      <c r="CF102" s="646"/>
      <c r="CG102" s="646"/>
      <c r="CH102" s="646"/>
      <c r="CI102" s="646"/>
      <c r="CJ102" s="646"/>
      <c r="CK102" s="646"/>
      <c r="CL102" s="646"/>
      <c r="CM102" s="646"/>
      <c r="CN102" s="646"/>
      <c r="CO102" s="646"/>
      <c r="CP102" s="647"/>
      <c r="CQ102" s="645">
        <v>23.196000000000002</v>
      </c>
      <c r="CR102" s="646"/>
      <c r="CS102" s="646"/>
      <c r="CT102" s="646"/>
      <c r="CU102" s="646"/>
      <c r="CV102" s="646"/>
      <c r="CW102" s="646"/>
      <c r="CX102" s="646"/>
      <c r="CY102" s="646"/>
      <c r="CZ102" s="646"/>
      <c r="DA102" s="646"/>
      <c r="DB102" s="646"/>
      <c r="DC102" s="646"/>
      <c r="DD102" s="647"/>
      <c r="DE102" s="645">
        <f>CQ102</f>
        <v>23.196000000000002</v>
      </c>
      <c r="DF102" s="646"/>
      <c r="DG102" s="646"/>
      <c r="DH102" s="646"/>
      <c r="DI102" s="646"/>
      <c r="DJ102" s="646"/>
      <c r="DK102" s="646"/>
      <c r="DL102" s="646"/>
      <c r="DM102" s="646"/>
      <c r="DN102" s="646"/>
      <c r="DO102" s="646"/>
      <c r="DP102" s="646"/>
      <c r="DQ102" s="646"/>
      <c r="DR102" s="647"/>
      <c r="DS102" s="645">
        <v>19.626999999999999</v>
      </c>
      <c r="DT102" s="646"/>
      <c r="DU102" s="646"/>
      <c r="DV102" s="646"/>
      <c r="DW102" s="646"/>
      <c r="DX102" s="646"/>
      <c r="DY102" s="646"/>
      <c r="DZ102" s="646"/>
      <c r="EA102" s="646"/>
      <c r="EB102" s="646"/>
      <c r="EC102" s="646"/>
      <c r="ED102" s="646"/>
      <c r="EE102" s="647"/>
      <c r="EF102" s="645">
        <f t="shared" si="7"/>
        <v>19.626999999999999</v>
      </c>
      <c r="EG102" s="646"/>
      <c r="EH102" s="646"/>
      <c r="EI102" s="646"/>
      <c r="EJ102" s="646"/>
      <c r="EK102" s="646"/>
      <c r="EL102" s="646"/>
      <c r="EM102" s="646"/>
      <c r="EN102" s="646"/>
      <c r="EO102" s="646"/>
      <c r="EP102" s="646"/>
      <c r="EQ102" s="646"/>
      <c r="ER102" s="647"/>
      <c r="ES102" s="645">
        <f t="shared" si="8"/>
        <v>19.626999999999999</v>
      </c>
      <c r="ET102" s="646"/>
      <c r="EU102" s="646"/>
      <c r="EV102" s="646"/>
      <c r="EW102" s="646"/>
      <c r="EX102" s="646"/>
      <c r="EY102" s="646"/>
      <c r="EZ102" s="646"/>
      <c r="FA102" s="646"/>
      <c r="FB102" s="646"/>
      <c r="FC102" s="646"/>
      <c r="FD102" s="646"/>
      <c r="FE102" s="647"/>
      <c r="FF102" s="1"/>
    </row>
    <row r="103" spans="1:162" s="29" customFormat="1" ht="6" customHeight="1" x14ac:dyDescent="0.2">
      <c r="B103" s="35"/>
      <c r="C103" s="35"/>
      <c r="D103" s="35"/>
      <c r="E103" s="35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</row>
    <row r="104" spans="1:162" s="15" customFormat="1" ht="15.75" customHeight="1" x14ac:dyDescent="0.25">
      <c r="A104" s="444" t="s">
        <v>19</v>
      </c>
      <c r="B104" s="444"/>
      <c r="C104" s="444"/>
      <c r="D104" s="444"/>
      <c r="E104" s="444"/>
      <c r="F104" s="444"/>
      <c r="G104" s="444"/>
      <c r="H104" s="444"/>
      <c r="I104" s="444"/>
      <c r="J104" s="444"/>
      <c r="K104" s="444"/>
      <c r="L104" s="444"/>
      <c r="M104" s="444"/>
      <c r="N104" s="444"/>
      <c r="O104" s="444"/>
      <c r="P104" s="444"/>
      <c r="Q104" s="444"/>
      <c r="R104" s="444"/>
      <c r="S104" s="444"/>
      <c r="T104" s="444"/>
      <c r="U104" s="444"/>
      <c r="V104" s="444"/>
      <c r="W104" s="444"/>
      <c r="X104" s="444"/>
      <c r="Y104" s="444"/>
      <c r="Z104" s="444"/>
      <c r="AA104" s="444"/>
      <c r="AB104" s="444"/>
      <c r="AC104" s="444"/>
      <c r="AD104" s="444"/>
      <c r="AE104" s="444"/>
      <c r="AF104" s="444"/>
      <c r="AG104" s="444"/>
      <c r="AH104" s="444"/>
      <c r="AI104" s="444"/>
      <c r="AJ104" s="444"/>
      <c r="AK104" s="444"/>
      <c r="AL104" s="444"/>
      <c r="AM104" s="444"/>
      <c r="AN104" s="444"/>
      <c r="AO104" s="444"/>
      <c r="AP104" s="444"/>
      <c r="AQ104" s="444"/>
      <c r="AR104" s="444"/>
      <c r="AS104" s="444"/>
      <c r="AT104" s="444"/>
      <c r="AU104" s="444"/>
      <c r="AV104" s="444"/>
      <c r="AW104" s="444"/>
      <c r="AX104" s="444"/>
      <c r="AY104" s="444"/>
      <c r="AZ104" s="674" t="str">
        <f>стр.1!AZ30</f>
        <v>Калашников С.Л.</v>
      </c>
      <c r="BA104" s="674"/>
      <c r="BB104" s="674"/>
      <c r="BC104" s="674"/>
      <c r="BD104" s="674"/>
      <c r="BE104" s="674"/>
      <c r="BF104" s="674"/>
      <c r="BG104" s="674"/>
      <c r="BH104" s="674"/>
      <c r="BI104" s="674"/>
      <c r="BJ104" s="674"/>
      <c r="BK104" s="674"/>
      <c r="BL104" s="674"/>
      <c r="BM104" s="674"/>
      <c r="BN104" s="674"/>
      <c r="BO104" s="674"/>
      <c r="BP104" s="674"/>
      <c r="BQ104" s="674"/>
      <c r="BR104" s="674"/>
      <c r="BS104" s="674"/>
      <c r="BT104" s="674"/>
      <c r="BU104" s="674"/>
      <c r="BV104" s="674"/>
      <c r="BW104" s="674"/>
      <c r="BX104" s="674"/>
      <c r="BY104" s="674"/>
      <c r="BZ104" s="674"/>
      <c r="CA104" s="674"/>
      <c r="CB104" s="674"/>
      <c r="CC104" s="674"/>
      <c r="CD104" s="674"/>
      <c r="CE104" s="674"/>
      <c r="CF104" s="674"/>
      <c r="CG104" s="674"/>
      <c r="CH104" s="674"/>
      <c r="CI104" s="674"/>
      <c r="CJ104" s="674"/>
      <c r="CK104" s="674"/>
      <c r="CL104" s="674"/>
      <c r="CM104" s="674"/>
      <c r="CN104" s="674"/>
      <c r="CO104" s="674"/>
      <c r="CP104" s="674"/>
      <c r="CQ104" s="674"/>
      <c r="CR104" s="674"/>
      <c r="CS104" s="674"/>
      <c r="CT104" s="674"/>
      <c r="CU104" s="674"/>
      <c r="CV104" s="674"/>
      <c r="CW104" s="674"/>
      <c r="CX104" s="674"/>
      <c r="CY104" s="674"/>
      <c r="CZ104" s="674"/>
      <c r="DA104" s="674"/>
      <c r="DB104" s="674"/>
      <c r="DC104" s="674"/>
      <c r="DD104" s="674"/>
      <c r="DE104" s="674"/>
      <c r="DF104" s="674"/>
      <c r="DG104" s="674"/>
      <c r="DH104" s="674"/>
      <c r="DI104" s="674"/>
      <c r="DJ104" s="674"/>
      <c r="DK104" s="674"/>
      <c r="DL104" s="674"/>
      <c r="DM104" s="674"/>
      <c r="DN104" s="674"/>
      <c r="DO104" s="674"/>
      <c r="DP104" s="674"/>
      <c r="DQ104" s="674"/>
      <c r="DR104" s="674"/>
      <c r="DS104" s="674"/>
      <c r="DT104" s="674"/>
      <c r="DU104" s="674"/>
      <c r="DV104" s="674"/>
      <c r="DW104" s="674"/>
      <c r="DX104" s="674"/>
      <c r="DY104" s="674"/>
      <c r="DZ104" s="674"/>
      <c r="EA104" s="674"/>
      <c r="EB104" s="674"/>
      <c r="EC104" s="674"/>
      <c r="ED104" s="674"/>
      <c r="EE104" s="674"/>
      <c r="EF104" s="674"/>
      <c r="EG104" s="674"/>
      <c r="EH104" s="674"/>
      <c r="EI104" s="674"/>
      <c r="EJ104" s="674"/>
      <c r="EK104" s="674"/>
      <c r="EL104" s="674"/>
      <c r="EM104" s="674"/>
      <c r="EN104" s="674"/>
      <c r="EO104" s="674"/>
      <c r="EP104" s="674"/>
      <c r="EQ104" s="674"/>
      <c r="ER104" s="674"/>
      <c r="ES104" s="674"/>
      <c r="ET104" s="674"/>
      <c r="EU104" s="674"/>
      <c r="EV104" s="674"/>
      <c r="EW104" s="674"/>
      <c r="EX104" s="674"/>
      <c r="EY104" s="674"/>
      <c r="EZ104" s="674"/>
      <c r="FA104" s="674"/>
      <c r="FB104" s="674"/>
      <c r="FC104" s="674"/>
      <c r="FD104" s="674"/>
      <c r="FE104" s="674"/>
      <c r="FF104" s="26"/>
    </row>
    <row r="105" spans="1:162" ht="15.75" customHeight="1" x14ac:dyDescent="0.25">
      <c r="A105" s="14" t="s">
        <v>20</v>
      </c>
    </row>
  </sheetData>
  <mergeCells count="762">
    <mergeCell ref="A77:A78"/>
    <mergeCell ref="F77:F78"/>
    <mergeCell ref="G77:BQ78"/>
    <mergeCell ref="A87:A88"/>
    <mergeCell ref="G47:BQ47"/>
    <mergeCell ref="G36:BQ36"/>
    <mergeCell ref="B96:E96"/>
    <mergeCell ref="A83:A84"/>
    <mergeCell ref="B83:E84"/>
    <mergeCell ref="F83:F84"/>
    <mergeCell ref="G83:BQ84"/>
    <mergeCell ref="A85:A86"/>
    <mergeCell ref="A81:A82"/>
    <mergeCell ref="B81:E82"/>
    <mergeCell ref="F81:F82"/>
    <mergeCell ref="G81:BQ82"/>
    <mergeCell ref="B42:E42"/>
    <mergeCell ref="G42:BQ42"/>
    <mergeCell ref="B44:E44"/>
    <mergeCell ref="G44:BQ44"/>
    <mergeCell ref="B45:E45"/>
    <mergeCell ref="G45:BQ45"/>
    <mergeCell ref="B50:E50"/>
    <mergeCell ref="G50:BQ50"/>
    <mergeCell ref="CQ96:DD96"/>
    <mergeCell ref="CQ72:DD72"/>
    <mergeCell ref="DE72:DR72"/>
    <mergeCell ref="A104:AY104"/>
    <mergeCell ref="DS11:EE11"/>
    <mergeCell ref="DS20:EE20"/>
    <mergeCell ref="A3:FE3"/>
    <mergeCell ref="A10:E10"/>
    <mergeCell ref="DS9:EE9"/>
    <mergeCell ref="DS10:EE10"/>
    <mergeCell ref="EF11:ER11"/>
    <mergeCell ref="ES11:FE11"/>
    <mergeCell ref="EF20:ER20"/>
    <mergeCell ref="ES20:FE20"/>
    <mergeCell ref="BR102:CP102"/>
    <mergeCell ref="A7:E9"/>
    <mergeCell ref="B11:E11"/>
    <mergeCell ref="F10:BQ10"/>
    <mergeCell ref="F7:BQ9"/>
    <mergeCell ref="BR7:CP9"/>
    <mergeCell ref="G11:BQ11"/>
    <mergeCell ref="B36:E36"/>
    <mergeCell ref="A73:A74"/>
    <mergeCell ref="A75:A76"/>
    <mergeCell ref="BR96:CP96"/>
    <mergeCell ref="B73:E74"/>
    <mergeCell ref="F73:F74"/>
    <mergeCell ref="G73:BQ74"/>
    <mergeCell ref="B75:E76"/>
    <mergeCell ref="F75:F76"/>
    <mergeCell ref="G75:BQ76"/>
    <mergeCell ref="B77:E78"/>
    <mergeCell ref="G71:BQ72"/>
    <mergeCell ref="G87:BQ88"/>
    <mergeCell ref="B87:E88"/>
    <mergeCell ref="F87:F88"/>
    <mergeCell ref="G96:BQ96"/>
    <mergeCell ref="BR72:CP72"/>
    <mergeCell ref="BR82:CP82"/>
    <mergeCell ref="BR84:CP84"/>
    <mergeCell ref="B95:E95"/>
    <mergeCell ref="G95:BQ95"/>
    <mergeCell ref="BR95:CP95"/>
    <mergeCell ref="DE96:DR96"/>
    <mergeCell ref="DE98:DR98"/>
    <mergeCell ref="ES75:FE75"/>
    <mergeCell ref="DE76:DR76"/>
    <mergeCell ref="DS76:EE76"/>
    <mergeCell ref="EF76:ER76"/>
    <mergeCell ref="ES76:FE76"/>
    <mergeCell ref="BR77:CP77"/>
    <mergeCell ref="CQ77:DD77"/>
    <mergeCell ref="DE77:DR77"/>
    <mergeCell ref="DS77:EE77"/>
    <mergeCell ref="CQ87:DD87"/>
    <mergeCell ref="CQ88:DD88"/>
    <mergeCell ref="ES98:FE98"/>
    <mergeCell ref="EF87:ER87"/>
    <mergeCell ref="ES87:FE87"/>
    <mergeCell ref="EF88:ER88"/>
    <mergeCell ref="ES88:FE88"/>
    <mergeCell ref="DS98:EE98"/>
    <mergeCell ref="BR78:CP78"/>
    <mergeCell ref="DS78:EE78"/>
    <mergeCell ref="EF78:ER78"/>
    <mergeCell ref="ES78:FE78"/>
    <mergeCell ref="BR87:CP87"/>
    <mergeCell ref="DE87:DR87"/>
    <mergeCell ref="DE7:DR9"/>
    <mergeCell ref="DE10:DR10"/>
    <mergeCell ref="DE11:DR11"/>
    <mergeCell ref="CQ10:DD10"/>
    <mergeCell ref="CQ11:DD11"/>
    <mergeCell ref="DE41:DR41"/>
    <mergeCell ref="CQ78:DD78"/>
    <mergeCell ref="DE78:DR78"/>
    <mergeCell ref="CQ82:DD82"/>
    <mergeCell ref="DE82:DR82"/>
    <mergeCell ref="CQ84:DD84"/>
    <mergeCell ref="DE84:DR84"/>
    <mergeCell ref="CQ30:DD30"/>
    <mergeCell ref="DE30:DR30"/>
    <mergeCell ref="CQ46:DD46"/>
    <mergeCell ref="DE46:DR46"/>
    <mergeCell ref="CQ48:DD48"/>
    <mergeCell ref="DE48:DR48"/>
    <mergeCell ref="DS36:EE36"/>
    <mergeCell ref="DS47:EE47"/>
    <mergeCell ref="DS71:EE71"/>
    <mergeCell ref="A20:A21"/>
    <mergeCell ref="B20:E21"/>
    <mergeCell ref="F20:F21"/>
    <mergeCell ref="G20:BQ21"/>
    <mergeCell ref="CQ71:DD71"/>
    <mergeCell ref="DE21:DR21"/>
    <mergeCell ref="CQ20:DD20"/>
    <mergeCell ref="CQ21:DD21"/>
    <mergeCell ref="B37:E37"/>
    <mergeCell ref="B40:E40"/>
    <mergeCell ref="G40:BQ40"/>
    <mergeCell ref="B41:E41"/>
    <mergeCell ref="BR36:CP36"/>
    <mergeCell ref="BR47:CP47"/>
    <mergeCell ref="BR71:CP71"/>
    <mergeCell ref="A71:A72"/>
    <mergeCell ref="DS21:EE21"/>
    <mergeCell ref="DS40:EE40"/>
    <mergeCell ref="G41:BQ41"/>
    <mergeCell ref="BR41:CP41"/>
    <mergeCell ref="CQ41:DD41"/>
    <mergeCell ref="BR10:CP10"/>
    <mergeCell ref="BR11:CP11"/>
    <mergeCell ref="BR20:CP20"/>
    <mergeCell ref="BR21:CP21"/>
    <mergeCell ref="CQ102:DD102"/>
    <mergeCell ref="DE20:DR20"/>
    <mergeCell ref="DS102:EE102"/>
    <mergeCell ref="EF9:ER9"/>
    <mergeCell ref="BR40:CP40"/>
    <mergeCell ref="CQ40:DD40"/>
    <mergeCell ref="DE40:DR40"/>
    <mergeCell ref="BR73:CP73"/>
    <mergeCell ref="CQ73:DD73"/>
    <mergeCell ref="DE73:DR73"/>
    <mergeCell ref="BR74:CP74"/>
    <mergeCell ref="CQ74:DD74"/>
    <mergeCell ref="DE74:DR74"/>
    <mergeCell ref="BR75:CP75"/>
    <mergeCell ref="CQ75:DD75"/>
    <mergeCell ref="DE75:DR75"/>
    <mergeCell ref="EF75:ER75"/>
    <mergeCell ref="BR76:CP76"/>
    <mergeCell ref="CQ76:DD76"/>
    <mergeCell ref="CQ7:DD9"/>
    <mergeCell ref="EF40:ER40"/>
    <mergeCell ref="ES40:FE40"/>
    <mergeCell ref="DS73:EE73"/>
    <mergeCell ref="EF73:ER73"/>
    <mergeCell ref="ES73:FE73"/>
    <mergeCell ref="DS74:EE74"/>
    <mergeCell ref="EF74:ER74"/>
    <mergeCell ref="ES74:FE74"/>
    <mergeCell ref="DS75:EE75"/>
    <mergeCell ref="DS41:EE41"/>
    <mergeCell ref="EF41:ER41"/>
    <mergeCell ref="ES41:FE41"/>
    <mergeCell ref="ES71:FE71"/>
    <mergeCell ref="EF72:ER72"/>
    <mergeCell ref="ES72:FE72"/>
    <mergeCell ref="DS42:EE42"/>
    <mergeCell ref="EF42:ER42"/>
    <mergeCell ref="ES42:FE42"/>
    <mergeCell ref="DS46:EE46"/>
    <mergeCell ref="EF46:ER46"/>
    <mergeCell ref="ES46:FE46"/>
    <mergeCell ref="DS48:EE48"/>
    <mergeCell ref="EF48:ER48"/>
    <mergeCell ref="ES48:FE48"/>
    <mergeCell ref="EF21:ER21"/>
    <mergeCell ref="ES21:FE21"/>
    <mergeCell ref="EF36:ER36"/>
    <mergeCell ref="ES36:FE36"/>
    <mergeCell ref="EF47:ER47"/>
    <mergeCell ref="ES47:FE47"/>
    <mergeCell ref="EF71:ER71"/>
    <mergeCell ref="AZ104:FE104"/>
    <mergeCell ref="AL4:DT4"/>
    <mergeCell ref="AL5:DT5"/>
    <mergeCell ref="EF102:ER102"/>
    <mergeCell ref="ES102:FE102"/>
    <mergeCell ref="DS7:FE7"/>
    <mergeCell ref="DS8:FE8"/>
    <mergeCell ref="EF96:ER96"/>
    <mergeCell ref="ES96:FE96"/>
    <mergeCell ref="EF98:ER98"/>
    <mergeCell ref="G37:BQ37"/>
    <mergeCell ref="BR37:CP37"/>
    <mergeCell ref="CQ37:DD37"/>
    <mergeCell ref="DE37:DR37"/>
    <mergeCell ref="DS37:EE37"/>
    <mergeCell ref="EF37:ER37"/>
    <mergeCell ref="ES37:FE37"/>
    <mergeCell ref="ES9:FE9"/>
    <mergeCell ref="EF10:ER10"/>
    <mergeCell ref="ES10:FE10"/>
    <mergeCell ref="DS72:EE72"/>
    <mergeCell ref="DS87:EE87"/>
    <mergeCell ref="DS88:EE88"/>
    <mergeCell ref="DS96:EE96"/>
    <mergeCell ref="B12:E12"/>
    <mergeCell ref="G12:BQ12"/>
    <mergeCell ref="BR12:CP12"/>
    <mergeCell ref="CQ12:DD12"/>
    <mergeCell ref="DE12:DR12"/>
    <mergeCell ref="DS12:EE12"/>
    <mergeCell ref="EF12:ER12"/>
    <mergeCell ref="ES12:FE12"/>
    <mergeCell ref="B13:E13"/>
    <mergeCell ref="G13:BQ13"/>
    <mergeCell ref="BR13:CP13"/>
    <mergeCell ref="CQ13:DD13"/>
    <mergeCell ref="DE13:DR13"/>
    <mergeCell ref="DS13:EE13"/>
    <mergeCell ref="EF13:ER13"/>
    <mergeCell ref="ES13:FE13"/>
    <mergeCell ref="B14:E14"/>
    <mergeCell ref="G14:BQ14"/>
    <mergeCell ref="BR14:CP14"/>
    <mergeCell ref="CQ14:DD14"/>
    <mergeCell ref="DE14:DR14"/>
    <mergeCell ref="DS14:EE14"/>
    <mergeCell ref="EF14:ER14"/>
    <mergeCell ref="ES14:FE14"/>
    <mergeCell ref="B15:E15"/>
    <mergeCell ref="G15:BQ15"/>
    <mergeCell ref="BR15:CP15"/>
    <mergeCell ref="CQ15:DD15"/>
    <mergeCell ref="DE15:DR15"/>
    <mergeCell ref="DS15:EE15"/>
    <mergeCell ref="EF15:ER15"/>
    <mergeCell ref="ES15:FE15"/>
    <mergeCell ref="B16:E16"/>
    <mergeCell ref="G16:BQ16"/>
    <mergeCell ref="BR16:CP16"/>
    <mergeCell ref="CQ16:DD16"/>
    <mergeCell ref="DE16:DR16"/>
    <mergeCell ref="DS16:EE16"/>
    <mergeCell ref="EF16:ER16"/>
    <mergeCell ref="ES16:FE16"/>
    <mergeCell ref="B17:E17"/>
    <mergeCell ref="G17:BQ17"/>
    <mergeCell ref="BR17:CP17"/>
    <mergeCell ref="CQ17:DD17"/>
    <mergeCell ref="DE17:DR17"/>
    <mergeCell ref="DS17:EE17"/>
    <mergeCell ref="EF17:ER17"/>
    <mergeCell ref="ES17:FE17"/>
    <mergeCell ref="B18:E18"/>
    <mergeCell ref="G18:BQ18"/>
    <mergeCell ref="BR18:CP18"/>
    <mergeCell ref="CQ18:DD18"/>
    <mergeCell ref="DE18:DR18"/>
    <mergeCell ref="DS18:EE18"/>
    <mergeCell ref="EF18:ER18"/>
    <mergeCell ref="ES18:FE18"/>
    <mergeCell ref="B19:E19"/>
    <mergeCell ref="G19:BQ19"/>
    <mergeCell ref="BR19:CP19"/>
    <mergeCell ref="CQ19:DD19"/>
    <mergeCell ref="DE19:DR19"/>
    <mergeCell ref="DS19:EE19"/>
    <mergeCell ref="EF19:ER19"/>
    <mergeCell ref="ES19:FE19"/>
    <mergeCell ref="DS43:EE43"/>
    <mergeCell ref="EF43:ER43"/>
    <mergeCell ref="ES43:FE43"/>
    <mergeCell ref="DS44:EE44"/>
    <mergeCell ref="EF44:ER44"/>
    <mergeCell ref="ES44:FE44"/>
    <mergeCell ref="BR44:CP44"/>
    <mergeCell ref="CQ44:DD44"/>
    <mergeCell ref="DE44:DR44"/>
    <mergeCell ref="B22:E22"/>
    <mergeCell ref="G22:BQ22"/>
    <mergeCell ref="BR22:CP22"/>
    <mergeCell ref="CQ22:DD22"/>
    <mergeCell ref="DE22:DR22"/>
    <mergeCell ref="DS22:EE22"/>
    <mergeCell ref="EF22:ER22"/>
    <mergeCell ref="ES22:FE22"/>
    <mergeCell ref="B23:E23"/>
    <mergeCell ref="G23:BQ23"/>
    <mergeCell ref="BR23:CP23"/>
    <mergeCell ref="CQ23:DD23"/>
    <mergeCell ref="DE23:DR23"/>
    <mergeCell ref="DS23:EE23"/>
    <mergeCell ref="EF23:ER23"/>
    <mergeCell ref="ES23:FE23"/>
    <mergeCell ref="EF24:ER24"/>
    <mergeCell ref="ES24:FE24"/>
    <mergeCell ref="B25:E25"/>
    <mergeCell ref="G25:BQ25"/>
    <mergeCell ref="BR25:CP25"/>
    <mergeCell ref="CQ25:DD25"/>
    <mergeCell ref="DE25:DR25"/>
    <mergeCell ref="DS25:EE25"/>
    <mergeCell ref="EF25:ER25"/>
    <mergeCell ref="ES25:FE25"/>
    <mergeCell ref="B24:E24"/>
    <mergeCell ref="G24:BQ24"/>
    <mergeCell ref="BR24:CP24"/>
    <mergeCell ref="CQ24:DD24"/>
    <mergeCell ref="DE24:DR24"/>
    <mergeCell ref="DS24:EE24"/>
    <mergeCell ref="EF26:ER26"/>
    <mergeCell ref="ES26:FE26"/>
    <mergeCell ref="B27:E27"/>
    <mergeCell ref="G27:BQ27"/>
    <mergeCell ref="BR27:CP27"/>
    <mergeCell ref="CQ27:DD27"/>
    <mergeCell ref="DE27:DR27"/>
    <mergeCell ref="DS27:EE27"/>
    <mergeCell ref="EF27:ER27"/>
    <mergeCell ref="ES27:FE27"/>
    <mergeCell ref="B26:E26"/>
    <mergeCell ref="G26:BQ26"/>
    <mergeCell ref="BR26:CP26"/>
    <mergeCell ref="CQ26:DD26"/>
    <mergeCell ref="DE26:DR26"/>
    <mergeCell ref="DS26:EE26"/>
    <mergeCell ref="EF28:ER28"/>
    <mergeCell ref="ES28:FE28"/>
    <mergeCell ref="B29:E29"/>
    <mergeCell ref="G29:BQ29"/>
    <mergeCell ref="BR29:CP29"/>
    <mergeCell ref="CQ29:DD29"/>
    <mergeCell ref="DE29:DR29"/>
    <mergeCell ref="DS29:EE29"/>
    <mergeCell ref="EF29:ER29"/>
    <mergeCell ref="ES29:FE29"/>
    <mergeCell ref="B28:E28"/>
    <mergeCell ref="G28:BQ28"/>
    <mergeCell ref="BR28:CP28"/>
    <mergeCell ref="CQ28:DD28"/>
    <mergeCell ref="DE28:DR28"/>
    <mergeCell ref="DS28:EE28"/>
    <mergeCell ref="DS30:EE30"/>
    <mergeCell ref="EF30:ER30"/>
    <mergeCell ref="ES30:FE30"/>
    <mergeCell ref="B31:E31"/>
    <mergeCell ref="G31:BQ31"/>
    <mergeCell ref="BR31:CP31"/>
    <mergeCell ref="CQ31:DD31"/>
    <mergeCell ref="DE31:DR31"/>
    <mergeCell ref="DS31:EE31"/>
    <mergeCell ref="EF31:ER31"/>
    <mergeCell ref="ES31:FE31"/>
    <mergeCell ref="B30:E30"/>
    <mergeCell ref="G30:BQ30"/>
    <mergeCell ref="BR30:CP30"/>
    <mergeCell ref="DS32:EE32"/>
    <mergeCell ref="EF32:ER32"/>
    <mergeCell ref="ES32:FE32"/>
    <mergeCell ref="B33:E33"/>
    <mergeCell ref="G33:BQ33"/>
    <mergeCell ref="BR33:CP33"/>
    <mergeCell ref="CQ33:DD33"/>
    <mergeCell ref="DE33:DR33"/>
    <mergeCell ref="DS33:EE33"/>
    <mergeCell ref="EF33:ER33"/>
    <mergeCell ref="ES33:FE33"/>
    <mergeCell ref="BR42:CP42"/>
    <mergeCell ref="CQ42:DD42"/>
    <mergeCell ref="DE42:DR42"/>
    <mergeCell ref="B43:E43"/>
    <mergeCell ref="G43:BQ43"/>
    <mergeCell ref="BR43:CP43"/>
    <mergeCell ref="CQ43:DD43"/>
    <mergeCell ref="B32:E32"/>
    <mergeCell ref="G32:BQ32"/>
    <mergeCell ref="BR32:CP32"/>
    <mergeCell ref="CQ32:DD32"/>
    <mergeCell ref="DE32:DR32"/>
    <mergeCell ref="DE43:DR43"/>
    <mergeCell ref="DE36:DR36"/>
    <mergeCell ref="CQ36:DD36"/>
    <mergeCell ref="B34:E34"/>
    <mergeCell ref="G34:BQ34"/>
    <mergeCell ref="BR34:CP34"/>
    <mergeCell ref="CQ34:DD34"/>
    <mergeCell ref="DE34:DR34"/>
    <mergeCell ref="DS34:EE34"/>
    <mergeCell ref="EF34:ER34"/>
    <mergeCell ref="ES34:FE34"/>
    <mergeCell ref="B35:E35"/>
    <mergeCell ref="G35:BQ35"/>
    <mergeCell ref="BR35:CP35"/>
    <mergeCell ref="CQ35:DD35"/>
    <mergeCell ref="DE35:DR35"/>
    <mergeCell ref="DS35:EE35"/>
    <mergeCell ref="EF35:ER35"/>
    <mergeCell ref="ES35:FE35"/>
    <mergeCell ref="ES50:FE50"/>
    <mergeCell ref="B49:E49"/>
    <mergeCell ref="G49:BQ49"/>
    <mergeCell ref="BR45:CP45"/>
    <mergeCell ref="CQ45:DD45"/>
    <mergeCell ref="DE45:DR45"/>
    <mergeCell ref="DS45:EE45"/>
    <mergeCell ref="EF45:ER45"/>
    <mergeCell ref="ES45:FE45"/>
    <mergeCell ref="B46:E46"/>
    <mergeCell ref="G46:BQ46"/>
    <mergeCell ref="BR46:CP46"/>
    <mergeCell ref="B47:E47"/>
    <mergeCell ref="BR49:CP49"/>
    <mergeCell ref="CQ49:DD49"/>
    <mergeCell ref="DE49:DR49"/>
    <mergeCell ref="DS49:EE49"/>
    <mergeCell ref="DE47:DR47"/>
    <mergeCell ref="CQ47:DD47"/>
    <mergeCell ref="B48:E48"/>
    <mergeCell ref="G48:BQ48"/>
    <mergeCell ref="BR48:CP48"/>
    <mergeCell ref="BR52:CP52"/>
    <mergeCell ref="CQ52:DD52"/>
    <mergeCell ref="DE52:DR52"/>
    <mergeCell ref="DS52:EE52"/>
    <mergeCell ref="EF52:ER52"/>
    <mergeCell ref="ES52:FE52"/>
    <mergeCell ref="EF49:ER49"/>
    <mergeCell ref="ES49:FE49"/>
    <mergeCell ref="B51:E51"/>
    <mergeCell ref="G51:BQ51"/>
    <mergeCell ref="BR51:CP51"/>
    <mergeCell ref="CQ51:DD51"/>
    <mergeCell ref="DE51:DR51"/>
    <mergeCell ref="DS51:EE51"/>
    <mergeCell ref="EF51:ER51"/>
    <mergeCell ref="ES51:FE51"/>
    <mergeCell ref="BR50:CP50"/>
    <mergeCell ref="CQ50:DD50"/>
    <mergeCell ref="DE50:DR50"/>
    <mergeCell ref="DS50:EE50"/>
    <mergeCell ref="EF50:ER50"/>
    <mergeCell ref="B53:E53"/>
    <mergeCell ref="G53:BQ53"/>
    <mergeCell ref="BR53:CP53"/>
    <mergeCell ref="CQ53:DD53"/>
    <mergeCell ref="DE53:DR53"/>
    <mergeCell ref="DS53:EE53"/>
    <mergeCell ref="EF53:ER53"/>
    <mergeCell ref="ES53:FE53"/>
    <mergeCell ref="B52:E52"/>
    <mergeCell ref="G52:BQ52"/>
    <mergeCell ref="B54:E54"/>
    <mergeCell ref="G54:BQ54"/>
    <mergeCell ref="BR54:CP54"/>
    <mergeCell ref="CQ54:DD54"/>
    <mergeCell ref="DE54:DR54"/>
    <mergeCell ref="DS54:EE54"/>
    <mergeCell ref="EF54:ER54"/>
    <mergeCell ref="ES54:FE54"/>
    <mergeCell ref="B55:E55"/>
    <mergeCell ref="G55:BQ55"/>
    <mergeCell ref="BR55:CP55"/>
    <mergeCell ref="CQ55:DD55"/>
    <mergeCell ref="DE55:DR55"/>
    <mergeCell ref="DS55:EE55"/>
    <mergeCell ref="EF55:ER55"/>
    <mergeCell ref="ES55:FE55"/>
    <mergeCell ref="B56:E56"/>
    <mergeCell ref="G56:BQ56"/>
    <mergeCell ref="BR56:CP56"/>
    <mergeCell ref="CQ56:DD56"/>
    <mergeCell ref="DE56:DR56"/>
    <mergeCell ref="DS56:EE56"/>
    <mergeCell ref="EF56:ER56"/>
    <mergeCell ref="ES56:FE56"/>
    <mergeCell ref="B57:E57"/>
    <mergeCell ref="G57:BQ57"/>
    <mergeCell ref="BR57:CP57"/>
    <mergeCell ref="CQ57:DD57"/>
    <mergeCell ref="DE57:DR57"/>
    <mergeCell ref="DS57:EE57"/>
    <mergeCell ref="EF57:ER57"/>
    <mergeCell ref="ES57:FE57"/>
    <mergeCell ref="B58:E58"/>
    <mergeCell ref="G58:BQ58"/>
    <mergeCell ref="BR58:CP58"/>
    <mergeCell ref="CQ58:DD58"/>
    <mergeCell ref="DE58:DR58"/>
    <mergeCell ref="DS58:EE58"/>
    <mergeCell ref="EF58:ER58"/>
    <mergeCell ref="ES58:FE58"/>
    <mergeCell ref="B59:E59"/>
    <mergeCell ref="G59:BQ59"/>
    <mergeCell ref="BR59:CP59"/>
    <mergeCell ref="CQ59:DD59"/>
    <mergeCell ref="DE59:DR59"/>
    <mergeCell ref="DS59:EE59"/>
    <mergeCell ref="EF59:ER59"/>
    <mergeCell ref="ES59:FE59"/>
    <mergeCell ref="B60:E60"/>
    <mergeCell ref="G60:BQ60"/>
    <mergeCell ref="BR60:CP60"/>
    <mergeCell ref="CQ60:DD60"/>
    <mergeCell ref="DE60:DR60"/>
    <mergeCell ref="DS60:EE60"/>
    <mergeCell ref="EF60:ER60"/>
    <mergeCell ref="ES60:FE60"/>
    <mergeCell ref="B61:E61"/>
    <mergeCell ref="G61:BQ61"/>
    <mergeCell ref="BR61:CP61"/>
    <mergeCell ref="CQ61:DD61"/>
    <mergeCell ref="DE61:DR61"/>
    <mergeCell ref="DS61:EE61"/>
    <mergeCell ref="EF61:ER61"/>
    <mergeCell ref="ES61:FE61"/>
    <mergeCell ref="B62:E62"/>
    <mergeCell ref="G62:BQ62"/>
    <mergeCell ref="BR62:CP62"/>
    <mergeCell ref="CQ62:DD62"/>
    <mergeCell ref="DE62:DR62"/>
    <mergeCell ref="DS62:EE62"/>
    <mergeCell ref="EF62:ER62"/>
    <mergeCell ref="ES62:FE62"/>
    <mergeCell ref="B64:E64"/>
    <mergeCell ref="G64:BQ64"/>
    <mergeCell ref="BR64:CP64"/>
    <mergeCell ref="CQ64:DD64"/>
    <mergeCell ref="DE64:DR64"/>
    <mergeCell ref="DS64:EE64"/>
    <mergeCell ref="EF64:ER64"/>
    <mergeCell ref="ES64:FE64"/>
    <mergeCell ref="B63:E63"/>
    <mergeCell ref="G63:BQ63"/>
    <mergeCell ref="BR63:CP63"/>
    <mergeCell ref="CQ63:DD63"/>
    <mergeCell ref="DE63:DR63"/>
    <mergeCell ref="DS63:EE63"/>
    <mergeCell ref="EF63:ER63"/>
    <mergeCell ref="ES63:FE63"/>
    <mergeCell ref="B65:E65"/>
    <mergeCell ref="G65:BQ65"/>
    <mergeCell ref="BR65:CP65"/>
    <mergeCell ref="CQ65:DD65"/>
    <mergeCell ref="DE65:DR65"/>
    <mergeCell ref="DS65:EE65"/>
    <mergeCell ref="EF65:ER65"/>
    <mergeCell ref="ES65:FE65"/>
    <mergeCell ref="B66:E66"/>
    <mergeCell ref="G66:BQ66"/>
    <mergeCell ref="BR66:CP66"/>
    <mergeCell ref="CQ66:DD66"/>
    <mergeCell ref="DE66:DR66"/>
    <mergeCell ref="DS66:EE66"/>
    <mergeCell ref="EF66:ER66"/>
    <mergeCell ref="ES66:FE66"/>
    <mergeCell ref="B67:E67"/>
    <mergeCell ref="G67:BQ67"/>
    <mergeCell ref="BR67:CP67"/>
    <mergeCell ref="CQ67:DD67"/>
    <mergeCell ref="DE67:DR67"/>
    <mergeCell ref="DS67:EE67"/>
    <mergeCell ref="EF67:ER67"/>
    <mergeCell ref="ES67:FE67"/>
    <mergeCell ref="B68:E68"/>
    <mergeCell ref="G68:BQ68"/>
    <mergeCell ref="BR68:CP68"/>
    <mergeCell ref="CQ68:DD68"/>
    <mergeCell ref="DE68:DR68"/>
    <mergeCell ref="DS68:EE68"/>
    <mergeCell ref="EF68:ER68"/>
    <mergeCell ref="ES68:FE68"/>
    <mergeCell ref="EF77:ER77"/>
    <mergeCell ref="ES77:FE77"/>
    <mergeCell ref="B71:E72"/>
    <mergeCell ref="F71:F72"/>
    <mergeCell ref="B69:E69"/>
    <mergeCell ref="G69:BQ69"/>
    <mergeCell ref="BR69:CP69"/>
    <mergeCell ref="CQ69:DD69"/>
    <mergeCell ref="DE69:DR69"/>
    <mergeCell ref="DS69:EE69"/>
    <mergeCell ref="EF69:ER69"/>
    <mergeCell ref="ES69:FE69"/>
    <mergeCell ref="B70:E70"/>
    <mergeCell ref="G70:BQ70"/>
    <mergeCell ref="BR70:CP70"/>
    <mergeCell ref="CQ70:DD70"/>
    <mergeCell ref="DE70:DR70"/>
    <mergeCell ref="DS70:EE70"/>
    <mergeCell ref="EF70:ER70"/>
    <mergeCell ref="ES70:FE70"/>
    <mergeCell ref="DE71:DR71"/>
    <mergeCell ref="A79:A80"/>
    <mergeCell ref="B79:E80"/>
    <mergeCell ref="F79:F80"/>
    <mergeCell ref="G79:BQ80"/>
    <mergeCell ref="BR79:CP79"/>
    <mergeCell ref="CQ79:DD79"/>
    <mergeCell ref="DE79:DR79"/>
    <mergeCell ref="DS79:EE79"/>
    <mergeCell ref="EF79:ER79"/>
    <mergeCell ref="ES79:FE79"/>
    <mergeCell ref="BR80:CP80"/>
    <mergeCell ref="CQ80:DD80"/>
    <mergeCell ref="DE80:DR80"/>
    <mergeCell ref="DS80:EE80"/>
    <mergeCell ref="EF80:ER80"/>
    <mergeCell ref="ES80:FE80"/>
    <mergeCell ref="BR81:CP81"/>
    <mergeCell ref="CQ81:DD81"/>
    <mergeCell ref="DE81:DR81"/>
    <mergeCell ref="DS81:EE81"/>
    <mergeCell ref="EF81:ER81"/>
    <mergeCell ref="ES81:FE81"/>
    <mergeCell ref="DS82:EE82"/>
    <mergeCell ref="EF82:ER82"/>
    <mergeCell ref="ES82:FE82"/>
    <mergeCell ref="BR83:CP83"/>
    <mergeCell ref="CQ83:DD83"/>
    <mergeCell ref="DE83:DR83"/>
    <mergeCell ref="DS83:EE83"/>
    <mergeCell ref="EF83:ER83"/>
    <mergeCell ref="ES83:FE83"/>
    <mergeCell ref="DS84:EE84"/>
    <mergeCell ref="EF84:ER84"/>
    <mergeCell ref="ES84:FE84"/>
    <mergeCell ref="B85:E86"/>
    <mergeCell ref="F85:F86"/>
    <mergeCell ref="G85:BQ86"/>
    <mergeCell ref="BR85:CP85"/>
    <mergeCell ref="CQ85:DD85"/>
    <mergeCell ref="DE85:DR85"/>
    <mergeCell ref="DS85:EE85"/>
    <mergeCell ref="EF85:ER85"/>
    <mergeCell ref="ES85:FE85"/>
    <mergeCell ref="BR86:CP86"/>
    <mergeCell ref="CQ86:DD86"/>
    <mergeCell ref="DE86:DR86"/>
    <mergeCell ref="DS86:EE86"/>
    <mergeCell ref="EF86:ER86"/>
    <mergeCell ref="ES86:FE86"/>
    <mergeCell ref="B89:E89"/>
    <mergeCell ref="G89:BQ89"/>
    <mergeCell ref="BR89:CP89"/>
    <mergeCell ref="CQ89:DD89"/>
    <mergeCell ref="DE89:DR89"/>
    <mergeCell ref="DS89:EE89"/>
    <mergeCell ref="EF89:ER89"/>
    <mergeCell ref="ES89:FE89"/>
    <mergeCell ref="DE88:DR88"/>
    <mergeCell ref="BR88:CP88"/>
    <mergeCell ref="ES90:FE90"/>
    <mergeCell ref="CQ91:DD91"/>
    <mergeCell ref="DE91:DR91"/>
    <mergeCell ref="B91:E91"/>
    <mergeCell ref="G91:BQ91"/>
    <mergeCell ref="BR91:CP91"/>
    <mergeCell ref="DS91:EE91"/>
    <mergeCell ref="EF91:ER91"/>
    <mergeCell ref="ES91:FE91"/>
    <mergeCell ref="B90:E90"/>
    <mergeCell ref="G90:BQ90"/>
    <mergeCell ref="BR90:CP90"/>
    <mergeCell ref="CQ90:DD90"/>
    <mergeCell ref="DE90:DR90"/>
    <mergeCell ref="DS90:EE90"/>
    <mergeCell ref="EF90:ER90"/>
    <mergeCell ref="DS94:EE94"/>
    <mergeCell ref="EF94:ER94"/>
    <mergeCell ref="ES92:FE92"/>
    <mergeCell ref="CQ93:DD93"/>
    <mergeCell ref="DE93:DR93"/>
    <mergeCell ref="B93:E93"/>
    <mergeCell ref="G93:BQ93"/>
    <mergeCell ref="BR93:CP93"/>
    <mergeCell ref="DS93:EE93"/>
    <mergeCell ref="EF93:ER93"/>
    <mergeCell ref="ES93:FE93"/>
    <mergeCell ref="B92:E92"/>
    <mergeCell ref="G92:BQ92"/>
    <mergeCell ref="BR92:CP92"/>
    <mergeCell ref="CQ92:DD92"/>
    <mergeCell ref="DE92:DR92"/>
    <mergeCell ref="DS92:EE92"/>
    <mergeCell ref="EF92:ER92"/>
    <mergeCell ref="G102:BQ102"/>
    <mergeCell ref="B102:E102"/>
    <mergeCell ref="B97:E97"/>
    <mergeCell ref="G97:BQ97"/>
    <mergeCell ref="BR97:CP97"/>
    <mergeCell ref="CQ97:DD97"/>
    <mergeCell ref="DE97:DR97"/>
    <mergeCell ref="DS97:EE97"/>
    <mergeCell ref="EF97:ER97"/>
    <mergeCell ref="B101:E101"/>
    <mergeCell ref="G101:BQ101"/>
    <mergeCell ref="BR101:CP101"/>
    <mergeCell ref="CQ101:DD101"/>
    <mergeCell ref="DE101:DR101"/>
    <mergeCell ref="DS101:EE101"/>
    <mergeCell ref="EF101:ER101"/>
    <mergeCell ref="DE102:DR102"/>
    <mergeCell ref="BR98:CP98"/>
    <mergeCell ref="B98:E98"/>
    <mergeCell ref="G98:BQ98"/>
    <mergeCell ref="CQ98:DD98"/>
    <mergeCell ref="DS39:EE39"/>
    <mergeCell ref="EF39:ER39"/>
    <mergeCell ref="ES39:FE39"/>
    <mergeCell ref="ES101:FE101"/>
    <mergeCell ref="B100:E100"/>
    <mergeCell ref="G100:BQ100"/>
    <mergeCell ref="BR100:CP100"/>
    <mergeCell ref="CQ100:DD100"/>
    <mergeCell ref="DE100:DR100"/>
    <mergeCell ref="DS100:EE100"/>
    <mergeCell ref="EF100:ER100"/>
    <mergeCell ref="ES100:FE100"/>
    <mergeCell ref="ES97:FE97"/>
    <mergeCell ref="ES94:FE94"/>
    <mergeCell ref="CQ95:DD95"/>
    <mergeCell ref="DE95:DR95"/>
    <mergeCell ref="DS95:EE95"/>
    <mergeCell ref="EF95:ER95"/>
    <mergeCell ref="ES95:FE95"/>
    <mergeCell ref="B94:E94"/>
    <mergeCell ref="G94:BQ94"/>
    <mergeCell ref="BR94:CP94"/>
    <mergeCell ref="CQ94:DD94"/>
    <mergeCell ref="DE94:DR94"/>
    <mergeCell ref="FG71:FK71"/>
    <mergeCell ref="FG10:FJ10"/>
    <mergeCell ref="FL10:FO10"/>
    <mergeCell ref="B99:E99"/>
    <mergeCell ref="G99:BQ99"/>
    <mergeCell ref="BR99:CP99"/>
    <mergeCell ref="CQ99:DD99"/>
    <mergeCell ref="DE99:DR99"/>
    <mergeCell ref="DS99:EE99"/>
    <mergeCell ref="EF99:ER99"/>
    <mergeCell ref="ES99:FE99"/>
    <mergeCell ref="B38:E38"/>
    <mergeCell ref="G38:BQ38"/>
    <mergeCell ref="BR38:CP38"/>
    <mergeCell ref="CQ38:DD38"/>
    <mergeCell ref="DE38:DR38"/>
    <mergeCell ref="DS38:EE38"/>
    <mergeCell ref="EF38:ER38"/>
    <mergeCell ref="ES38:FE38"/>
    <mergeCell ref="B39:E39"/>
    <mergeCell ref="G39:BQ39"/>
    <mergeCell ref="BR39:CP39"/>
    <mergeCell ref="CQ39:DD39"/>
    <mergeCell ref="DE39:DR39"/>
  </mergeCells>
  <phoneticPr fontId="2" type="noConversion"/>
  <pageMargins left="0.59055118110236227" right="0.51181102362204722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83" max="16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S37"/>
  <sheetViews>
    <sheetView view="pageBreakPreview" topLeftCell="A19" zoomScaleNormal="100" zoomScaleSheetLayoutView="100" workbookViewId="0">
      <selection activeCell="FQ31" sqref="FQ31"/>
    </sheetView>
  </sheetViews>
  <sheetFormatPr defaultColWidth="0.85546875" defaultRowHeight="15.75" customHeight="1" x14ac:dyDescent="0.25"/>
  <cols>
    <col min="1" max="20" width="0.85546875" style="14"/>
    <col min="21" max="21" width="7.140625" style="14" customWidth="1"/>
    <col min="22" max="152" width="0.85546875" style="14"/>
    <col min="153" max="153" width="1.5703125" style="14" customWidth="1"/>
    <col min="154" max="159" width="0.85546875" style="14"/>
    <col min="160" max="160" width="2.28515625" style="14" customWidth="1"/>
    <col min="161" max="166" width="0.85546875" style="14"/>
    <col min="167" max="167" width="2.28515625" style="14" customWidth="1"/>
    <col min="168" max="168" width="34" style="73" customWidth="1"/>
    <col min="169" max="169" width="10.42578125" style="2" customWidth="1"/>
    <col min="170" max="175" width="7.85546875" style="2" customWidth="1"/>
    <col min="176" max="16384" width="0.85546875" style="14"/>
  </cols>
  <sheetData>
    <row r="1" spans="1:175" ht="15.75" customHeight="1" x14ac:dyDescent="0.25">
      <c r="FK1" s="16" t="s">
        <v>159</v>
      </c>
      <c r="FL1" s="69"/>
      <c r="FM1" s="70"/>
      <c r="FN1" s="70"/>
      <c r="FO1" s="70"/>
      <c r="FP1" s="70"/>
      <c r="FQ1" s="70"/>
      <c r="FR1" s="70"/>
      <c r="FS1" s="70"/>
    </row>
    <row r="2" spans="1:175" ht="12" customHeight="1" x14ac:dyDescent="0.25">
      <c r="FL2" s="71"/>
      <c r="FM2" s="72"/>
      <c r="FN2" s="72"/>
      <c r="FO2" s="72"/>
      <c r="FP2" s="72"/>
      <c r="FQ2" s="72"/>
      <c r="FR2" s="72"/>
      <c r="FS2" s="72"/>
    </row>
    <row r="3" spans="1:175" s="26" customFormat="1" ht="33" customHeight="1" x14ac:dyDescent="0.25">
      <c r="A3" s="433" t="s">
        <v>160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433"/>
      <c r="AK3" s="433"/>
      <c r="AL3" s="433"/>
      <c r="AM3" s="433"/>
      <c r="AN3" s="433"/>
      <c r="AO3" s="433"/>
      <c r="AP3" s="433"/>
      <c r="AQ3" s="433"/>
      <c r="AR3" s="433"/>
      <c r="AS3" s="433"/>
      <c r="AT3" s="433"/>
      <c r="AU3" s="433"/>
      <c r="AV3" s="433"/>
      <c r="AW3" s="433"/>
      <c r="AX3" s="433"/>
      <c r="AY3" s="433"/>
      <c r="AZ3" s="433"/>
      <c r="BA3" s="433"/>
      <c r="BB3" s="433"/>
      <c r="BC3" s="433"/>
      <c r="BD3" s="433"/>
      <c r="BE3" s="433"/>
      <c r="BF3" s="433"/>
      <c r="BG3" s="433"/>
      <c r="BH3" s="433"/>
      <c r="BI3" s="433"/>
      <c r="BJ3" s="433"/>
      <c r="BK3" s="433"/>
      <c r="BL3" s="433"/>
      <c r="BM3" s="433"/>
      <c r="BN3" s="433"/>
      <c r="BO3" s="433"/>
      <c r="BP3" s="433"/>
      <c r="BQ3" s="433"/>
      <c r="BR3" s="433"/>
      <c r="BS3" s="433"/>
      <c r="BT3" s="433"/>
      <c r="BU3" s="433"/>
      <c r="BV3" s="433"/>
      <c r="BW3" s="433"/>
      <c r="BX3" s="433"/>
      <c r="BY3" s="433"/>
      <c r="BZ3" s="433"/>
      <c r="CA3" s="433"/>
      <c r="CB3" s="433"/>
      <c r="CC3" s="433"/>
      <c r="CD3" s="433"/>
      <c r="CE3" s="433"/>
      <c r="CF3" s="433"/>
      <c r="CG3" s="433"/>
      <c r="CH3" s="433"/>
      <c r="CI3" s="433"/>
      <c r="CJ3" s="433"/>
      <c r="CK3" s="433"/>
      <c r="CL3" s="433"/>
      <c r="CM3" s="433"/>
      <c r="CN3" s="433"/>
      <c r="CO3" s="433"/>
      <c r="CP3" s="433"/>
      <c r="CQ3" s="433"/>
      <c r="CR3" s="433"/>
      <c r="CS3" s="433"/>
      <c r="CT3" s="433"/>
      <c r="CU3" s="433"/>
      <c r="CV3" s="433"/>
      <c r="CW3" s="433"/>
      <c r="CX3" s="433"/>
      <c r="CY3" s="433"/>
      <c r="CZ3" s="433"/>
      <c r="DA3" s="433"/>
      <c r="DB3" s="433"/>
      <c r="DC3" s="433"/>
      <c r="DD3" s="433"/>
      <c r="DE3" s="433"/>
      <c r="DF3" s="433"/>
      <c r="DG3" s="433"/>
      <c r="DH3" s="433"/>
      <c r="DI3" s="433"/>
      <c r="DJ3" s="433"/>
      <c r="DK3" s="433"/>
      <c r="DL3" s="433"/>
      <c r="DM3" s="433"/>
      <c r="DN3" s="433"/>
      <c r="DO3" s="433"/>
      <c r="DP3" s="433"/>
      <c r="DQ3" s="433"/>
      <c r="DR3" s="433"/>
      <c r="DS3" s="433"/>
      <c r="DT3" s="433"/>
      <c r="DU3" s="433"/>
      <c r="DV3" s="433"/>
      <c r="DW3" s="433"/>
      <c r="DX3" s="433"/>
      <c r="DY3" s="433"/>
      <c r="DZ3" s="433"/>
      <c r="EA3" s="433"/>
      <c r="EB3" s="433"/>
      <c r="EC3" s="433"/>
      <c r="ED3" s="433"/>
      <c r="EE3" s="433"/>
      <c r="EF3" s="433"/>
      <c r="EG3" s="433"/>
      <c r="EH3" s="433"/>
      <c r="EI3" s="433"/>
      <c r="EJ3" s="433"/>
      <c r="EK3" s="433"/>
      <c r="EL3" s="433"/>
      <c r="EM3" s="433"/>
      <c r="EN3" s="433"/>
      <c r="EO3" s="433"/>
      <c r="EP3" s="433"/>
      <c r="EQ3" s="433"/>
      <c r="ER3" s="433"/>
      <c r="ES3" s="433"/>
      <c r="ET3" s="433"/>
      <c r="EU3" s="433"/>
      <c r="EV3" s="433"/>
      <c r="EW3" s="433"/>
      <c r="EX3" s="433"/>
      <c r="EY3" s="433"/>
      <c r="EZ3" s="433"/>
      <c r="FA3" s="433"/>
      <c r="FB3" s="433"/>
      <c r="FC3" s="433"/>
      <c r="FD3" s="433"/>
      <c r="FE3" s="433"/>
      <c r="FF3" s="433"/>
      <c r="FG3" s="433"/>
      <c r="FH3" s="433"/>
      <c r="FI3" s="433"/>
      <c r="FJ3" s="433"/>
      <c r="FK3" s="433"/>
      <c r="FL3" s="71"/>
      <c r="FM3" s="72"/>
      <c r="FN3" s="72"/>
      <c r="FO3" s="72"/>
      <c r="FP3" s="72"/>
      <c r="FQ3" s="72"/>
      <c r="FR3" s="72"/>
      <c r="FS3" s="72"/>
    </row>
    <row r="4" spans="1:175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E4" s="675"/>
      <c r="AF4" s="675"/>
      <c r="AG4" s="675"/>
      <c r="AH4" s="675"/>
      <c r="AI4" s="675"/>
      <c r="AJ4" s="675"/>
      <c r="AK4" s="675"/>
      <c r="AL4" s="675"/>
      <c r="AM4" s="675"/>
      <c r="AN4" s="675"/>
      <c r="AO4" s="675"/>
      <c r="AP4" s="675"/>
      <c r="AQ4" s="675"/>
      <c r="AR4" s="675"/>
      <c r="AS4" s="675"/>
      <c r="AT4" s="675"/>
      <c r="AU4" s="675"/>
      <c r="AV4" s="675"/>
      <c r="AW4" s="675"/>
      <c r="AX4" s="675"/>
      <c r="AY4" s="675"/>
      <c r="AZ4" s="675"/>
      <c r="BA4" s="675"/>
      <c r="BB4" s="675"/>
      <c r="BC4" s="675"/>
      <c r="BD4" s="675"/>
      <c r="BE4" s="675"/>
      <c r="BF4" s="675"/>
      <c r="BG4" s="675"/>
      <c r="BH4" s="675"/>
      <c r="BI4" s="675"/>
      <c r="BJ4" s="675"/>
      <c r="BK4" s="675"/>
      <c r="BL4" s="675"/>
      <c r="BM4" s="675"/>
      <c r="BN4" s="675"/>
      <c r="BO4" s="675"/>
      <c r="BP4" s="675"/>
      <c r="BQ4" s="675"/>
      <c r="BR4" s="675"/>
      <c r="BS4" s="675"/>
      <c r="BT4" s="675"/>
      <c r="BU4" s="675"/>
      <c r="BV4" s="675"/>
      <c r="BW4" s="675"/>
      <c r="BX4" s="675"/>
      <c r="BY4" s="675"/>
      <c r="BZ4" s="675"/>
      <c r="CA4" s="675"/>
      <c r="CB4" s="675"/>
      <c r="CC4" s="675"/>
      <c r="CD4" s="675"/>
      <c r="CE4" s="675"/>
      <c r="CF4" s="675"/>
      <c r="CG4" s="675"/>
      <c r="CH4" s="675"/>
      <c r="CI4" s="675"/>
      <c r="CJ4" s="675"/>
      <c r="CK4" s="675"/>
      <c r="CL4" s="675"/>
      <c r="CM4" s="675"/>
      <c r="CN4" s="675"/>
      <c r="CO4" s="675"/>
      <c r="CP4" s="675"/>
      <c r="CQ4" s="675"/>
      <c r="CR4" s="675"/>
      <c r="CS4" s="675"/>
      <c r="CT4" s="675"/>
      <c r="CU4" s="675"/>
      <c r="CV4" s="675"/>
      <c r="CW4" s="675"/>
      <c r="CX4" s="675"/>
      <c r="CY4" s="675"/>
      <c r="CZ4" s="675"/>
      <c r="DA4" s="675"/>
      <c r="DB4" s="675"/>
      <c r="DC4" s="675"/>
      <c r="DD4" s="675"/>
      <c r="DE4" s="675"/>
      <c r="DF4" s="675"/>
      <c r="DG4" s="675"/>
      <c r="DH4" s="675"/>
      <c r="DI4" s="675"/>
      <c r="DJ4" s="675"/>
      <c r="DK4" s="675"/>
      <c r="DL4" s="675"/>
      <c r="DM4" s="675"/>
      <c r="DN4" s="675"/>
      <c r="DO4" s="675"/>
      <c r="DP4" s="675"/>
      <c r="DQ4" s="675"/>
      <c r="DR4" s="675"/>
      <c r="DS4" s="675"/>
      <c r="DT4" s="675"/>
      <c r="DU4" s="675"/>
      <c r="DV4" s="675"/>
      <c r="DW4" s="675"/>
      <c r="DX4" s="675"/>
      <c r="DY4" s="675"/>
      <c r="DZ4" s="675"/>
      <c r="EA4" s="675"/>
      <c r="EB4" s="675"/>
      <c r="EC4" s="675"/>
      <c r="ED4" s="675"/>
      <c r="EE4" s="675"/>
      <c r="EF4" s="675"/>
      <c r="EG4" s="675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L4" s="69"/>
      <c r="FM4" s="70"/>
      <c r="FN4" s="70"/>
      <c r="FO4" s="70"/>
      <c r="FP4" s="70"/>
      <c r="FQ4" s="70"/>
      <c r="FR4" s="70"/>
      <c r="FS4" s="70"/>
    </row>
    <row r="5" spans="1:175" s="12" customFormat="1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E5" s="676" t="s">
        <v>7</v>
      </c>
      <c r="AF5" s="676"/>
      <c r="AG5" s="676"/>
      <c r="AH5" s="676"/>
      <c r="AI5" s="676"/>
      <c r="AJ5" s="676"/>
      <c r="AK5" s="676"/>
      <c r="AL5" s="676"/>
      <c r="AM5" s="676"/>
      <c r="AN5" s="676"/>
      <c r="AO5" s="676"/>
      <c r="AP5" s="676"/>
      <c r="AQ5" s="676"/>
      <c r="AR5" s="676"/>
      <c r="AS5" s="676"/>
      <c r="AT5" s="676"/>
      <c r="AU5" s="676"/>
      <c r="AV5" s="676"/>
      <c r="AW5" s="676"/>
      <c r="AX5" s="676"/>
      <c r="AY5" s="676"/>
      <c r="AZ5" s="676"/>
      <c r="BA5" s="676"/>
      <c r="BB5" s="676"/>
      <c r="BC5" s="676"/>
      <c r="BD5" s="676"/>
      <c r="BE5" s="676"/>
      <c r="BF5" s="676"/>
      <c r="BG5" s="676"/>
      <c r="BH5" s="676"/>
      <c r="BI5" s="676"/>
      <c r="BJ5" s="676"/>
      <c r="BK5" s="676"/>
      <c r="BL5" s="676"/>
      <c r="BM5" s="676"/>
      <c r="BN5" s="676"/>
      <c r="BO5" s="676"/>
      <c r="BP5" s="676"/>
      <c r="BQ5" s="676"/>
      <c r="BR5" s="676"/>
      <c r="BS5" s="676"/>
      <c r="BT5" s="676"/>
      <c r="BU5" s="676"/>
      <c r="BV5" s="676"/>
      <c r="BW5" s="676"/>
      <c r="BX5" s="676"/>
      <c r="BY5" s="676"/>
      <c r="BZ5" s="676"/>
      <c r="CA5" s="676"/>
      <c r="CB5" s="676"/>
      <c r="CC5" s="676"/>
      <c r="CD5" s="676"/>
      <c r="CE5" s="676"/>
      <c r="CF5" s="676"/>
      <c r="CG5" s="676"/>
      <c r="CH5" s="676"/>
      <c r="CI5" s="676"/>
      <c r="CJ5" s="676"/>
      <c r="CK5" s="676"/>
      <c r="CL5" s="676"/>
      <c r="CM5" s="676"/>
      <c r="CN5" s="676"/>
      <c r="CO5" s="676"/>
      <c r="CP5" s="676"/>
      <c r="CQ5" s="676"/>
      <c r="CR5" s="676"/>
      <c r="CS5" s="676"/>
      <c r="CT5" s="676"/>
      <c r="CU5" s="676"/>
      <c r="CV5" s="676"/>
      <c r="CW5" s="676"/>
      <c r="CX5" s="676"/>
      <c r="CY5" s="676"/>
      <c r="CZ5" s="676"/>
      <c r="DA5" s="676"/>
      <c r="DB5" s="676"/>
      <c r="DC5" s="676"/>
      <c r="DD5" s="676"/>
      <c r="DE5" s="676"/>
      <c r="DF5" s="676"/>
      <c r="DG5" s="676"/>
      <c r="DH5" s="676"/>
      <c r="DI5" s="676"/>
      <c r="DJ5" s="676"/>
      <c r="DK5" s="676"/>
      <c r="DL5" s="676"/>
      <c r="DM5" s="676"/>
      <c r="DN5" s="676"/>
      <c r="DO5" s="676"/>
      <c r="DP5" s="676"/>
      <c r="DQ5" s="676"/>
      <c r="DR5" s="676"/>
      <c r="DS5" s="676"/>
      <c r="DT5" s="676"/>
      <c r="DU5" s="676"/>
      <c r="DV5" s="676"/>
      <c r="DW5" s="676"/>
      <c r="DX5" s="676"/>
      <c r="DY5" s="676"/>
      <c r="DZ5" s="676"/>
      <c r="EA5" s="676"/>
      <c r="EB5" s="676"/>
      <c r="EC5" s="676"/>
      <c r="ED5" s="676"/>
      <c r="EE5" s="676"/>
      <c r="EF5" s="676"/>
      <c r="EG5" s="676"/>
      <c r="EH5" s="1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L5" s="73"/>
      <c r="FM5" s="2"/>
      <c r="FN5" s="2"/>
      <c r="FO5" s="2"/>
      <c r="FP5" s="2"/>
      <c r="FQ5" s="2"/>
      <c r="FR5" s="2"/>
      <c r="FS5" s="2"/>
    </row>
    <row r="6" spans="1:175" ht="9" customHeight="1" x14ac:dyDescent="0.25">
      <c r="FL6" s="71"/>
      <c r="FM6" s="72"/>
      <c r="FN6" s="72"/>
      <c r="FO6" s="72"/>
      <c r="FP6" s="72"/>
      <c r="FQ6" s="72"/>
      <c r="FR6" s="72"/>
      <c r="FS6" s="72"/>
    </row>
    <row r="7" spans="1:175" s="37" customFormat="1" ht="13.5" customHeight="1" x14ac:dyDescent="0.2">
      <c r="A7" s="734" t="s">
        <v>26</v>
      </c>
      <c r="B7" s="735"/>
      <c r="C7" s="735"/>
      <c r="D7" s="735"/>
      <c r="E7" s="736"/>
      <c r="F7" s="734" t="s">
        <v>179</v>
      </c>
      <c r="G7" s="735"/>
      <c r="H7" s="735"/>
      <c r="I7" s="735"/>
      <c r="J7" s="735"/>
      <c r="K7" s="735"/>
      <c r="L7" s="735"/>
      <c r="M7" s="735"/>
      <c r="N7" s="735"/>
      <c r="O7" s="735"/>
      <c r="P7" s="735"/>
      <c r="Q7" s="735"/>
      <c r="R7" s="735"/>
      <c r="S7" s="735"/>
      <c r="T7" s="735"/>
      <c r="U7" s="735"/>
      <c r="V7" s="736"/>
      <c r="W7" s="743" t="s">
        <v>178</v>
      </c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744"/>
      <c r="AR7" s="744"/>
      <c r="AS7" s="744"/>
      <c r="AT7" s="744"/>
      <c r="AU7" s="744"/>
      <c r="AV7" s="744"/>
      <c r="AW7" s="744"/>
      <c r="AX7" s="744"/>
      <c r="AY7" s="744"/>
      <c r="AZ7" s="744"/>
      <c r="BA7" s="744"/>
      <c r="BB7" s="744"/>
      <c r="BC7" s="744"/>
      <c r="BD7" s="744"/>
      <c r="BE7" s="744"/>
      <c r="BF7" s="744"/>
      <c r="BG7" s="744"/>
      <c r="BH7" s="744"/>
      <c r="BI7" s="744"/>
      <c r="BJ7" s="744"/>
      <c r="BK7" s="744"/>
      <c r="BL7" s="744"/>
      <c r="BM7" s="744"/>
      <c r="BN7" s="744"/>
      <c r="BO7" s="744"/>
      <c r="BP7" s="744"/>
      <c r="BQ7" s="744"/>
      <c r="BR7" s="744"/>
      <c r="BS7" s="744"/>
      <c r="BT7" s="744"/>
      <c r="BU7" s="744"/>
      <c r="BV7" s="744"/>
      <c r="BW7" s="744"/>
      <c r="BX7" s="744"/>
      <c r="BY7" s="744"/>
      <c r="BZ7" s="744"/>
      <c r="CA7" s="744"/>
      <c r="CB7" s="745"/>
      <c r="CC7" s="743" t="s">
        <v>177</v>
      </c>
      <c r="CD7" s="744"/>
      <c r="CE7" s="744"/>
      <c r="CF7" s="744"/>
      <c r="CG7" s="744"/>
      <c r="CH7" s="744"/>
      <c r="CI7" s="744"/>
      <c r="CJ7" s="744"/>
      <c r="CK7" s="744"/>
      <c r="CL7" s="744"/>
      <c r="CM7" s="744"/>
      <c r="CN7" s="744"/>
      <c r="CO7" s="744"/>
      <c r="CP7" s="744"/>
      <c r="CQ7" s="744"/>
      <c r="CR7" s="744"/>
      <c r="CS7" s="744"/>
      <c r="CT7" s="744"/>
      <c r="CU7" s="744"/>
      <c r="CV7" s="744"/>
      <c r="CW7" s="744"/>
      <c r="CX7" s="744"/>
      <c r="CY7" s="744"/>
      <c r="CZ7" s="744"/>
      <c r="DA7" s="744"/>
      <c r="DB7" s="744"/>
      <c r="DC7" s="744"/>
      <c r="DD7" s="744"/>
      <c r="DE7" s="744"/>
      <c r="DF7" s="744"/>
      <c r="DG7" s="744"/>
      <c r="DH7" s="744"/>
      <c r="DI7" s="744"/>
      <c r="DJ7" s="744"/>
      <c r="DK7" s="744"/>
      <c r="DL7" s="744"/>
      <c r="DM7" s="744"/>
      <c r="DN7" s="744"/>
      <c r="DO7" s="744"/>
      <c r="DP7" s="744"/>
      <c r="DQ7" s="744"/>
      <c r="DR7" s="744"/>
      <c r="DS7" s="744"/>
      <c r="DT7" s="744"/>
      <c r="DU7" s="744"/>
      <c r="DV7" s="744"/>
      <c r="DW7" s="744"/>
      <c r="DX7" s="744"/>
      <c r="DY7" s="744"/>
      <c r="DZ7" s="744"/>
      <c r="EA7" s="744"/>
      <c r="EB7" s="744"/>
      <c r="EC7" s="744"/>
      <c r="ED7" s="744"/>
      <c r="EE7" s="744"/>
      <c r="EF7" s="744"/>
      <c r="EG7" s="744"/>
      <c r="EH7" s="744"/>
      <c r="EI7" s="744"/>
      <c r="EJ7" s="744"/>
      <c r="EK7" s="744"/>
      <c r="EL7" s="744"/>
      <c r="EM7" s="744"/>
      <c r="EN7" s="744"/>
      <c r="EO7" s="744"/>
      <c r="EP7" s="744"/>
      <c r="EQ7" s="744"/>
      <c r="ER7" s="744"/>
      <c r="ES7" s="744"/>
      <c r="ET7" s="744"/>
      <c r="EU7" s="744"/>
      <c r="EV7" s="744"/>
      <c r="EW7" s="744"/>
      <c r="EX7" s="744"/>
      <c r="EY7" s="744"/>
      <c r="EZ7" s="744"/>
      <c r="FA7" s="744"/>
      <c r="FB7" s="744"/>
      <c r="FC7" s="744"/>
      <c r="FD7" s="744"/>
      <c r="FE7" s="744"/>
      <c r="FF7" s="744"/>
      <c r="FG7" s="744"/>
      <c r="FH7" s="744"/>
      <c r="FI7" s="744"/>
      <c r="FJ7" s="744"/>
      <c r="FK7" s="745"/>
      <c r="FL7" s="74"/>
      <c r="FM7" s="75"/>
      <c r="FN7" s="75"/>
      <c r="FO7" s="75"/>
      <c r="FP7" s="75"/>
      <c r="FQ7" s="75"/>
      <c r="FR7" s="75"/>
      <c r="FS7" s="75"/>
    </row>
    <row r="8" spans="1:175" s="38" customFormat="1" ht="159" customHeight="1" x14ac:dyDescent="0.2">
      <c r="A8" s="737"/>
      <c r="B8" s="738"/>
      <c r="C8" s="738"/>
      <c r="D8" s="738"/>
      <c r="E8" s="739"/>
      <c r="F8" s="737"/>
      <c r="G8" s="738"/>
      <c r="H8" s="738"/>
      <c r="I8" s="738"/>
      <c r="J8" s="738"/>
      <c r="K8" s="738"/>
      <c r="L8" s="738"/>
      <c r="M8" s="738"/>
      <c r="N8" s="738"/>
      <c r="O8" s="738"/>
      <c r="P8" s="738"/>
      <c r="Q8" s="738"/>
      <c r="R8" s="738"/>
      <c r="S8" s="738"/>
      <c r="T8" s="738"/>
      <c r="U8" s="738"/>
      <c r="V8" s="739"/>
      <c r="W8" s="719" t="s">
        <v>180</v>
      </c>
      <c r="X8" s="720"/>
      <c r="Y8" s="720"/>
      <c r="Z8" s="720"/>
      <c r="AA8" s="720"/>
      <c r="AB8" s="720"/>
      <c r="AC8" s="720"/>
      <c r="AD8" s="720"/>
      <c r="AE8" s="720"/>
      <c r="AF8" s="720"/>
      <c r="AG8" s="720"/>
      <c r="AH8" s="720"/>
      <c r="AI8" s="720"/>
      <c r="AJ8" s="720"/>
      <c r="AK8" s="720"/>
      <c r="AL8" s="720"/>
      <c r="AM8" s="720"/>
      <c r="AN8" s="720"/>
      <c r="AO8" s="720"/>
      <c r="AP8" s="720"/>
      <c r="AQ8" s="720"/>
      <c r="AR8" s="720"/>
      <c r="AS8" s="720"/>
      <c r="AT8" s="720"/>
      <c r="AU8" s="720"/>
      <c r="AV8" s="720"/>
      <c r="AW8" s="720"/>
      <c r="AX8" s="720"/>
      <c r="AY8" s="721"/>
      <c r="AZ8" s="719" t="s">
        <v>181</v>
      </c>
      <c r="BA8" s="720"/>
      <c r="BB8" s="720"/>
      <c r="BC8" s="720"/>
      <c r="BD8" s="720"/>
      <c r="BE8" s="720"/>
      <c r="BF8" s="720"/>
      <c r="BG8" s="720"/>
      <c r="BH8" s="720"/>
      <c r="BI8" s="720"/>
      <c r="BJ8" s="720"/>
      <c r="BK8" s="720"/>
      <c r="BL8" s="720"/>
      <c r="BM8" s="720"/>
      <c r="BN8" s="720"/>
      <c r="BO8" s="720"/>
      <c r="BP8" s="720"/>
      <c r="BQ8" s="720"/>
      <c r="BR8" s="720"/>
      <c r="BS8" s="720"/>
      <c r="BT8" s="720"/>
      <c r="BU8" s="720"/>
      <c r="BV8" s="720"/>
      <c r="BW8" s="720"/>
      <c r="BX8" s="720"/>
      <c r="BY8" s="720"/>
      <c r="BZ8" s="720"/>
      <c r="CA8" s="720"/>
      <c r="CB8" s="721"/>
      <c r="CC8" s="719" t="s">
        <v>173</v>
      </c>
      <c r="CD8" s="720"/>
      <c r="CE8" s="720"/>
      <c r="CF8" s="720"/>
      <c r="CG8" s="720"/>
      <c r="CH8" s="720"/>
      <c r="CI8" s="720"/>
      <c r="CJ8" s="720"/>
      <c r="CK8" s="720"/>
      <c r="CL8" s="720"/>
      <c r="CM8" s="720"/>
      <c r="CN8" s="720"/>
      <c r="CO8" s="720"/>
      <c r="CP8" s="720"/>
      <c r="CQ8" s="720"/>
      <c r="CR8" s="720"/>
      <c r="CS8" s="720"/>
      <c r="CT8" s="720"/>
      <c r="CU8" s="720"/>
      <c r="CV8" s="720"/>
      <c r="CW8" s="720"/>
      <c r="CX8" s="720"/>
      <c r="CY8" s="720"/>
      <c r="CZ8" s="720"/>
      <c r="DA8" s="720"/>
      <c r="DB8" s="720"/>
      <c r="DC8" s="720"/>
      <c r="DD8" s="720"/>
      <c r="DE8" s="721"/>
      <c r="DF8" s="719" t="s">
        <v>167</v>
      </c>
      <c r="DG8" s="720"/>
      <c r="DH8" s="720"/>
      <c r="DI8" s="720"/>
      <c r="DJ8" s="720"/>
      <c r="DK8" s="720"/>
      <c r="DL8" s="720"/>
      <c r="DM8" s="720"/>
      <c r="DN8" s="720"/>
      <c r="DO8" s="720"/>
      <c r="DP8" s="720"/>
      <c r="DQ8" s="720"/>
      <c r="DR8" s="720"/>
      <c r="DS8" s="720"/>
      <c r="DT8" s="720"/>
      <c r="DU8" s="720"/>
      <c r="DV8" s="720"/>
      <c r="DW8" s="720"/>
      <c r="DX8" s="720"/>
      <c r="DY8" s="720"/>
      <c r="DZ8" s="720"/>
      <c r="EA8" s="720"/>
      <c r="EB8" s="720"/>
      <c r="EC8" s="720"/>
      <c r="ED8" s="720"/>
      <c r="EE8" s="720"/>
      <c r="EF8" s="720"/>
      <c r="EG8" s="720"/>
      <c r="EH8" s="721"/>
      <c r="EI8" s="719" t="s">
        <v>166</v>
      </c>
      <c r="EJ8" s="720"/>
      <c r="EK8" s="720"/>
      <c r="EL8" s="720"/>
      <c r="EM8" s="720"/>
      <c r="EN8" s="720"/>
      <c r="EO8" s="720"/>
      <c r="EP8" s="720"/>
      <c r="EQ8" s="720"/>
      <c r="ER8" s="720"/>
      <c r="ES8" s="720"/>
      <c r="ET8" s="720"/>
      <c r="EU8" s="720"/>
      <c r="EV8" s="720"/>
      <c r="EW8" s="720"/>
      <c r="EX8" s="720"/>
      <c r="EY8" s="720"/>
      <c r="EZ8" s="720"/>
      <c r="FA8" s="720"/>
      <c r="FB8" s="720"/>
      <c r="FC8" s="720"/>
      <c r="FD8" s="720"/>
      <c r="FE8" s="720"/>
      <c r="FF8" s="720"/>
      <c r="FG8" s="720"/>
      <c r="FH8" s="720"/>
      <c r="FI8" s="720"/>
      <c r="FJ8" s="720"/>
      <c r="FK8" s="721"/>
      <c r="FL8" s="74"/>
      <c r="FM8" s="75"/>
      <c r="FN8" s="75"/>
      <c r="FO8" s="75"/>
      <c r="FP8" s="75"/>
      <c r="FQ8" s="75"/>
      <c r="FR8" s="75"/>
      <c r="FS8" s="75"/>
    </row>
    <row r="9" spans="1:175" s="38" customFormat="1" ht="27" customHeight="1" thickBot="1" x14ac:dyDescent="0.25">
      <c r="A9" s="737"/>
      <c r="B9" s="738"/>
      <c r="C9" s="738"/>
      <c r="D9" s="738"/>
      <c r="E9" s="739"/>
      <c r="F9" s="737"/>
      <c r="G9" s="738"/>
      <c r="H9" s="738"/>
      <c r="I9" s="738"/>
      <c r="J9" s="738"/>
      <c r="K9" s="738"/>
      <c r="L9" s="738"/>
      <c r="M9" s="738"/>
      <c r="N9" s="738"/>
      <c r="O9" s="738"/>
      <c r="P9" s="738"/>
      <c r="Q9" s="738"/>
      <c r="R9" s="738"/>
      <c r="S9" s="738"/>
      <c r="T9" s="738"/>
      <c r="U9" s="738"/>
      <c r="V9" s="739"/>
      <c r="W9" s="725" t="s">
        <v>156</v>
      </c>
      <c r="X9" s="726"/>
      <c r="Y9" s="726"/>
      <c r="Z9" s="726"/>
      <c r="AA9" s="726"/>
      <c r="AB9" s="726"/>
      <c r="AC9" s="726"/>
      <c r="AD9" s="726"/>
      <c r="AE9" s="727"/>
      <c r="AF9" s="719" t="s">
        <v>161</v>
      </c>
      <c r="AG9" s="720"/>
      <c r="AH9" s="720"/>
      <c r="AI9" s="720"/>
      <c r="AJ9" s="720"/>
      <c r="AK9" s="720"/>
      <c r="AL9" s="720"/>
      <c r="AM9" s="720"/>
      <c r="AN9" s="720"/>
      <c r="AO9" s="720"/>
      <c r="AP9" s="720"/>
      <c r="AQ9" s="720"/>
      <c r="AR9" s="720"/>
      <c r="AS9" s="720"/>
      <c r="AT9" s="720"/>
      <c r="AU9" s="720"/>
      <c r="AV9" s="720"/>
      <c r="AW9" s="720"/>
      <c r="AX9" s="720"/>
      <c r="AY9" s="721"/>
      <c r="AZ9" s="725" t="s">
        <v>156</v>
      </c>
      <c r="BA9" s="726"/>
      <c r="BB9" s="726"/>
      <c r="BC9" s="726"/>
      <c r="BD9" s="726"/>
      <c r="BE9" s="726"/>
      <c r="BF9" s="726"/>
      <c r="BG9" s="726"/>
      <c r="BH9" s="727"/>
      <c r="BI9" s="719" t="s">
        <v>161</v>
      </c>
      <c r="BJ9" s="720"/>
      <c r="BK9" s="720"/>
      <c r="BL9" s="720"/>
      <c r="BM9" s="720"/>
      <c r="BN9" s="720"/>
      <c r="BO9" s="720"/>
      <c r="BP9" s="720"/>
      <c r="BQ9" s="720"/>
      <c r="BR9" s="720"/>
      <c r="BS9" s="720"/>
      <c r="BT9" s="720"/>
      <c r="BU9" s="720"/>
      <c r="BV9" s="720"/>
      <c r="BW9" s="720"/>
      <c r="BX9" s="720"/>
      <c r="BY9" s="720"/>
      <c r="BZ9" s="720"/>
      <c r="CA9" s="720"/>
      <c r="CB9" s="721"/>
      <c r="CC9" s="725" t="s">
        <v>156</v>
      </c>
      <c r="CD9" s="726"/>
      <c r="CE9" s="726"/>
      <c r="CF9" s="726"/>
      <c r="CG9" s="726"/>
      <c r="CH9" s="726"/>
      <c r="CI9" s="726"/>
      <c r="CJ9" s="726"/>
      <c r="CK9" s="727"/>
      <c r="CL9" s="719" t="s">
        <v>161</v>
      </c>
      <c r="CM9" s="720"/>
      <c r="CN9" s="720"/>
      <c r="CO9" s="720"/>
      <c r="CP9" s="720"/>
      <c r="CQ9" s="720"/>
      <c r="CR9" s="720"/>
      <c r="CS9" s="720"/>
      <c r="CT9" s="720"/>
      <c r="CU9" s="720"/>
      <c r="CV9" s="720"/>
      <c r="CW9" s="720"/>
      <c r="CX9" s="720"/>
      <c r="CY9" s="720"/>
      <c r="CZ9" s="720"/>
      <c r="DA9" s="720"/>
      <c r="DB9" s="720"/>
      <c r="DC9" s="720"/>
      <c r="DD9" s="720"/>
      <c r="DE9" s="721"/>
      <c r="DF9" s="725" t="s">
        <v>156</v>
      </c>
      <c r="DG9" s="726"/>
      <c r="DH9" s="726"/>
      <c r="DI9" s="726"/>
      <c r="DJ9" s="726"/>
      <c r="DK9" s="726"/>
      <c r="DL9" s="726"/>
      <c r="DM9" s="726"/>
      <c r="DN9" s="727"/>
      <c r="DO9" s="719" t="s">
        <v>161</v>
      </c>
      <c r="DP9" s="720"/>
      <c r="DQ9" s="720"/>
      <c r="DR9" s="720"/>
      <c r="DS9" s="720"/>
      <c r="DT9" s="720"/>
      <c r="DU9" s="720"/>
      <c r="DV9" s="720"/>
      <c r="DW9" s="720"/>
      <c r="DX9" s="720"/>
      <c r="DY9" s="720"/>
      <c r="DZ9" s="720"/>
      <c r="EA9" s="720"/>
      <c r="EB9" s="720"/>
      <c r="EC9" s="720"/>
      <c r="ED9" s="720"/>
      <c r="EE9" s="720"/>
      <c r="EF9" s="720"/>
      <c r="EG9" s="720"/>
      <c r="EH9" s="721"/>
      <c r="EI9" s="734" t="s">
        <v>156</v>
      </c>
      <c r="EJ9" s="735"/>
      <c r="EK9" s="735"/>
      <c r="EL9" s="735"/>
      <c r="EM9" s="735"/>
      <c r="EN9" s="735"/>
      <c r="EO9" s="735"/>
      <c r="EP9" s="735"/>
      <c r="EQ9" s="736"/>
      <c r="ER9" s="719" t="s">
        <v>161</v>
      </c>
      <c r="ES9" s="720"/>
      <c r="ET9" s="720"/>
      <c r="EU9" s="720"/>
      <c r="EV9" s="720"/>
      <c r="EW9" s="720"/>
      <c r="EX9" s="720"/>
      <c r="EY9" s="720"/>
      <c r="EZ9" s="720"/>
      <c r="FA9" s="720"/>
      <c r="FB9" s="720"/>
      <c r="FC9" s="720"/>
      <c r="FD9" s="720"/>
      <c r="FE9" s="720"/>
      <c r="FF9" s="720"/>
      <c r="FG9" s="720"/>
      <c r="FH9" s="720"/>
      <c r="FI9" s="720"/>
      <c r="FJ9" s="720"/>
      <c r="FK9" s="721"/>
      <c r="FL9" s="76"/>
      <c r="FM9" s="77"/>
      <c r="FN9" s="692"/>
      <c r="FO9" s="692"/>
      <c r="FP9" s="692"/>
      <c r="FQ9" s="692"/>
      <c r="FR9" s="692"/>
      <c r="FS9" s="692"/>
    </row>
    <row r="10" spans="1:175" s="38" customFormat="1" ht="13.5" customHeight="1" x14ac:dyDescent="0.2">
      <c r="A10" s="740"/>
      <c r="B10" s="741"/>
      <c r="C10" s="741"/>
      <c r="D10" s="741"/>
      <c r="E10" s="742"/>
      <c r="F10" s="740"/>
      <c r="G10" s="741"/>
      <c r="H10" s="741"/>
      <c r="I10" s="741"/>
      <c r="J10" s="741"/>
      <c r="K10" s="741"/>
      <c r="L10" s="741"/>
      <c r="M10" s="741"/>
      <c r="N10" s="741"/>
      <c r="O10" s="741"/>
      <c r="P10" s="741"/>
      <c r="Q10" s="741"/>
      <c r="R10" s="741"/>
      <c r="S10" s="741"/>
      <c r="T10" s="741"/>
      <c r="U10" s="741"/>
      <c r="V10" s="742"/>
      <c r="W10" s="728"/>
      <c r="X10" s="729"/>
      <c r="Y10" s="729"/>
      <c r="Z10" s="729"/>
      <c r="AA10" s="729"/>
      <c r="AB10" s="729"/>
      <c r="AC10" s="729"/>
      <c r="AD10" s="729"/>
      <c r="AE10" s="730"/>
      <c r="AF10" s="731">
        <v>2023</v>
      </c>
      <c r="AG10" s="732"/>
      <c r="AH10" s="732"/>
      <c r="AI10" s="732"/>
      <c r="AJ10" s="732"/>
      <c r="AK10" s="733"/>
      <c r="AL10" s="731">
        <v>2024</v>
      </c>
      <c r="AM10" s="732"/>
      <c r="AN10" s="732"/>
      <c r="AO10" s="732"/>
      <c r="AP10" s="732"/>
      <c r="AQ10" s="732"/>
      <c r="AR10" s="733"/>
      <c r="AS10" s="731">
        <v>2025</v>
      </c>
      <c r="AT10" s="732"/>
      <c r="AU10" s="732"/>
      <c r="AV10" s="732"/>
      <c r="AW10" s="732"/>
      <c r="AX10" s="732"/>
      <c r="AY10" s="733"/>
      <c r="AZ10" s="728"/>
      <c r="BA10" s="729"/>
      <c r="BB10" s="729"/>
      <c r="BC10" s="729"/>
      <c r="BD10" s="729"/>
      <c r="BE10" s="729"/>
      <c r="BF10" s="729"/>
      <c r="BG10" s="729"/>
      <c r="BH10" s="730"/>
      <c r="BI10" s="731">
        <v>2023</v>
      </c>
      <c r="BJ10" s="732"/>
      <c r="BK10" s="732"/>
      <c r="BL10" s="732"/>
      <c r="BM10" s="732"/>
      <c r="BN10" s="733"/>
      <c r="BO10" s="731">
        <v>2024</v>
      </c>
      <c r="BP10" s="732"/>
      <c r="BQ10" s="732"/>
      <c r="BR10" s="732"/>
      <c r="BS10" s="732"/>
      <c r="BT10" s="732"/>
      <c r="BU10" s="733"/>
      <c r="BV10" s="731">
        <v>2025</v>
      </c>
      <c r="BW10" s="732"/>
      <c r="BX10" s="732"/>
      <c r="BY10" s="732"/>
      <c r="BZ10" s="732"/>
      <c r="CA10" s="732"/>
      <c r="CB10" s="733"/>
      <c r="CC10" s="728"/>
      <c r="CD10" s="729"/>
      <c r="CE10" s="729"/>
      <c r="CF10" s="729"/>
      <c r="CG10" s="729"/>
      <c r="CH10" s="729"/>
      <c r="CI10" s="729"/>
      <c r="CJ10" s="729"/>
      <c r="CK10" s="730"/>
      <c r="CL10" s="731">
        <v>2023</v>
      </c>
      <c r="CM10" s="732"/>
      <c r="CN10" s="732"/>
      <c r="CO10" s="732"/>
      <c r="CP10" s="732"/>
      <c r="CQ10" s="733"/>
      <c r="CR10" s="731">
        <v>2024</v>
      </c>
      <c r="CS10" s="732"/>
      <c r="CT10" s="732"/>
      <c r="CU10" s="732"/>
      <c r="CV10" s="732"/>
      <c r="CW10" s="732"/>
      <c r="CX10" s="733"/>
      <c r="CY10" s="731">
        <v>2025</v>
      </c>
      <c r="CZ10" s="732"/>
      <c r="DA10" s="732"/>
      <c r="DB10" s="732"/>
      <c r="DC10" s="732"/>
      <c r="DD10" s="732"/>
      <c r="DE10" s="733"/>
      <c r="DF10" s="728"/>
      <c r="DG10" s="729"/>
      <c r="DH10" s="729"/>
      <c r="DI10" s="729"/>
      <c r="DJ10" s="729"/>
      <c r="DK10" s="729"/>
      <c r="DL10" s="729"/>
      <c r="DM10" s="729"/>
      <c r="DN10" s="730"/>
      <c r="DO10" s="731">
        <v>2023</v>
      </c>
      <c r="DP10" s="732"/>
      <c r="DQ10" s="732"/>
      <c r="DR10" s="732"/>
      <c r="DS10" s="732"/>
      <c r="DT10" s="733"/>
      <c r="DU10" s="731">
        <v>2024</v>
      </c>
      <c r="DV10" s="732"/>
      <c r="DW10" s="732"/>
      <c r="DX10" s="732"/>
      <c r="DY10" s="732"/>
      <c r="DZ10" s="732"/>
      <c r="EA10" s="733"/>
      <c r="EB10" s="731">
        <v>2025</v>
      </c>
      <c r="EC10" s="732"/>
      <c r="ED10" s="732"/>
      <c r="EE10" s="732"/>
      <c r="EF10" s="732"/>
      <c r="EG10" s="732"/>
      <c r="EH10" s="733"/>
      <c r="EI10" s="740"/>
      <c r="EJ10" s="741"/>
      <c r="EK10" s="741"/>
      <c r="EL10" s="741"/>
      <c r="EM10" s="741"/>
      <c r="EN10" s="741"/>
      <c r="EO10" s="741"/>
      <c r="EP10" s="741"/>
      <c r="EQ10" s="742"/>
      <c r="ER10" s="731">
        <v>2023</v>
      </c>
      <c r="ES10" s="732"/>
      <c r="ET10" s="732"/>
      <c r="EU10" s="732"/>
      <c r="EV10" s="732"/>
      <c r="EW10" s="733"/>
      <c r="EX10" s="731">
        <v>2024</v>
      </c>
      <c r="EY10" s="732"/>
      <c r="EZ10" s="732"/>
      <c r="FA10" s="732"/>
      <c r="FB10" s="732"/>
      <c r="FC10" s="732"/>
      <c r="FD10" s="733"/>
      <c r="FE10" s="731">
        <v>2025</v>
      </c>
      <c r="FF10" s="732"/>
      <c r="FG10" s="732"/>
      <c r="FH10" s="732"/>
      <c r="FI10" s="732"/>
      <c r="FJ10" s="732"/>
      <c r="FK10" s="733"/>
      <c r="FL10" s="76"/>
      <c r="FM10" s="709" t="s">
        <v>521</v>
      </c>
      <c r="FN10" s="368">
        <v>2023</v>
      </c>
      <c r="FO10" s="369">
        <v>2024</v>
      </c>
      <c r="FP10" s="370">
        <v>2025</v>
      </c>
      <c r="FQ10" s="368">
        <v>2023</v>
      </c>
      <c r="FR10" s="369">
        <v>2024</v>
      </c>
      <c r="FS10" s="370">
        <v>2025</v>
      </c>
    </row>
    <row r="11" spans="1:175" s="39" customFormat="1" ht="13.5" customHeight="1" x14ac:dyDescent="0.2">
      <c r="A11" s="722">
        <v>1</v>
      </c>
      <c r="B11" s="723"/>
      <c r="C11" s="723"/>
      <c r="D11" s="723"/>
      <c r="E11" s="724"/>
      <c r="F11" s="722" t="s">
        <v>32</v>
      </c>
      <c r="G11" s="723"/>
      <c r="H11" s="723"/>
      <c r="I11" s="723"/>
      <c r="J11" s="723"/>
      <c r="K11" s="723"/>
      <c r="L11" s="723"/>
      <c r="M11" s="723"/>
      <c r="N11" s="723"/>
      <c r="O11" s="723"/>
      <c r="P11" s="723"/>
      <c r="Q11" s="723"/>
      <c r="R11" s="723"/>
      <c r="S11" s="723"/>
      <c r="T11" s="723"/>
      <c r="U11" s="723"/>
      <c r="V11" s="724"/>
      <c r="W11" s="722" t="s">
        <v>33</v>
      </c>
      <c r="X11" s="723"/>
      <c r="Y11" s="723"/>
      <c r="Z11" s="723"/>
      <c r="AA11" s="723"/>
      <c r="AB11" s="723"/>
      <c r="AC11" s="723"/>
      <c r="AD11" s="723"/>
      <c r="AE11" s="724"/>
      <c r="AF11" s="722" t="s">
        <v>34</v>
      </c>
      <c r="AG11" s="723"/>
      <c r="AH11" s="723"/>
      <c r="AI11" s="723"/>
      <c r="AJ11" s="723"/>
      <c r="AK11" s="724"/>
      <c r="AL11" s="722" t="s">
        <v>35</v>
      </c>
      <c r="AM11" s="723"/>
      <c r="AN11" s="723"/>
      <c r="AO11" s="723"/>
      <c r="AP11" s="723"/>
      <c r="AQ11" s="723"/>
      <c r="AR11" s="724"/>
      <c r="AS11" s="722" t="s">
        <v>174</v>
      </c>
      <c r="AT11" s="723"/>
      <c r="AU11" s="723"/>
      <c r="AV11" s="723"/>
      <c r="AW11" s="723"/>
      <c r="AX11" s="723"/>
      <c r="AY11" s="724"/>
      <c r="AZ11" s="722" t="s">
        <v>175</v>
      </c>
      <c r="BA11" s="723"/>
      <c r="BB11" s="723"/>
      <c r="BC11" s="723"/>
      <c r="BD11" s="723"/>
      <c r="BE11" s="723"/>
      <c r="BF11" s="723"/>
      <c r="BG11" s="723"/>
      <c r="BH11" s="724"/>
      <c r="BI11" s="722" t="s">
        <v>51</v>
      </c>
      <c r="BJ11" s="723"/>
      <c r="BK11" s="723"/>
      <c r="BL11" s="723"/>
      <c r="BM11" s="723"/>
      <c r="BN11" s="724"/>
      <c r="BO11" s="722" t="s">
        <v>52</v>
      </c>
      <c r="BP11" s="723"/>
      <c r="BQ11" s="723"/>
      <c r="BR11" s="723"/>
      <c r="BS11" s="723"/>
      <c r="BT11" s="723"/>
      <c r="BU11" s="724"/>
      <c r="BV11" s="722" t="s">
        <v>176</v>
      </c>
      <c r="BW11" s="723"/>
      <c r="BX11" s="723"/>
      <c r="BY11" s="723"/>
      <c r="BZ11" s="723"/>
      <c r="CA11" s="723"/>
      <c r="CB11" s="724"/>
      <c r="CC11" s="722" t="s">
        <v>168</v>
      </c>
      <c r="CD11" s="723"/>
      <c r="CE11" s="723"/>
      <c r="CF11" s="723"/>
      <c r="CG11" s="723"/>
      <c r="CH11" s="723"/>
      <c r="CI11" s="723"/>
      <c r="CJ11" s="723"/>
      <c r="CK11" s="724"/>
      <c r="CL11" s="722" t="s">
        <v>169</v>
      </c>
      <c r="CM11" s="723"/>
      <c r="CN11" s="723"/>
      <c r="CO11" s="723"/>
      <c r="CP11" s="723"/>
      <c r="CQ11" s="724"/>
      <c r="CR11" s="722" t="s">
        <v>170</v>
      </c>
      <c r="CS11" s="723"/>
      <c r="CT11" s="723"/>
      <c r="CU11" s="723"/>
      <c r="CV11" s="723"/>
      <c r="CW11" s="723"/>
      <c r="CX11" s="724"/>
      <c r="CY11" s="722" t="s">
        <v>171</v>
      </c>
      <c r="CZ11" s="723"/>
      <c r="DA11" s="723"/>
      <c r="DB11" s="723"/>
      <c r="DC11" s="723"/>
      <c r="DD11" s="723"/>
      <c r="DE11" s="724"/>
      <c r="DF11" s="722" t="s">
        <v>163</v>
      </c>
      <c r="DG11" s="723"/>
      <c r="DH11" s="723"/>
      <c r="DI11" s="723"/>
      <c r="DJ11" s="723"/>
      <c r="DK11" s="723"/>
      <c r="DL11" s="723"/>
      <c r="DM11" s="723"/>
      <c r="DN11" s="724"/>
      <c r="DO11" s="722" t="s">
        <v>164</v>
      </c>
      <c r="DP11" s="723"/>
      <c r="DQ11" s="723"/>
      <c r="DR11" s="723"/>
      <c r="DS11" s="723"/>
      <c r="DT11" s="724"/>
      <c r="DU11" s="722" t="s">
        <v>165</v>
      </c>
      <c r="DV11" s="723"/>
      <c r="DW11" s="723"/>
      <c r="DX11" s="723"/>
      <c r="DY11" s="723"/>
      <c r="DZ11" s="723"/>
      <c r="EA11" s="724"/>
      <c r="EB11" s="722" t="s">
        <v>162</v>
      </c>
      <c r="EC11" s="723"/>
      <c r="ED11" s="723"/>
      <c r="EE11" s="723"/>
      <c r="EF11" s="723"/>
      <c r="EG11" s="723"/>
      <c r="EH11" s="724"/>
      <c r="EI11" s="722">
        <v>19</v>
      </c>
      <c r="EJ11" s="723"/>
      <c r="EK11" s="723"/>
      <c r="EL11" s="723"/>
      <c r="EM11" s="723"/>
      <c r="EN11" s="723"/>
      <c r="EO11" s="723"/>
      <c r="EP11" s="723"/>
      <c r="EQ11" s="724"/>
      <c r="ER11" s="722">
        <v>20</v>
      </c>
      <c r="ES11" s="723"/>
      <c r="ET11" s="723"/>
      <c r="EU11" s="723"/>
      <c r="EV11" s="723"/>
      <c r="EW11" s="724"/>
      <c r="EX11" s="722">
        <v>21</v>
      </c>
      <c r="EY11" s="723"/>
      <c r="EZ11" s="723"/>
      <c r="FA11" s="723"/>
      <c r="FB11" s="723"/>
      <c r="FC11" s="723"/>
      <c r="FD11" s="724"/>
      <c r="FE11" s="722">
        <v>22</v>
      </c>
      <c r="FF11" s="723"/>
      <c r="FG11" s="723"/>
      <c r="FH11" s="723"/>
      <c r="FI11" s="723"/>
      <c r="FJ11" s="723"/>
      <c r="FK11" s="724"/>
      <c r="FL11" s="74"/>
      <c r="FM11" s="709"/>
      <c r="FN11" s="693" t="s">
        <v>522</v>
      </c>
      <c r="FO11" s="692"/>
      <c r="FP11" s="694"/>
      <c r="FQ11" s="693" t="s">
        <v>1433</v>
      </c>
      <c r="FR11" s="692"/>
      <c r="FS11" s="694"/>
    </row>
    <row r="12" spans="1:175" s="29" customFormat="1" ht="21.75" customHeight="1" x14ac:dyDescent="0.2">
      <c r="A12" s="699"/>
      <c r="B12" s="700"/>
      <c r="C12" s="700"/>
      <c r="D12" s="700"/>
      <c r="E12" s="701"/>
      <c r="F12" s="702" t="str">
        <f>[2]ф.4!F12</f>
        <v>Тепловые сети (котельная №1) с. Великовисочное</v>
      </c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4"/>
      <c r="W12" s="695">
        <v>0</v>
      </c>
      <c r="X12" s="696"/>
      <c r="Y12" s="696"/>
      <c r="Z12" s="696"/>
      <c r="AA12" s="696"/>
      <c r="AB12" s="696"/>
      <c r="AC12" s="696"/>
      <c r="AD12" s="696"/>
      <c r="AE12" s="697"/>
      <c r="AF12" s="698">
        <v>0</v>
      </c>
      <c r="AG12" s="698"/>
      <c r="AH12" s="698"/>
      <c r="AI12" s="698"/>
      <c r="AJ12" s="698"/>
      <c r="AK12" s="698"/>
      <c r="AL12" s="695">
        <v>0</v>
      </c>
      <c r="AM12" s="696"/>
      <c r="AN12" s="696"/>
      <c r="AO12" s="696"/>
      <c r="AP12" s="696"/>
      <c r="AQ12" s="696"/>
      <c r="AR12" s="697"/>
      <c r="AS12" s="695">
        <v>0</v>
      </c>
      <c r="AT12" s="696"/>
      <c r="AU12" s="696"/>
      <c r="AV12" s="696"/>
      <c r="AW12" s="696"/>
      <c r="AX12" s="696"/>
      <c r="AY12" s="697"/>
      <c r="AZ12" s="695" t="s">
        <v>333</v>
      </c>
      <c r="BA12" s="696"/>
      <c r="BB12" s="696"/>
      <c r="BC12" s="696"/>
      <c r="BD12" s="696"/>
      <c r="BE12" s="696"/>
      <c r="BF12" s="696"/>
      <c r="BG12" s="696"/>
      <c r="BH12" s="697"/>
      <c r="BI12" s="698" t="s">
        <v>333</v>
      </c>
      <c r="BJ12" s="698"/>
      <c r="BK12" s="698"/>
      <c r="BL12" s="698"/>
      <c r="BM12" s="698"/>
      <c r="BN12" s="698"/>
      <c r="BO12" s="695" t="s">
        <v>333</v>
      </c>
      <c r="BP12" s="696"/>
      <c r="BQ12" s="696"/>
      <c r="BR12" s="696"/>
      <c r="BS12" s="696"/>
      <c r="BT12" s="696"/>
      <c r="BU12" s="697"/>
      <c r="BV12" s="695" t="s">
        <v>333</v>
      </c>
      <c r="BW12" s="696"/>
      <c r="BX12" s="696"/>
      <c r="BY12" s="696"/>
      <c r="BZ12" s="696"/>
      <c r="CA12" s="696"/>
      <c r="CB12" s="697"/>
      <c r="CC12" s="695" t="s">
        <v>333</v>
      </c>
      <c r="CD12" s="696"/>
      <c r="CE12" s="696"/>
      <c r="CF12" s="696"/>
      <c r="CG12" s="696"/>
      <c r="CH12" s="696"/>
      <c r="CI12" s="696"/>
      <c r="CJ12" s="696"/>
      <c r="CK12" s="697"/>
      <c r="CL12" s="698" t="s">
        <v>333</v>
      </c>
      <c r="CM12" s="698"/>
      <c r="CN12" s="698"/>
      <c r="CO12" s="698"/>
      <c r="CP12" s="698"/>
      <c r="CQ12" s="698"/>
      <c r="CR12" s="695" t="s">
        <v>333</v>
      </c>
      <c r="CS12" s="696"/>
      <c r="CT12" s="696"/>
      <c r="CU12" s="696"/>
      <c r="CV12" s="696"/>
      <c r="CW12" s="696"/>
      <c r="CX12" s="697"/>
      <c r="CY12" s="695" t="s">
        <v>333</v>
      </c>
      <c r="CZ12" s="696"/>
      <c r="DA12" s="696"/>
      <c r="DB12" s="696"/>
      <c r="DC12" s="696"/>
      <c r="DD12" s="696"/>
      <c r="DE12" s="697"/>
      <c r="DF12" s="712" t="s">
        <v>584</v>
      </c>
      <c r="DG12" s="713"/>
      <c r="DH12" s="713"/>
      <c r="DI12" s="713"/>
      <c r="DJ12" s="713"/>
      <c r="DK12" s="713"/>
      <c r="DL12" s="713"/>
      <c r="DM12" s="713"/>
      <c r="DN12" s="714"/>
      <c r="DO12" s="715">
        <f>FQ12/FN12</f>
        <v>1.7731283412477774</v>
      </c>
      <c r="DP12" s="715"/>
      <c r="DQ12" s="715"/>
      <c r="DR12" s="715"/>
      <c r="DS12" s="715"/>
      <c r="DT12" s="715"/>
      <c r="DU12" s="712">
        <f>FR12/FO12</f>
        <v>1.7731283412477774</v>
      </c>
      <c r="DV12" s="713"/>
      <c r="DW12" s="713"/>
      <c r="DX12" s="713"/>
      <c r="DY12" s="713"/>
      <c r="DZ12" s="713"/>
      <c r="EA12" s="714"/>
      <c r="EB12" s="712">
        <f>FS12/FP12</f>
        <v>1.7731283412477774</v>
      </c>
      <c r="EC12" s="713"/>
      <c r="ED12" s="713"/>
      <c r="EE12" s="713"/>
      <c r="EF12" s="713"/>
      <c r="EG12" s="713"/>
      <c r="EH12" s="714"/>
      <c r="EI12" s="716" t="s">
        <v>333</v>
      </c>
      <c r="EJ12" s="717"/>
      <c r="EK12" s="717"/>
      <c r="EL12" s="717"/>
      <c r="EM12" s="717"/>
      <c r="EN12" s="717"/>
      <c r="EO12" s="717"/>
      <c r="EP12" s="717"/>
      <c r="EQ12" s="718"/>
      <c r="ER12" s="710">
        <f>стр.3!DS89</f>
        <v>224.67093284999999</v>
      </c>
      <c r="ES12" s="711"/>
      <c r="ET12" s="711"/>
      <c r="EU12" s="711"/>
      <c r="EV12" s="711"/>
      <c r="EW12" s="711"/>
      <c r="EX12" s="710">
        <f>стр.3!EF89</f>
        <v>224.67093284999999</v>
      </c>
      <c r="EY12" s="711"/>
      <c r="EZ12" s="711"/>
      <c r="FA12" s="711"/>
      <c r="FB12" s="711"/>
      <c r="FC12" s="711"/>
      <c r="FD12" s="711"/>
      <c r="FE12" s="710">
        <f>стр.3!ES89</f>
        <v>224.67093284999999</v>
      </c>
      <c r="FF12" s="711"/>
      <c r="FG12" s="711"/>
      <c r="FH12" s="711"/>
      <c r="FI12" s="711"/>
      <c r="FJ12" s="711"/>
      <c r="FK12" s="711"/>
      <c r="FL12" s="76" t="s">
        <v>523</v>
      </c>
      <c r="FM12" s="77">
        <v>2025</v>
      </c>
      <c r="FN12" s="1044">
        <f>[8]ИТОГО!$E$3</f>
        <v>196.85</v>
      </c>
      <c r="FO12" s="77">
        <f>FN12</f>
        <v>196.85</v>
      </c>
      <c r="FP12" s="372">
        <f>FO12</f>
        <v>196.85</v>
      </c>
      <c r="FQ12" s="1050">
        <f>стр.3!DS73</f>
        <v>349.04031397462495</v>
      </c>
      <c r="FR12" s="1051">
        <f>стр.3!EF73</f>
        <v>349.04031397462495</v>
      </c>
      <c r="FS12" s="380">
        <f>стр.3!ES73</f>
        <v>349.04031397462495</v>
      </c>
    </row>
    <row r="13" spans="1:175" s="29" customFormat="1" ht="21.75" customHeight="1" x14ac:dyDescent="0.2">
      <c r="A13" s="699"/>
      <c r="B13" s="700"/>
      <c r="C13" s="700"/>
      <c r="D13" s="700"/>
      <c r="E13" s="701"/>
      <c r="F13" s="702" t="str">
        <f>[2]ф.4!F13</f>
        <v>Котельная №2 с. Оксино</v>
      </c>
      <c r="G13" s="703"/>
      <c r="H13" s="703"/>
      <c r="I13" s="703"/>
      <c r="J13" s="703"/>
      <c r="K13" s="703"/>
      <c r="L13" s="703"/>
      <c r="M13" s="703"/>
      <c r="N13" s="703"/>
      <c r="O13" s="703"/>
      <c r="P13" s="703"/>
      <c r="Q13" s="703"/>
      <c r="R13" s="703"/>
      <c r="S13" s="703"/>
      <c r="T13" s="703"/>
      <c r="U13" s="703"/>
      <c r="V13" s="704"/>
      <c r="W13" s="695" t="s">
        <v>333</v>
      </c>
      <c r="X13" s="696"/>
      <c r="Y13" s="696"/>
      <c r="Z13" s="696"/>
      <c r="AA13" s="696"/>
      <c r="AB13" s="696"/>
      <c r="AC13" s="696"/>
      <c r="AD13" s="696"/>
      <c r="AE13" s="697"/>
      <c r="AF13" s="698" t="s">
        <v>333</v>
      </c>
      <c r="AG13" s="698"/>
      <c r="AH13" s="698"/>
      <c r="AI13" s="698"/>
      <c r="AJ13" s="698"/>
      <c r="AK13" s="698"/>
      <c r="AL13" s="695" t="s">
        <v>333</v>
      </c>
      <c r="AM13" s="696"/>
      <c r="AN13" s="696"/>
      <c r="AO13" s="696"/>
      <c r="AP13" s="696"/>
      <c r="AQ13" s="696"/>
      <c r="AR13" s="697"/>
      <c r="AS13" s="695" t="s">
        <v>333</v>
      </c>
      <c r="AT13" s="696"/>
      <c r="AU13" s="696"/>
      <c r="AV13" s="696"/>
      <c r="AW13" s="696"/>
      <c r="AX13" s="696"/>
      <c r="AY13" s="697"/>
      <c r="AZ13" s="695">
        <v>0</v>
      </c>
      <c r="BA13" s="696"/>
      <c r="BB13" s="696"/>
      <c r="BC13" s="696"/>
      <c r="BD13" s="696"/>
      <c r="BE13" s="696"/>
      <c r="BF13" s="696"/>
      <c r="BG13" s="696"/>
      <c r="BH13" s="697"/>
      <c r="BI13" s="698">
        <v>0</v>
      </c>
      <c r="BJ13" s="698"/>
      <c r="BK13" s="698"/>
      <c r="BL13" s="698"/>
      <c r="BM13" s="698"/>
      <c r="BN13" s="698"/>
      <c r="BO13" s="695">
        <v>0</v>
      </c>
      <c r="BP13" s="696"/>
      <c r="BQ13" s="696"/>
      <c r="BR13" s="696"/>
      <c r="BS13" s="696"/>
      <c r="BT13" s="696"/>
      <c r="BU13" s="697"/>
      <c r="BV13" s="695">
        <v>0</v>
      </c>
      <c r="BW13" s="696"/>
      <c r="BX13" s="696"/>
      <c r="BY13" s="696"/>
      <c r="BZ13" s="696"/>
      <c r="CA13" s="696"/>
      <c r="CB13" s="697"/>
      <c r="CC13" s="705">
        <f>350.308/1081.36</f>
        <v>0.32395132055929571</v>
      </c>
      <c r="CD13" s="706"/>
      <c r="CE13" s="706"/>
      <c r="CF13" s="706"/>
      <c r="CG13" s="706"/>
      <c r="CH13" s="706"/>
      <c r="CI13" s="706"/>
      <c r="CJ13" s="706"/>
      <c r="CK13" s="707"/>
      <c r="CL13" s="708">
        <v>0.31259999999999999</v>
      </c>
      <c r="CM13" s="708"/>
      <c r="CN13" s="708"/>
      <c r="CO13" s="708"/>
      <c r="CP13" s="708"/>
      <c r="CQ13" s="708"/>
      <c r="CR13" s="705">
        <f>'[4]2024'!$AH$61/1000</f>
        <v>0.24499618902439027</v>
      </c>
      <c r="CS13" s="706"/>
      <c r="CT13" s="706"/>
      <c r="CU13" s="706"/>
      <c r="CV13" s="706"/>
      <c r="CW13" s="706"/>
      <c r="CX13" s="707"/>
      <c r="CY13" s="705">
        <f>'[4]2025'!$AH$61/1000</f>
        <v>0.24499618902439027</v>
      </c>
      <c r="CZ13" s="706"/>
      <c r="DA13" s="706"/>
      <c r="DB13" s="706"/>
      <c r="DC13" s="706"/>
      <c r="DD13" s="706"/>
      <c r="DE13" s="707"/>
      <c r="DF13" s="695" t="s">
        <v>333</v>
      </c>
      <c r="DG13" s="696"/>
      <c r="DH13" s="696"/>
      <c r="DI13" s="696"/>
      <c r="DJ13" s="696"/>
      <c r="DK13" s="696"/>
      <c r="DL13" s="696"/>
      <c r="DM13" s="696"/>
      <c r="DN13" s="697"/>
      <c r="DO13" s="698" t="s">
        <v>333</v>
      </c>
      <c r="DP13" s="698"/>
      <c r="DQ13" s="698"/>
      <c r="DR13" s="698"/>
      <c r="DS13" s="698"/>
      <c r="DT13" s="698"/>
      <c r="DU13" s="695" t="s">
        <v>333</v>
      </c>
      <c r="DV13" s="696"/>
      <c r="DW13" s="696"/>
      <c r="DX13" s="696"/>
      <c r="DY13" s="696"/>
      <c r="DZ13" s="696"/>
      <c r="EA13" s="697"/>
      <c r="EB13" s="695" t="s">
        <v>333</v>
      </c>
      <c r="EC13" s="696"/>
      <c r="ED13" s="696"/>
      <c r="EE13" s="696"/>
      <c r="EF13" s="696"/>
      <c r="EG13" s="696"/>
      <c r="EH13" s="697"/>
      <c r="EI13" s="695" t="s">
        <v>333</v>
      </c>
      <c r="EJ13" s="696"/>
      <c r="EK13" s="696"/>
      <c r="EL13" s="696"/>
      <c r="EM13" s="696"/>
      <c r="EN13" s="696"/>
      <c r="EO13" s="696"/>
      <c r="EP13" s="696"/>
      <c r="EQ13" s="697"/>
      <c r="ER13" s="698" t="s">
        <v>333</v>
      </c>
      <c r="ES13" s="698"/>
      <c r="ET13" s="698"/>
      <c r="EU13" s="698"/>
      <c r="EV13" s="698"/>
      <c r="EW13" s="698"/>
      <c r="EX13" s="695" t="s">
        <v>333</v>
      </c>
      <c r="EY13" s="696"/>
      <c r="EZ13" s="696"/>
      <c r="FA13" s="696"/>
      <c r="FB13" s="696"/>
      <c r="FC13" s="696"/>
      <c r="FD13" s="697"/>
      <c r="FE13" s="695" t="s">
        <v>333</v>
      </c>
      <c r="FF13" s="696"/>
      <c r="FG13" s="696"/>
      <c r="FH13" s="696"/>
      <c r="FI13" s="696"/>
      <c r="FJ13" s="696"/>
      <c r="FK13" s="697"/>
      <c r="FL13" s="76" t="s">
        <v>524</v>
      </c>
      <c r="FM13" s="77">
        <v>2024</v>
      </c>
      <c r="FN13" s="371"/>
      <c r="FO13" s="77"/>
      <c r="FP13" s="372"/>
      <c r="FQ13" s="1050"/>
      <c r="FR13" s="1051"/>
      <c r="FS13" s="380"/>
    </row>
    <row r="14" spans="1:175" s="29" customFormat="1" ht="21.75" customHeight="1" x14ac:dyDescent="0.2">
      <c r="A14" s="699"/>
      <c r="B14" s="700"/>
      <c r="C14" s="700"/>
      <c r="D14" s="700"/>
      <c r="E14" s="701"/>
      <c r="F14" s="702" t="str">
        <f>[2]ф.4!F14</f>
        <v>Котельная №1 с. Великовисочное</v>
      </c>
      <c r="G14" s="703"/>
      <c r="H14" s="703"/>
      <c r="I14" s="703"/>
      <c r="J14" s="703"/>
      <c r="K14" s="703"/>
      <c r="L14" s="703"/>
      <c r="M14" s="703"/>
      <c r="N14" s="703"/>
      <c r="O14" s="703"/>
      <c r="P14" s="703"/>
      <c r="Q14" s="703"/>
      <c r="R14" s="703"/>
      <c r="S14" s="703"/>
      <c r="T14" s="703"/>
      <c r="U14" s="703"/>
      <c r="V14" s="704"/>
      <c r="W14" s="695" t="s">
        <v>333</v>
      </c>
      <c r="X14" s="696"/>
      <c r="Y14" s="696"/>
      <c r="Z14" s="696"/>
      <c r="AA14" s="696"/>
      <c r="AB14" s="696"/>
      <c r="AC14" s="696"/>
      <c r="AD14" s="696"/>
      <c r="AE14" s="697"/>
      <c r="AF14" s="698" t="s">
        <v>333</v>
      </c>
      <c r="AG14" s="698"/>
      <c r="AH14" s="698"/>
      <c r="AI14" s="698"/>
      <c r="AJ14" s="698"/>
      <c r="AK14" s="698"/>
      <c r="AL14" s="695" t="s">
        <v>333</v>
      </c>
      <c r="AM14" s="696"/>
      <c r="AN14" s="696"/>
      <c r="AO14" s="696"/>
      <c r="AP14" s="696"/>
      <c r="AQ14" s="696"/>
      <c r="AR14" s="697"/>
      <c r="AS14" s="695" t="s">
        <v>333</v>
      </c>
      <c r="AT14" s="696"/>
      <c r="AU14" s="696"/>
      <c r="AV14" s="696"/>
      <c r="AW14" s="696"/>
      <c r="AX14" s="696"/>
      <c r="AY14" s="697"/>
      <c r="AZ14" s="695">
        <v>0</v>
      </c>
      <c r="BA14" s="696"/>
      <c r="BB14" s="696"/>
      <c r="BC14" s="696"/>
      <c r="BD14" s="696"/>
      <c r="BE14" s="696"/>
      <c r="BF14" s="696"/>
      <c r="BG14" s="696"/>
      <c r="BH14" s="697"/>
      <c r="BI14" s="698">
        <v>0</v>
      </c>
      <c r="BJ14" s="698"/>
      <c r="BK14" s="698"/>
      <c r="BL14" s="698"/>
      <c r="BM14" s="698"/>
      <c r="BN14" s="698"/>
      <c r="BO14" s="695">
        <v>0</v>
      </c>
      <c r="BP14" s="696"/>
      <c r="BQ14" s="696"/>
      <c r="BR14" s="696"/>
      <c r="BS14" s="696"/>
      <c r="BT14" s="696"/>
      <c r="BU14" s="697"/>
      <c r="BV14" s="695">
        <v>0</v>
      </c>
      <c r="BW14" s="696"/>
      <c r="BX14" s="696"/>
      <c r="BY14" s="696"/>
      <c r="BZ14" s="696"/>
      <c r="CA14" s="696"/>
      <c r="CB14" s="697"/>
      <c r="CC14" s="705">
        <f>555.611/1947.763</f>
        <v>0.28525595773202389</v>
      </c>
      <c r="CD14" s="706"/>
      <c r="CE14" s="706"/>
      <c r="CF14" s="706"/>
      <c r="CG14" s="706"/>
      <c r="CH14" s="706"/>
      <c r="CI14" s="706"/>
      <c r="CJ14" s="706"/>
      <c r="CK14" s="707"/>
      <c r="CL14" s="708">
        <v>0.31069999999999998</v>
      </c>
      <c r="CM14" s="708"/>
      <c r="CN14" s="708"/>
      <c r="CO14" s="708"/>
      <c r="CP14" s="708"/>
      <c r="CQ14" s="708"/>
      <c r="CR14" s="705">
        <v>0.22359999999999999</v>
      </c>
      <c r="CS14" s="706"/>
      <c r="CT14" s="706"/>
      <c r="CU14" s="706"/>
      <c r="CV14" s="706"/>
      <c r="CW14" s="706"/>
      <c r="CX14" s="707"/>
      <c r="CY14" s="705">
        <f>CR14</f>
        <v>0.22359999999999999</v>
      </c>
      <c r="CZ14" s="706"/>
      <c r="DA14" s="706"/>
      <c r="DB14" s="706"/>
      <c r="DC14" s="706"/>
      <c r="DD14" s="706"/>
      <c r="DE14" s="707"/>
      <c r="DF14" s="695" t="s">
        <v>333</v>
      </c>
      <c r="DG14" s="696"/>
      <c r="DH14" s="696"/>
      <c r="DI14" s="696"/>
      <c r="DJ14" s="696"/>
      <c r="DK14" s="696"/>
      <c r="DL14" s="696"/>
      <c r="DM14" s="696"/>
      <c r="DN14" s="697"/>
      <c r="DO14" s="698" t="s">
        <v>333</v>
      </c>
      <c r="DP14" s="698"/>
      <c r="DQ14" s="698"/>
      <c r="DR14" s="698"/>
      <c r="DS14" s="698"/>
      <c r="DT14" s="698"/>
      <c r="DU14" s="695" t="s">
        <v>333</v>
      </c>
      <c r="DV14" s="696"/>
      <c r="DW14" s="696"/>
      <c r="DX14" s="696"/>
      <c r="DY14" s="696"/>
      <c r="DZ14" s="696"/>
      <c r="EA14" s="697"/>
      <c r="EB14" s="695" t="s">
        <v>333</v>
      </c>
      <c r="EC14" s="696"/>
      <c r="ED14" s="696"/>
      <c r="EE14" s="696"/>
      <c r="EF14" s="696"/>
      <c r="EG14" s="696"/>
      <c r="EH14" s="697"/>
      <c r="EI14" s="695" t="s">
        <v>333</v>
      </c>
      <c r="EJ14" s="696"/>
      <c r="EK14" s="696"/>
      <c r="EL14" s="696"/>
      <c r="EM14" s="696"/>
      <c r="EN14" s="696"/>
      <c r="EO14" s="696"/>
      <c r="EP14" s="696"/>
      <c r="EQ14" s="697"/>
      <c r="ER14" s="698" t="s">
        <v>333</v>
      </c>
      <c r="ES14" s="698"/>
      <c r="ET14" s="698"/>
      <c r="EU14" s="698"/>
      <c r="EV14" s="698"/>
      <c r="EW14" s="698"/>
      <c r="EX14" s="695" t="s">
        <v>333</v>
      </c>
      <c r="EY14" s="696"/>
      <c r="EZ14" s="696"/>
      <c r="FA14" s="696"/>
      <c r="FB14" s="696"/>
      <c r="FC14" s="696"/>
      <c r="FD14" s="697"/>
      <c r="FE14" s="695" t="s">
        <v>333</v>
      </c>
      <c r="FF14" s="696"/>
      <c r="FG14" s="696"/>
      <c r="FH14" s="696"/>
      <c r="FI14" s="696"/>
      <c r="FJ14" s="696"/>
      <c r="FK14" s="697"/>
      <c r="FL14" s="76" t="s">
        <v>525</v>
      </c>
      <c r="FM14" s="77">
        <v>2025</v>
      </c>
      <c r="FN14" s="371"/>
      <c r="FO14" s="77"/>
      <c r="FP14" s="372"/>
      <c r="FQ14" s="1050"/>
      <c r="FR14" s="1051"/>
      <c r="FS14" s="380"/>
    </row>
    <row r="15" spans="1:175" s="29" customFormat="1" ht="21.75" customHeight="1" x14ac:dyDescent="0.2">
      <c r="A15" s="699"/>
      <c r="B15" s="700"/>
      <c r="C15" s="700"/>
      <c r="D15" s="700"/>
      <c r="E15" s="701"/>
      <c r="F15" s="702" t="str">
        <f>[2]ф.4!F15</f>
        <v>Здание котельной №1 с. Оксино</v>
      </c>
      <c r="G15" s="703"/>
      <c r="H15" s="703"/>
      <c r="I15" s="703"/>
      <c r="J15" s="703"/>
      <c r="K15" s="703"/>
      <c r="L15" s="703"/>
      <c r="M15" s="703"/>
      <c r="N15" s="703"/>
      <c r="O15" s="703"/>
      <c r="P15" s="703"/>
      <c r="Q15" s="703"/>
      <c r="R15" s="703"/>
      <c r="S15" s="703"/>
      <c r="T15" s="703"/>
      <c r="U15" s="703"/>
      <c r="V15" s="704"/>
      <c r="W15" s="695" t="s">
        <v>333</v>
      </c>
      <c r="X15" s="696"/>
      <c r="Y15" s="696"/>
      <c r="Z15" s="696"/>
      <c r="AA15" s="696"/>
      <c r="AB15" s="696"/>
      <c r="AC15" s="696"/>
      <c r="AD15" s="696"/>
      <c r="AE15" s="697"/>
      <c r="AF15" s="698" t="s">
        <v>333</v>
      </c>
      <c r="AG15" s="698"/>
      <c r="AH15" s="698"/>
      <c r="AI15" s="698"/>
      <c r="AJ15" s="698"/>
      <c r="AK15" s="698"/>
      <c r="AL15" s="695" t="s">
        <v>333</v>
      </c>
      <c r="AM15" s="696"/>
      <c r="AN15" s="696"/>
      <c r="AO15" s="696"/>
      <c r="AP15" s="696"/>
      <c r="AQ15" s="696"/>
      <c r="AR15" s="697"/>
      <c r="AS15" s="695" t="s">
        <v>333</v>
      </c>
      <c r="AT15" s="696"/>
      <c r="AU15" s="696"/>
      <c r="AV15" s="696"/>
      <c r="AW15" s="696"/>
      <c r="AX15" s="696"/>
      <c r="AY15" s="697"/>
      <c r="AZ15" s="695">
        <v>0</v>
      </c>
      <c r="BA15" s="696"/>
      <c r="BB15" s="696"/>
      <c r="BC15" s="696"/>
      <c r="BD15" s="696"/>
      <c r="BE15" s="696"/>
      <c r="BF15" s="696"/>
      <c r="BG15" s="696"/>
      <c r="BH15" s="697"/>
      <c r="BI15" s="698">
        <v>0</v>
      </c>
      <c r="BJ15" s="698"/>
      <c r="BK15" s="698"/>
      <c r="BL15" s="698"/>
      <c r="BM15" s="698"/>
      <c r="BN15" s="698"/>
      <c r="BO15" s="695">
        <v>0</v>
      </c>
      <c r="BP15" s="696"/>
      <c r="BQ15" s="696"/>
      <c r="BR15" s="696"/>
      <c r="BS15" s="696"/>
      <c r="BT15" s="696"/>
      <c r="BU15" s="697"/>
      <c r="BV15" s="695">
        <v>0</v>
      </c>
      <c r="BW15" s="696"/>
      <c r="BX15" s="696"/>
      <c r="BY15" s="696"/>
      <c r="BZ15" s="696"/>
      <c r="CA15" s="696"/>
      <c r="CB15" s="697"/>
      <c r="CC15" s="705">
        <f>287.725/587.186</f>
        <v>0.49000657372621281</v>
      </c>
      <c r="CD15" s="706"/>
      <c r="CE15" s="706"/>
      <c r="CF15" s="706"/>
      <c r="CG15" s="706"/>
      <c r="CH15" s="706"/>
      <c r="CI15" s="706"/>
      <c r="CJ15" s="706"/>
      <c r="CK15" s="707"/>
      <c r="CL15" s="708">
        <v>0.33710000000000001</v>
      </c>
      <c r="CM15" s="708"/>
      <c r="CN15" s="708"/>
      <c r="CO15" s="708"/>
      <c r="CP15" s="708"/>
      <c r="CQ15" s="708"/>
      <c r="CR15" s="705">
        <v>0.24940000000000001</v>
      </c>
      <c r="CS15" s="706"/>
      <c r="CT15" s="706"/>
      <c r="CU15" s="706"/>
      <c r="CV15" s="706"/>
      <c r="CW15" s="706"/>
      <c r="CX15" s="707"/>
      <c r="CY15" s="705">
        <f>CR15</f>
        <v>0.24940000000000001</v>
      </c>
      <c r="CZ15" s="706"/>
      <c r="DA15" s="706"/>
      <c r="DB15" s="706"/>
      <c r="DC15" s="706"/>
      <c r="DD15" s="706"/>
      <c r="DE15" s="707"/>
      <c r="DF15" s="695" t="s">
        <v>333</v>
      </c>
      <c r="DG15" s="696"/>
      <c r="DH15" s="696"/>
      <c r="DI15" s="696"/>
      <c r="DJ15" s="696"/>
      <c r="DK15" s="696"/>
      <c r="DL15" s="696"/>
      <c r="DM15" s="696"/>
      <c r="DN15" s="697"/>
      <c r="DO15" s="698" t="s">
        <v>333</v>
      </c>
      <c r="DP15" s="698"/>
      <c r="DQ15" s="698"/>
      <c r="DR15" s="698"/>
      <c r="DS15" s="698"/>
      <c r="DT15" s="698"/>
      <c r="DU15" s="695" t="s">
        <v>333</v>
      </c>
      <c r="DV15" s="696"/>
      <c r="DW15" s="696"/>
      <c r="DX15" s="696"/>
      <c r="DY15" s="696"/>
      <c r="DZ15" s="696"/>
      <c r="EA15" s="697"/>
      <c r="EB15" s="695" t="s">
        <v>333</v>
      </c>
      <c r="EC15" s="696"/>
      <c r="ED15" s="696"/>
      <c r="EE15" s="696"/>
      <c r="EF15" s="696"/>
      <c r="EG15" s="696"/>
      <c r="EH15" s="697"/>
      <c r="EI15" s="695" t="s">
        <v>333</v>
      </c>
      <c r="EJ15" s="696"/>
      <c r="EK15" s="696"/>
      <c r="EL15" s="696"/>
      <c r="EM15" s="696"/>
      <c r="EN15" s="696"/>
      <c r="EO15" s="696"/>
      <c r="EP15" s="696"/>
      <c r="EQ15" s="697"/>
      <c r="ER15" s="698" t="s">
        <v>333</v>
      </c>
      <c r="ES15" s="698"/>
      <c r="ET15" s="698"/>
      <c r="EU15" s="698"/>
      <c r="EV15" s="698"/>
      <c r="EW15" s="698"/>
      <c r="EX15" s="695" t="s">
        <v>333</v>
      </c>
      <c r="EY15" s="696"/>
      <c r="EZ15" s="696"/>
      <c r="FA15" s="696"/>
      <c r="FB15" s="696"/>
      <c r="FC15" s="696"/>
      <c r="FD15" s="697"/>
      <c r="FE15" s="695" t="s">
        <v>333</v>
      </c>
      <c r="FF15" s="696"/>
      <c r="FG15" s="696"/>
      <c r="FH15" s="696"/>
      <c r="FI15" s="696"/>
      <c r="FJ15" s="696"/>
      <c r="FK15" s="697"/>
      <c r="FL15" s="76" t="s">
        <v>526</v>
      </c>
      <c r="FM15" s="77">
        <v>2023</v>
      </c>
      <c r="FN15" s="373"/>
      <c r="FO15" s="374"/>
      <c r="FP15" s="375"/>
      <c r="FQ15" s="1052"/>
      <c r="FR15" s="1053"/>
      <c r="FS15" s="1054"/>
    </row>
    <row r="16" spans="1:175" s="29" customFormat="1" ht="21.75" customHeight="1" x14ac:dyDescent="0.2">
      <c r="A16" s="699"/>
      <c r="B16" s="700"/>
      <c r="C16" s="700"/>
      <c r="D16" s="700"/>
      <c r="E16" s="701"/>
      <c r="F16" s="702" t="str">
        <f>[2]ф.4!F16</f>
        <v>Здание котельной №1 с. Коткино</v>
      </c>
      <c r="G16" s="703"/>
      <c r="H16" s="703"/>
      <c r="I16" s="703"/>
      <c r="J16" s="703"/>
      <c r="K16" s="703"/>
      <c r="L16" s="703"/>
      <c r="M16" s="703"/>
      <c r="N16" s="703"/>
      <c r="O16" s="703"/>
      <c r="P16" s="703"/>
      <c r="Q16" s="703"/>
      <c r="R16" s="703"/>
      <c r="S16" s="703"/>
      <c r="T16" s="703"/>
      <c r="U16" s="703"/>
      <c r="V16" s="704"/>
      <c r="W16" s="695" t="s">
        <v>333</v>
      </c>
      <c r="X16" s="696"/>
      <c r="Y16" s="696"/>
      <c r="Z16" s="696"/>
      <c r="AA16" s="696"/>
      <c r="AB16" s="696"/>
      <c r="AC16" s="696"/>
      <c r="AD16" s="696"/>
      <c r="AE16" s="697"/>
      <c r="AF16" s="698" t="s">
        <v>333</v>
      </c>
      <c r="AG16" s="698"/>
      <c r="AH16" s="698"/>
      <c r="AI16" s="698"/>
      <c r="AJ16" s="698"/>
      <c r="AK16" s="698"/>
      <c r="AL16" s="695" t="s">
        <v>333</v>
      </c>
      <c r="AM16" s="696"/>
      <c r="AN16" s="696"/>
      <c r="AO16" s="696"/>
      <c r="AP16" s="696"/>
      <c r="AQ16" s="696"/>
      <c r="AR16" s="697"/>
      <c r="AS16" s="695" t="s">
        <v>333</v>
      </c>
      <c r="AT16" s="696"/>
      <c r="AU16" s="696"/>
      <c r="AV16" s="696"/>
      <c r="AW16" s="696"/>
      <c r="AX16" s="696"/>
      <c r="AY16" s="697"/>
      <c r="AZ16" s="695">
        <v>0</v>
      </c>
      <c r="BA16" s="696"/>
      <c r="BB16" s="696"/>
      <c r="BC16" s="696"/>
      <c r="BD16" s="696"/>
      <c r="BE16" s="696"/>
      <c r="BF16" s="696"/>
      <c r="BG16" s="696"/>
      <c r="BH16" s="697"/>
      <c r="BI16" s="698">
        <v>0</v>
      </c>
      <c r="BJ16" s="698"/>
      <c r="BK16" s="698"/>
      <c r="BL16" s="698"/>
      <c r="BM16" s="698"/>
      <c r="BN16" s="698"/>
      <c r="BO16" s="695">
        <v>0</v>
      </c>
      <c r="BP16" s="696"/>
      <c r="BQ16" s="696"/>
      <c r="BR16" s="696"/>
      <c r="BS16" s="696"/>
      <c r="BT16" s="696"/>
      <c r="BU16" s="697"/>
      <c r="BV16" s="695">
        <v>0</v>
      </c>
      <c r="BW16" s="696"/>
      <c r="BX16" s="696"/>
      <c r="BY16" s="696"/>
      <c r="BZ16" s="696"/>
      <c r="CA16" s="696"/>
      <c r="CB16" s="697"/>
      <c r="CC16" s="705">
        <f>736.46/2882.742</f>
        <v>0.2554720470996017</v>
      </c>
      <c r="CD16" s="706"/>
      <c r="CE16" s="706"/>
      <c r="CF16" s="706"/>
      <c r="CG16" s="706"/>
      <c r="CH16" s="706"/>
      <c r="CI16" s="706"/>
      <c r="CJ16" s="706"/>
      <c r="CK16" s="707"/>
      <c r="CL16" s="708">
        <v>0.2697</v>
      </c>
      <c r="CM16" s="708"/>
      <c r="CN16" s="708"/>
      <c r="CO16" s="708"/>
      <c r="CP16" s="708"/>
      <c r="CQ16" s="708"/>
      <c r="CR16" s="705">
        <v>0.2525</v>
      </c>
      <c r="CS16" s="706"/>
      <c r="CT16" s="706"/>
      <c r="CU16" s="706"/>
      <c r="CV16" s="706"/>
      <c r="CW16" s="706"/>
      <c r="CX16" s="707"/>
      <c r="CY16" s="705">
        <f>CR16</f>
        <v>0.2525</v>
      </c>
      <c r="CZ16" s="706"/>
      <c r="DA16" s="706"/>
      <c r="DB16" s="706"/>
      <c r="DC16" s="706"/>
      <c r="DD16" s="706"/>
      <c r="DE16" s="707"/>
      <c r="DF16" s="695" t="s">
        <v>333</v>
      </c>
      <c r="DG16" s="696"/>
      <c r="DH16" s="696"/>
      <c r="DI16" s="696"/>
      <c r="DJ16" s="696"/>
      <c r="DK16" s="696"/>
      <c r="DL16" s="696"/>
      <c r="DM16" s="696"/>
      <c r="DN16" s="697"/>
      <c r="DO16" s="698" t="s">
        <v>333</v>
      </c>
      <c r="DP16" s="698"/>
      <c r="DQ16" s="698"/>
      <c r="DR16" s="698"/>
      <c r="DS16" s="698"/>
      <c r="DT16" s="698"/>
      <c r="DU16" s="695" t="s">
        <v>333</v>
      </c>
      <c r="DV16" s="696"/>
      <c r="DW16" s="696"/>
      <c r="DX16" s="696"/>
      <c r="DY16" s="696"/>
      <c r="DZ16" s="696"/>
      <c r="EA16" s="697"/>
      <c r="EB16" s="695" t="s">
        <v>333</v>
      </c>
      <c r="EC16" s="696"/>
      <c r="ED16" s="696"/>
      <c r="EE16" s="696"/>
      <c r="EF16" s="696"/>
      <c r="EG16" s="696"/>
      <c r="EH16" s="697"/>
      <c r="EI16" s="695" t="s">
        <v>333</v>
      </c>
      <c r="EJ16" s="696"/>
      <c r="EK16" s="696"/>
      <c r="EL16" s="696"/>
      <c r="EM16" s="696"/>
      <c r="EN16" s="696"/>
      <c r="EO16" s="696"/>
      <c r="EP16" s="696"/>
      <c r="EQ16" s="697"/>
      <c r="ER16" s="698" t="s">
        <v>333</v>
      </c>
      <c r="ES16" s="698"/>
      <c r="ET16" s="698"/>
      <c r="EU16" s="698"/>
      <c r="EV16" s="698"/>
      <c r="EW16" s="698"/>
      <c r="EX16" s="695" t="s">
        <v>333</v>
      </c>
      <c r="EY16" s="696"/>
      <c r="EZ16" s="696"/>
      <c r="FA16" s="696"/>
      <c r="FB16" s="696"/>
      <c r="FC16" s="696"/>
      <c r="FD16" s="697"/>
      <c r="FE16" s="695" t="s">
        <v>333</v>
      </c>
      <c r="FF16" s="696"/>
      <c r="FG16" s="696"/>
      <c r="FH16" s="696"/>
      <c r="FI16" s="696"/>
      <c r="FJ16" s="696"/>
      <c r="FK16" s="697"/>
      <c r="FL16" s="76" t="s">
        <v>525</v>
      </c>
      <c r="FM16" s="77">
        <v>2023</v>
      </c>
      <c r="FN16" s="373"/>
      <c r="FO16" s="374"/>
      <c r="FP16" s="375"/>
      <c r="FQ16" s="1052"/>
      <c r="FR16" s="1053"/>
      <c r="FS16" s="1054"/>
    </row>
    <row r="17" spans="1:175" s="29" customFormat="1" ht="21.75" customHeight="1" x14ac:dyDescent="0.2">
      <c r="A17" s="699"/>
      <c r="B17" s="700"/>
      <c r="C17" s="700"/>
      <c r="D17" s="700"/>
      <c r="E17" s="701"/>
      <c r="F17" s="702" t="str">
        <f>[2]ф.4!F17</f>
        <v>Здание котельной №3 с. Великовисочное</v>
      </c>
      <c r="G17" s="703"/>
      <c r="H17" s="703"/>
      <c r="I17" s="703"/>
      <c r="J17" s="703"/>
      <c r="K17" s="703"/>
      <c r="L17" s="703"/>
      <c r="M17" s="703"/>
      <c r="N17" s="703"/>
      <c r="O17" s="703"/>
      <c r="P17" s="703"/>
      <c r="Q17" s="703"/>
      <c r="R17" s="703"/>
      <c r="S17" s="703"/>
      <c r="T17" s="703"/>
      <c r="U17" s="703"/>
      <c r="V17" s="704"/>
      <c r="W17" s="695" t="s">
        <v>333</v>
      </c>
      <c r="X17" s="696"/>
      <c r="Y17" s="696"/>
      <c r="Z17" s="696"/>
      <c r="AA17" s="696"/>
      <c r="AB17" s="696"/>
      <c r="AC17" s="696"/>
      <c r="AD17" s="696"/>
      <c r="AE17" s="697"/>
      <c r="AF17" s="698" t="s">
        <v>333</v>
      </c>
      <c r="AG17" s="698"/>
      <c r="AH17" s="698"/>
      <c r="AI17" s="698"/>
      <c r="AJ17" s="698"/>
      <c r="AK17" s="698"/>
      <c r="AL17" s="695" t="s">
        <v>333</v>
      </c>
      <c r="AM17" s="696"/>
      <c r="AN17" s="696"/>
      <c r="AO17" s="696"/>
      <c r="AP17" s="696"/>
      <c r="AQ17" s="696"/>
      <c r="AR17" s="697"/>
      <c r="AS17" s="695" t="s">
        <v>333</v>
      </c>
      <c r="AT17" s="696"/>
      <c r="AU17" s="696"/>
      <c r="AV17" s="696"/>
      <c r="AW17" s="696"/>
      <c r="AX17" s="696"/>
      <c r="AY17" s="697"/>
      <c r="AZ17" s="695">
        <v>0</v>
      </c>
      <c r="BA17" s="696"/>
      <c r="BB17" s="696"/>
      <c r="BC17" s="696"/>
      <c r="BD17" s="696"/>
      <c r="BE17" s="696"/>
      <c r="BF17" s="696"/>
      <c r="BG17" s="696"/>
      <c r="BH17" s="697"/>
      <c r="BI17" s="698">
        <v>0</v>
      </c>
      <c r="BJ17" s="698"/>
      <c r="BK17" s="698"/>
      <c r="BL17" s="698"/>
      <c r="BM17" s="698"/>
      <c r="BN17" s="698"/>
      <c r="BO17" s="695">
        <v>0</v>
      </c>
      <c r="BP17" s="696"/>
      <c r="BQ17" s="696"/>
      <c r="BR17" s="696"/>
      <c r="BS17" s="696"/>
      <c r="BT17" s="696"/>
      <c r="BU17" s="697"/>
      <c r="BV17" s="695">
        <v>0</v>
      </c>
      <c r="BW17" s="696"/>
      <c r="BX17" s="696"/>
      <c r="BY17" s="696"/>
      <c r="BZ17" s="696"/>
      <c r="CA17" s="696"/>
      <c r="CB17" s="697"/>
      <c r="CC17" s="705">
        <f>402.395/1244.392</f>
        <v>0.3233667525988595</v>
      </c>
      <c r="CD17" s="706"/>
      <c r="CE17" s="706"/>
      <c r="CF17" s="706"/>
      <c r="CG17" s="706"/>
      <c r="CH17" s="706"/>
      <c r="CI17" s="706"/>
      <c r="CJ17" s="706"/>
      <c r="CK17" s="707"/>
      <c r="CL17" s="708">
        <v>0.33379999999999999</v>
      </c>
      <c r="CM17" s="708"/>
      <c r="CN17" s="708"/>
      <c r="CO17" s="708"/>
      <c r="CP17" s="708"/>
      <c r="CQ17" s="708"/>
      <c r="CR17" s="705">
        <v>0.2485</v>
      </c>
      <c r="CS17" s="706"/>
      <c r="CT17" s="706"/>
      <c r="CU17" s="706"/>
      <c r="CV17" s="706"/>
      <c r="CW17" s="706"/>
      <c r="CX17" s="707"/>
      <c r="CY17" s="705">
        <f>CR17</f>
        <v>0.2485</v>
      </c>
      <c r="CZ17" s="706"/>
      <c r="DA17" s="706"/>
      <c r="DB17" s="706"/>
      <c r="DC17" s="706"/>
      <c r="DD17" s="706"/>
      <c r="DE17" s="707"/>
      <c r="DF17" s="695" t="s">
        <v>333</v>
      </c>
      <c r="DG17" s="696"/>
      <c r="DH17" s="696"/>
      <c r="DI17" s="696"/>
      <c r="DJ17" s="696"/>
      <c r="DK17" s="696"/>
      <c r="DL17" s="696"/>
      <c r="DM17" s="696"/>
      <c r="DN17" s="697"/>
      <c r="DO17" s="698" t="s">
        <v>333</v>
      </c>
      <c r="DP17" s="698"/>
      <c r="DQ17" s="698"/>
      <c r="DR17" s="698"/>
      <c r="DS17" s="698"/>
      <c r="DT17" s="698"/>
      <c r="DU17" s="695" t="s">
        <v>333</v>
      </c>
      <c r="DV17" s="696"/>
      <c r="DW17" s="696"/>
      <c r="DX17" s="696"/>
      <c r="DY17" s="696"/>
      <c r="DZ17" s="696"/>
      <c r="EA17" s="697"/>
      <c r="EB17" s="695" t="s">
        <v>333</v>
      </c>
      <c r="EC17" s="696"/>
      <c r="ED17" s="696"/>
      <c r="EE17" s="696"/>
      <c r="EF17" s="696"/>
      <c r="EG17" s="696"/>
      <c r="EH17" s="697"/>
      <c r="EI17" s="695" t="s">
        <v>333</v>
      </c>
      <c r="EJ17" s="696"/>
      <c r="EK17" s="696"/>
      <c r="EL17" s="696"/>
      <c r="EM17" s="696"/>
      <c r="EN17" s="696"/>
      <c r="EO17" s="696"/>
      <c r="EP17" s="696"/>
      <c r="EQ17" s="697"/>
      <c r="ER17" s="698" t="s">
        <v>333</v>
      </c>
      <c r="ES17" s="698"/>
      <c r="ET17" s="698"/>
      <c r="EU17" s="698"/>
      <c r="EV17" s="698"/>
      <c r="EW17" s="698"/>
      <c r="EX17" s="695" t="s">
        <v>333</v>
      </c>
      <c r="EY17" s="696"/>
      <c r="EZ17" s="696"/>
      <c r="FA17" s="696"/>
      <c r="FB17" s="696"/>
      <c r="FC17" s="696"/>
      <c r="FD17" s="697"/>
      <c r="FE17" s="695" t="s">
        <v>333</v>
      </c>
      <c r="FF17" s="696"/>
      <c r="FG17" s="696"/>
      <c r="FH17" s="696"/>
      <c r="FI17" s="696"/>
      <c r="FJ17" s="696"/>
      <c r="FK17" s="697"/>
      <c r="FL17" s="76" t="s">
        <v>527</v>
      </c>
      <c r="FM17" s="77">
        <v>2023</v>
      </c>
      <c r="FN17" s="373"/>
      <c r="FO17" s="374"/>
      <c r="FP17" s="375"/>
      <c r="FQ17" s="1052"/>
      <c r="FR17" s="1053"/>
      <c r="FS17" s="1054"/>
    </row>
    <row r="18" spans="1:175" s="29" customFormat="1" ht="21.75" customHeight="1" x14ac:dyDescent="0.2">
      <c r="A18" s="699"/>
      <c r="B18" s="700"/>
      <c r="C18" s="700"/>
      <c r="D18" s="700"/>
      <c r="E18" s="701"/>
      <c r="F18" s="702" t="str">
        <f>[2]ф.4!F18</f>
        <v>Тепловые сети (котельная №1) с. Ома</v>
      </c>
      <c r="G18" s="703"/>
      <c r="H18" s="703"/>
      <c r="I18" s="703"/>
      <c r="J18" s="703"/>
      <c r="K18" s="703"/>
      <c r="L18" s="703"/>
      <c r="M18" s="703"/>
      <c r="N18" s="703"/>
      <c r="O18" s="703"/>
      <c r="P18" s="703"/>
      <c r="Q18" s="703"/>
      <c r="R18" s="703"/>
      <c r="S18" s="703"/>
      <c r="T18" s="703"/>
      <c r="U18" s="703"/>
      <c r="V18" s="704"/>
      <c r="W18" s="695">
        <v>0</v>
      </c>
      <c r="X18" s="696"/>
      <c r="Y18" s="696"/>
      <c r="Z18" s="696"/>
      <c r="AA18" s="696"/>
      <c r="AB18" s="696"/>
      <c r="AC18" s="696"/>
      <c r="AD18" s="696"/>
      <c r="AE18" s="697"/>
      <c r="AF18" s="698">
        <v>0</v>
      </c>
      <c r="AG18" s="698"/>
      <c r="AH18" s="698"/>
      <c r="AI18" s="698"/>
      <c r="AJ18" s="698"/>
      <c r="AK18" s="698"/>
      <c r="AL18" s="695">
        <v>0</v>
      </c>
      <c r="AM18" s="696"/>
      <c r="AN18" s="696"/>
      <c r="AO18" s="696"/>
      <c r="AP18" s="696"/>
      <c r="AQ18" s="696"/>
      <c r="AR18" s="697"/>
      <c r="AS18" s="695">
        <v>0</v>
      </c>
      <c r="AT18" s="696"/>
      <c r="AU18" s="696"/>
      <c r="AV18" s="696"/>
      <c r="AW18" s="696"/>
      <c r="AX18" s="696"/>
      <c r="AY18" s="697"/>
      <c r="AZ18" s="695" t="s">
        <v>333</v>
      </c>
      <c r="BA18" s="696"/>
      <c r="BB18" s="696"/>
      <c r="BC18" s="696"/>
      <c r="BD18" s="696"/>
      <c r="BE18" s="696"/>
      <c r="BF18" s="696"/>
      <c r="BG18" s="696"/>
      <c r="BH18" s="697"/>
      <c r="BI18" s="698" t="s">
        <v>333</v>
      </c>
      <c r="BJ18" s="698"/>
      <c r="BK18" s="698"/>
      <c r="BL18" s="698"/>
      <c r="BM18" s="698"/>
      <c r="BN18" s="698"/>
      <c r="BO18" s="695" t="s">
        <v>333</v>
      </c>
      <c r="BP18" s="696"/>
      <c r="BQ18" s="696"/>
      <c r="BR18" s="696"/>
      <c r="BS18" s="696"/>
      <c r="BT18" s="696"/>
      <c r="BU18" s="697"/>
      <c r="BV18" s="695" t="s">
        <v>333</v>
      </c>
      <c r="BW18" s="696"/>
      <c r="BX18" s="696"/>
      <c r="BY18" s="696"/>
      <c r="BZ18" s="696"/>
      <c r="CA18" s="696"/>
      <c r="CB18" s="697"/>
      <c r="CC18" s="695" t="s">
        <v>333</v>
      </c>
      <c r="CD18" s="696"/>
      <c r="CE18" s="696"/>
      <c r="CF18" s="696"/>
      <c r="CG18" s="696"/>
      <c r="CH18" s="696"/>
      <c r="CI18" s="696"/>
      <c r="CJ18" s="696"/>
      <c r="CK18" s="697"/>
      <c r="CL18" s="698" t="s">
        <v>333</v>
      </c>
      <c r="CM18" s="698"/>
      <c r="CN18" s="698"/>
      <c r="CO18" s="698"/>
      <c r="CP18" s="698"/>
      <c r="CQ18" s="698"/>
      <c r="CR18" s="695" t="s">
        <v>333</v>
      </c>
      <c r="CS18" s="696"/>
      <c r="CT18" s="696"/>
      <c r="CU18" s="696"/>
      <c r="CV18" s="696"/>
      <c r="CW18" s="696"/>
      <c r="CX18" s="697"/>
      <c r="CY18" s="695" t="s">
        <v>333</v>
      </c>
      <c r="CZ18" s="696"/>
      <c r="DA18" s="696"/>
      <c r="DB18" s="696"/>
      <c r="DC18" s="696"/>
      <c r="DD18" s="696"/>
      <c r="DE18" s="697"/>
      <c r="DF18" s="712" t="s">
        <v>333</v>
      </c>
      <c r="DG18" s="713"/>
      <c r="DH18" s="713"/>
      <c r="DI18" s="713"/>
      <c r="DJ18" s="713"/>
      <c r="DK18" s="713"/>
      <c r="DL18" s="713"/>
      <c r="DM18" s="713"/>
      <c r="DN18" s="714"/>
      <c r="DO18" s="715">
        <f>FQ18/FN18</f>
        <v>1.3499930705996483</v>
      </c>
      <c r="DP18" s="715"/>
      <c r="DQ18" s="715"/>
      <c r="DR18" s="715"/>
      <c r="DS18" s="715"/>
      <c r="DT18" s="715"/>
      <c r="DU18" s="712">
        <f t="shared" ref="DU18:DU20" si="0">FR18/FO18</f>
        <v>1.6738841011744841</v>
      </c>
      <c r="DV18" s="713"/>
      <c r="DW18" s="713"/>
      <c r="DX18" s="713"/>
      <c r="DY18" s="713"/>
      <c r="DZ18" s="713"/>
      <c r="EA18" s="714"/>
      <c r="EB18" s="712">
        <f t="shared" ref="EB18:EB20" si="1">FS18/FP18</f>
        <v>0.90058979546675211</v>
      </c>
      <c r="EC18" s="713"/>
      <c r="ED18" s="713"/>
      <c r="EE18" s="713"/>
      <c r="EF18" s="713"/>
      <c r="EG18" s="713"/>
      <c r="EH18" s="714"/>
      <c r="EI18" s="716" t="s">
        <v>333</v>
      </c>
      <c r="EJ18" s="717"/>
      <c r="EK18" s="717"/>
      <c r="EL18" s="717"/>
      <c r="EM18" s="717"/>
      <c r="EN18" s="717"/>
      <c r="EO18" s="717"/>
      <c r="EP18" s="717"/>
      <c r="EQ18" s="718"/>
      <c r="ER18" s="710">
        <f>стр.3!DS94</f>
        <v>277.4253114</v>
      </c>
      <c r="ES18" s="711"/>
      <c r="ET18" s="711"/>
      <c r="EU18" s="711"/>
      <c r="EV18" s="711"/>
      <c r="EW18" s="711"/>
      <c r="EX18" s="710">
        <f>стр.3!EF94</f>
        <v>335.72088720000005</v>
      </c>
      <c r="EY18" s="711"/>
      <c r="EZ18" s="711"/>
      <c r="FA18" s="711"/>
      <c r="FB18" s="711"/>
      <c r="FC18" s="711"/>
      <c r="FD18" s="711"/>
      <c r="FE18" s="710">
        <f>стр.3!ES94</f>
        <v>335.72088720000005</v>
      </c>
      <c r="FF18" s="711"/>
      <c r="FG18" s="711"/>
      <c r="FH18" s="711"/>
      <c r="FI18" s="711"/>
      <c r="FJ18" s="711"/>
      <c r="FK18" s="711"/>
      <c r="FL18" s="76" t="s">
        <v>528</v>
      </c>
      <c r="FM18" s="77">
        <v>2024</v>
      </c>
      <c r="FN18" s="1044">
        <f>[8]ИТОГО!$E$9</f>
        <v>274.19400000000002</v>
      </c>
      <c r="FO18" s="1045">
        <f>[8]ИТОГО!$J$9</f>
        <v>298.51400000000001</v>
      </c>
      <c r="FP18" s="1046">
        <f>[8]ИТОГО!$J$10</f>
        <v>554.83399999999995</v>
      </c>
      <c r="FQ18" s="1050">
        <f>стр.3!DS83</f>
        <v>370.16</v>
      </c>
      <c r="FR18" s="1051">
        <f>стр.3!EF83</f>
        <v>499.67783857799992</v>
      </c>
      <c r="FS18" s="380">
        <f>стр.3!ES83</f>
        <v>499.67783857799992</v>
      </c>
    </row>
    <row r="19" spans="1:175" s="29" customFormat="1" ht="21.75" customHeight="1" x14ac:dyDescent="0.2">
      <c r="A19" s="699"/>
      <c r="B19" s="700"/>
      <c r="C19" s="700"/>
      <c r="D19" s="700"/>
      <c r="E19" s="701"/>
      <c r="F19" s="702" t="str">
        <f>[2]ф.4!F19</f>
        <v>Тепловые сети (Котельная №1) с. Нижняя Пеша</v>
      </c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4"/>
      <c r="W19" s="695">
        <v>0</v>
      </c>
      <c r="X19" s="696"/>
      <c r="Y19" s="696"/>
      <c r="Z19" s="696"/>
      <c r="AA19" s="696"/>
      <c r="AB19" s="696"/>
      <c r="AC19" s="696"/>
      <c r="AD19" s="696"/>
      <c r="AE19" s="697"/>
      <c r="AF19" s="698">
        <v>0</v>
      </c>
      <c r="AG19" s="698"/>
      <c r="AH19" s="698"/>
      <c r="AI19" s="698"/>
      <c r="AJ19" s="698"/>
      <c r="AK19" s="698"/>
      <c r="AL19" s="695">
        <v>0</v>
      </c>
      <c r="AM19" s="696"/>
      <c r="AN19" s="696"/>
      <c r="AO19" s="696"/>
      <c r="AP19" s="696"/>
      <c r="AQ19" s="696"/>
      <c r="AR19" s="697"/>
      <c r="AS19" s="695">
        <v>0</v>
      </c>
      <c r="AT19" s="696"/>
      <c r="AU19" s="696"/>
      <c r="AV19" s="696"/>
      <c r="AW19" s="696"/>
      <c r="AX19" s="696"/>
      <c r="AY19" s="697"/>
      <c r="AZ19" s="695" t="s">
        <v>333</v>
      </c>
      <c r="BA19" s="696"/>
      <c r="BB19" s="696"/>
      <c r="BC19" s="696"/>
      <c r="BD19" s="696"/>
      <c r="BE19" s="696"/>
      <c r="BF19" s="696"/>
      <c r="BG19" s="696"/>
      <c r="BH19" s="697"/>
      <c r="BI19" s="698" t="s">
        <v>333</v>
      </c>
      <c r="BJ19" s="698"/>
      <c r="BK19" s="698"/>
      <c r="BL19" s="698"/>
      <c r="BM19" s="698"/>
      <c r="BN19" s="698"/>
      <c r="BO19" s="695" t="s">
        <v>333</v>
      </c>
      <c r="BP19" s="696"/>
      <c r="BQ19" s="696"/>
      <c r="BR19" s="696"/>
      <c r="BS19" s="696"/>
      <c r="BT19" s="696"/>
      <c r="BU19" s="697"/>
      <c r="BV19" s="695" t="s">
        <v>333</v>
      </c>
      <c r="BW19" s="696"/>
      <c r="BX19" s="696"/>
      <c r="BY19" s="696"/>
      <c r="BZ19" s="696"/>
      <c r="CA19" s="696"/>
      <c r="CB19" s="697"/>
      <c r="CC19" s="695" t="s">
        <v>333</v>
      </c>
      <c r="CD19" s="696"/>
      <c r="CE19" s="696"/>
      <c r="CF19" s="696"/>
      <c r="CG19" s="696"/>
      <c r="CH19" s="696"/>
      <c r="CI19" s="696"/>
      <c r="CJ19" s="696"/>
      <c r="CK19" s="697"/>
      <c r="CL19" s="698" t="s">
        <v>333</v>
      </c>
      <c r="CM19" s="698"/>
      <c r="CN19" s="698"/>
      <c r="CO19" s="698"/>
      <c r="CP19" s="698"/>
      <c r="CQ19" s="698"/>
      <c r="CR19" s="695" t="s">
        <v>333</v>
      </c>
      <c r="CS19" s="696"/>
      <c r="CT19" s="696"/>
      <c r="CU19" s="696"/>
      <c r="CV19" s="696"/>
      <c r="CW19" s="696"/>
      <c r="CX19" s="697"/>
      <c r="CY19" s="695" t="s">
        <v>333</v>
      </c>
      <c r="CZ19" s="696"/>
      <c r="DA19" s="696"/>
      <c r="DB19" s="696"/>
      <c r="DC19" s="696"/>
      <c r="DD19" s="696"/>
      <c r="DE19" s="697"/>
      <c r="DF19" s="712" t="s">
        <v>333</v>
      </c>
      <c r="DG19" s="713"/>
      <c r="DH19" s="713"/>
      <c r="DI19" s="713"/>
      <c r="DJ19" s="713"/>
      <c r="DK19" s="713"/>
      <c r="DL19" s="713"/>
      <c r="DM19" s="713"/>
      <c r="DN19" s="714"/>
      <c r="DO19" s="715">
        <f t="shared" ref="DO19:DO20" si="2">FQ19/FN19</f>
        <v>1.6473305816941022</v>
      </c>
      <c r="DP19" s="715"/>
      <c r="DQ19" s="715"/>
      <c r="DR19" s="715"/>
      <c r="DS19" s="715"/>
      <c r="DT19" s="715"/>
      <c r="DU19" s="712">
        <f t="shared" si="0"/>
        <v>1.6473305816941022</v>
      </c>
      <c r="DV19" s="713"/>
      <c r="DW19" s="713"/>
      <c r="DX19" s="713"/>
      <c r="DY19" s="713"/>
      <c r="DZ19" s="713"/>
      <c r="EA19" s="714"/>
      <c r="EB19" s="712">
        <f t="shared" si="1"/>
        <v>1.6771675554803238</v>
      </c>
      <c r="EC19" s="713"/>
      <c r="ED19" s="713"/>
      <c r="EE19" s="713"/>
      <c r="EF19" s="713"/>
      <c r="EG19" s="713"/>
      <c r="EH19" s="714"/>
      <c r="EI19" s="716" t="s">
        <v>333</v>
      </c>
      <c r="EJ19" s="717"/>
      <c r="EK19" s="717"/>
      <c r="EL19" s="717"/>
      <c r="EM19" s="717"/>
      <c r="EN19" s="717"/>
      <c r="EO19" s="717"/>
      <c r="EP19" s="717"/>
      <c r="EQ19" s="718"/>
      <c r="ER19" s="710">
        <f>стр.3!DS93</f>
        <v>440.34</v>
      </c>
      <c r="ES19" s="711"/>
      <c r="ET19" s="711"/>
      <c r="EU19" s="711"/>
      <c r="EV19" s="711"/>
      <c r="EW19" s="711"/>
      <c r="EX19" s="710">
        <f>стр.3!EF93</f>
        <v>432.66689463240004</v>
      </c>
      <c r="EY19" s="711"/>
      <c r="EZ19" s="711"/>
      <c r="FA19" s="711"/>
      <c r="FB19" s="711"/>
      <c r="FC19" s="711"/>
      <c r="FD19" s="711"/>
      <c r="FE19" s="710">
        <f>стр.3!ES93</f>
        <v>453.51805097340008</v>
      </c>
      <c r="FF19" s="711"/>
      <c r="FG19" s="711"/>
      <c r="FH19" s="711"/>
      <c r="FI19" s="711"/>
      <c r="FJ19" s="711"/>
      <c r="FK19" s="711"/>
      <c r="FL19" s="76" t="s">
        <v>523</v>
      </c>
      <c r="FM19" s="77">
        <v>2025</v>
      </c>
      <c r="FN19" s="1044">
        <f>[8]ИТОГО!$E$8</f>
        <v>313.13400000000001</v>
      </c>
      <c r="FO19" s="77">
        <f>FN19</f>
        <v>313.13400000000001</v>
      </c>
      <c r="FP19" s="1047">
        <f>[8]ИТОГО!$J$8</f>
        <v>335.36400000000003</v>
      </c>
      <c r="FQ19" s="1050">
        <f>стр.3!DS81</f>
        <v>515.83521436820104</v>
      </c>
      <c r="FR19" s="1051">
        <f>стр.3!EF81</f>
        <v>515.83521436820104</v>
      </c>
      <c r="FS19" s="380">
        <f>стр.3!ES81</f>
        <v>562.46162007610337</v>
      </c>
    </row>
    <row r="20" spans="1:175" s="29" customFormat="1" ht="21.75" customHeight="1" x14ac:dyDescent="0.2">
      <c r="A20" s="699"/>
      <c r="B20" s="700"/>
      <c r="C20" s="700"/>
      <c r="D20" s="700"/>
      <c r="E20" s="701"/>
      <c r="F20" s="702" t="str">
        <f>[2]ф.4!F20</f>
        <v>Тепловые сети (Котельная №1) п. Харута</v>
      </c>
      <c r="G20" s="703"/>
      <c r="H20" s="703"/>
      <c r="I20" s="703"/>
      <c r="J20" s="703"/>
      <c r="K20" s="703"/>
      <c r="L20" s="703"/>
      <c r="M20" s="703"/>
      <c r="N20" s="703"/>
      <c r="O20" s="703"/>
      <c r="P20" s="703"/>
      <c r="Q20" s="703"/>
      <c r="R20" s="703"/>
      <c r="S20" s="703"/>
      <c r="T20" s="703"/>
      <c r="U20" s="703"/>
      <c r="V20" s="704"/>
      <c r="W20" s="695">
        <v>0</v>
      </c>
      <c r="X20" s="696"/>
      <c r="Y20" s="696"/>
      <c r="Z20" s="696"/>
      <c r="AA20" s="696"/>
      <c r="AB20" s="696"/>
      <c r="AC20" s="696"/>
      <c r="AD20" s="696"/>
      <c r="AE20" s="697"/>
      <c r="AF20" s="698">
        <v>0</v>
      </c>
      <c r="AG20" s="698"/>
      <c r="AH20" s="698"/>
      <c r="AI20" s="698"/>
      <c r="AJ20" s="698"/>
      <c r="AK20" s="698"/>
      <c r="AL20" s="695">
        <v>0</v>
      </c>
      <c r="AM20" s="696"/>
      <c r="AN20" s="696"/>
      <c r="AO20" s="696"/>
      <c r="AP20" s="696"/>
      <c r="AQ20" s="696"/>
      <c r="AR20" s="697"/>
      <c r="AS20" s="695">
        <v>0</v>
      </c>
      <c r="AT20" s="696"/>
      <c r="AU20" s="696"/>
      <c r="AV20" s="696"/>
      <c r="AW20" s="696"/>
      <c r="AX20" s="696"/>
      <c r="AY20" s="697"/>
      <c r="AZ20" s="695" t="s">
        <v>333</v>
      </c>
      <c r="BA20" s="696"/>
      <c r="BB20" s="696"/>
      <c r="BC20" s="696"/>
      <c r="BD20" s="696"/>
      <c r="BE20" s="696"/>
      <c r="BF20" s="696"/>
      <c r="BG20" s="696"/>
      <c r="BH20" s="697"/>
      <c r="BI20" s="698" t="s">
        <v>333</v>
      </c>
      <c r="BJ20" s="698"/>
      <c r="BK20" s="698"/>
      <c r="BL20" s="698"/>
      <c r="BM20" s="698"/>
      <c r="BN20" s="698"/>
      <c r="BO20" s="695" t="s">
        <v>333</v>
      </c>
      <c r="BP20" s="696"/>
      <c r="BQ20" s="696"/>
      <c r="BR20" s="696"/>
      <c r="BS20" s="696"/>
      <c r="BT20" s="696"/>
      <c r="BU20" s="697"/>
      <c r="BV20" s="695" t="s">
        <v>333</v>
      </c>
      <c r="BW20" s="696"/>
      <c r="BX20" s="696"/>
      <c r="BY20" s="696"/>
      <c r="BZ20" s="696"/>
      <c r="CA20" s="696"/>
      <c r="CB20" s="697"/>
      <c r="CC20" s="695" t="s">
        <v>333</v>
      </c>
      <c r="CD20" s="696"/>
      <c r="CE20" s="696"/>
      <c r="CF20" s="696"/>
      <c r="CG20" s="696"/>
      <c r="CH20" s="696"/>
      <c r="CI20" s="696"/>
      <c r="CJ20" s="696"/>
      <c r="CK20" s="697"/>
      <c r="CL20" s="698" t="s">
        <v>333</v>
      </c>
      <c r="CM20" s="698"/>
      <c r="CN20" s="698"/>
      <c r="CO20" s="698"/>
      <c r="CP20" s="698"/>
      <c r="CQ20" s="698"/>
      <c r="CR20" s="695" t="s">
        <v>333</v>
      </c>
      <c r="CS20" s="696"/>
      <c r="CT20" s="696"/>
      <c r="CU20" s="696"/>
      <c r="CV20" s="696"/>
      <c r="CW20" s="696"/>
      <c r="CX20" s="697"/>
      <c r="CY20" s="695" t="s">
        <v>333</v>
      </c>
      <c r="CZ20" s="696"/>
      <c r="DA20" s="696"/>
      <c r="DB20" s="696"/>
      <c r="DC20" s="696"/>
      <c r="DD20" s="696"/>
      <c r="DE20" s="697"/>
      <c r="DF20" s="712" t="s">
        <v>333</v>
      </c>
      <c r="DG20" s="713"/>
      <c r="DH20" s="713"/>
      <c r="DI20" s="713"/>
      <c r="DJ20" s="713"/>
      <c r="DK20" s="713"/>
      <c r="DL20" s="713"/>
      <c r="DM20" s="713"/>
      <c r="DN20" s="714"/>
      <c r="DO20" s="715">
        <f t="shared" si="2"/>
        <v>1.7796248688654996</v>
      </c>
      <c r="DP20" s="715"/>
      <c r="DQ20" s="715"/>
      <c r="DR20" s="715"/>
      <c r="DS20" s="715"/>
      <c r="DT20" s="715"/>
      <c r="DU20" s="712">
        <f t="shared" si="0"/>
        <v>1.7796248688654996</v>
      </c>
      <c r="DV20" s="713"/>
      <c r="DW20" s="713"/>
      <c r="DX20" s="713"/>
      <c r="DY20" s="713"/>
      <c r="DZ20" s="713"/>
      <c r="EA20" s="714"/>
      <c r="EB20" s="712">
        <f t="shared" si="1"/>
        <v>1.7796248688654996</v>
      </c>
      <c r="EC20" s="713"/>
      <c r="ED20" s="713"/>
      <c r="EE20" s="713"/>
      <c r="EF20" s="713"/>
      <c r="EG20" s="713"/>
      <c r="EH20" s="714"/>
      <c r="EI20" s="716" t="s">
        <v>333</v>
      </c>
      <c r="EJ20" s="717"/>
      <c r="EK20" s="717"/>
      <c r="EL20" s="717"/>
      <c r="EM20" s="717"/>
      <c r="EN20" s="717"/>
      <c r="EO20" s="717"/>
      <c r="EP20" s="717"/>
      <c r="EQ20" s="718"/>
      <c r="ER20" s="710">
        <f>стр.3!DS95</f>
        <v>193.92</v>
      </c>
      <c r="ES20" s="711"/>
      <c r="ET20" s="711"/>
      <c r="EU20" s="711"/>
      <c r="EV20" s="711"/>
      <c r="EW20" s="711"/>
      <c r="EX20" s="710">
        <f>стр.3!EF95</f>
        <v>193.92</v>
      </c>
      <c r="EY20" s="711"/>
      <c r="EZ20" s="711"/>
      <c r="FA20" s="711"/>
      <c r="FB20" s="711"/>
      <c r="FC20" s="711"/>
      <c r="FD20" s="711"/>
      <c r="FE20" s="710">
        <f>стр.3!ES95</f>
        <v>193.92</v>
      </c>
      <c r="FF20" s="711"/>
      <c r="FG20" s="711"/>
      <c r="FH20" s="711"/>
      <c r="FI20" s="711"/>
      <c r="FJ20" s="711"/>
      <c r="FK20" s="711"/>
      <c r="FL20" s="76" t="s">
        <v>523</v>
      </c>
      <c r="FM20" s="77">
        <v>2024</v>
      </c>
      <c r="FN20" s="371">
        <f>[8]ИТОГО!$E$11</f>
        <v>173.48599999999996</v>
      </c>
      <c r="FO20" s="77">
        <f>FN20</f>
        <v>173.48599999999996</v>
      </c>
      <c r="FP20" s="372">
        <f>FO20</f>
        <v>173.48599999999996</v>
      </c>
      <c r="FQ20" s="1050">
        <f>стр.3!DS85</f>
        <v>308.74</v>
      </c>
      <c r="FR20" s="1051">
        <f>стр.3!EF85</f>
        <v>308.74</v>
      </c>
      <c r="FS20" s="380">
        <f>стр.3!ES85</f>
        <v>308.74</v>
      </c>
    </row>
    <row r="21" spans="1:175" s="29" customFormat="1" ht="21.75" customHeight="1" x14ac:dyDescent="0.2">
      <c r="A21" s="699"/>
      <c r="B21" s="700"/>
      <c r="C21" s="700"/>
      <c r="D21" s="700"/>
      <c r="E21" s="701"/>
      <c r="F21" s="702" t="str">
        <f>[2]ф.4!F21</f>
        <v>Котельная №1 с. Ома</v>
      </c>
      <c r="G21" s="703"/>
      <c r="H21" s="703"/>
      <c r="I21" s="703"/>
      <c r="J21" s="703"/>
      <c r="K21" s="703"/>
      <c r="L21" s="703"/>
      <c r="M21" s="703"/>
      <c r="N21" s="703"/>
      <c r="O21" s="703"/>
      <c r="P21" s="703"/>
      <c r="Q21" s="703"/>
      <c r="R21" s="703"/>
      <c r="S21" s="703"/>
      <c r="T21" s="703"/>
      <c r="U21" s="703"/>
      <c r="V21" s="704"/>
      <c r="W21" s="695" t="s">
        <v>333</v>
      </c>
      <c r="X21" s="696"/>
      <c r="Y21" s="696"/>
      <c r="Z21" s="696"/>
      <c r="AA21" s="696"/>
      <c r="AB21" s="696"/>
      <c r="AC21" s="696"/>
      <c r="AD21" s="696"/>
      <c r="AE21" s="697"/>
      <c r="AF21" s="698" t="s">
        <v>333</v>
      </c>
      <c r="AG21" s="698"/>
      <c r="AH21" s="698"/>
      <c r="AI21" s="698"/>
      <c r="AJ21" s="698"/>
      <c r="AK21" s="698"/>
      <c r="AL21" s="695" t="s">
        <v>333</v>
      </c>
      <c r="AM21" s="696"/>
      <c r="AN21" s="696"/>
      <c r="AO21" s="696"/>
      <c r="AP21" s="696"/>
      <c r="AQ21" s="696"/>
      <c r="AR21" s="697"/>
      <c r="AS21" s="695" t="s">
        <v>333</v>
      </c>
      <c r="AT21" s="696"/>
      <c r="AU21" s="696"/>
      <c r="AV21" s="696"/>
      <c r="AW21" s="696"/>
      <c r="AX21" s="696"/>
      <c r="AY21" s="697"/>
      <c r="AZ21" s="695">
        <v>0</v>
      </c>
      <c r="BA21" s="696"/>
      <c r="BB21" s="696"/>
      <c r="BC21" s="696"/>
      <c r="BD21" s="696"/>
      <c r="BE21" s="696"/>
      <c r="BF21" s="696"/>
      <c r="BG21" s="696"/>
      <c r="BH21" s="697"/>
      <c r="BI21" s="698">
        <v>0</v>
      </c>
      <c r="BJ21" s="698"/>
      <c r="BK21" s="698"/>
      <c r="BL21" s="698"/>
      <c r="BM21" s="698"/>
      <c r="BN21" s="698"/>
      <c r="BO21" s="695">
        <v>0</v>
      </c>
      <c r="BP21" s="696"/>
      <c r="BQ21" s="696"/>
      <c r="BR21" s="696"/>
      <c r="BS21" s="696"/>
      <c r="BT21" s="696"/>
      <c r="BU21" s="697"/>
      <c r="BV21" s="695">
        <v>0</v>
      </c>
      <c r="BW21" s="696"/>
      <c r="BX21" s="696"/>
      <c r="BY21" s="696"/>
      <c r="BZ21" s="696"/>
      <c r="CA21" s="696"/>
      <c r="CB21" s="697"/>
      <c r="CC21" s="705">
        <f>615.647/1991.047</f>
        <v>0.30920766812636769</v>
      </c>
      <c r="CD21" s="706"/>
      <c r="CE21" s="706"/>
      <c r="CF21" s="706"/>
      <c r="CG21" s="706"/>
      <c r="CH21" s="706"/>
      <c r="CI21" s="706"/>
      <c r="CJ21" s="706"/>
      <c r="CK21" s="707"/>
      <c r="CL21" s="708">
        <f>'[5]2023'!$Z$64/1000</f>
        <v>0.21271678828468615</v>
      </c>
      <c r="CM21" s="708"/>
      <c r="CN21" s="708"/>
      <c r="CO21" s="708"/>
      <c r="CP21" s="708"/>
      <c r="CQ21" s="708"/>
      <c r="CR21" s="705">
        <f>'[5]2024'!$Z$64/1000</f>
        <v>0.21271678828468615</v>
      </c>
      <c r="CS21" s="706"/>
      <c r="CT21" s="706"/>
      <c r="CU21" s="706"/>
      <c r="CV21" s="706"/>
      <c r="CW21" s="706"/>
      <c r="CX21" s="707"/>
      <c r="CY21" s="705">
        <f>'[5]2025'!$Z$65/1000</f>
        <v>0.1814786585365854</v>
      </c>
      <c r="CZ21" s="706"/>
      <c r="DA21" s="706"/>
      <c r="DB21" s="706"/>
      <c r="DC21" s="706"/>
      <c r="DD21" s="706"/>
      <c r="DE21" s="707"/>
      <c r="DF21" s="695" t="s">
        <v>333</v>
      </c>
      <c r="DG21" s="696"/>
      <c r="DH21" s="696"/>
      <c r="DI21" s="696"/>
      <c r="DJ21" s="696"/>
      <c r="DK21" s="696"/>
      <c r="DL21" s="696"/>
      <c r="DM21" s="696"/>
      <c r="DN21" s="697"/>
      <c r="DO21" s="698" t="s">
        <v>333</v>
      </c>
      <c r="DP21" s="698"/>
      <c r="DQ21" s="698"/>
      <c r="DR21" s="698"/>
      <c r="DS21" s="698"/>
      <c r="DT21" s="698"/>
      <c r="DU21" s="695" t="s">
        <v>333</v>
      </c>
      <c r="DV21" s="696"/>
      <c r="DW21" s="696"/>
      <c r="DX21" s="696"/>
      <c r="DY21" s="696"/>
      <c r="DZ21" s="696"/>
      <c r="EA21" s="697"/>
      <c r="EB21" s="695" t="s">
        <v>333</v>
      </c>
      <c r="EC21" s="696"/>
      <c r="ED21" s="696"/>
      <c r="EE21" s="696"/>
      <c r="EF21" s="696"/>
      <c r="EG21" s="696"/>
      <c r="EH21" s="697"/>
      <c r="EI21" s="695" t="s">
        <v>333</v>
      </c>
      <c r="EJ21" s="696"/>
      <c r="EK21" s="696"/>
      <c r="EL21" s="696"/>
      <c r="EM21" s="696"/>
      <c r="EN21" s="696"/>
      <c r="EO21" s="696"/>
      <c r="EP21" s="696"/>
      <c r="EQ21" s="697"/>
      <c r="ER21" s="698" t="s">
        <v>333</v>
      </c>
      <c r="ES21" s="698"/>
      <c r="ET21" s="698"/>
      <c r="EU21" s="698"/>
      <c r="EV21" s="698"/>
      <c r="EW21" s="698"/>
      <c r="EX21" s="695" t="s">
        <v>333</v>
      </c>
      <c r="EY21" s="696"/>
      <c r="EZ21" s="696"/>
      <c r="FA21" s="696"/>
      <c r="FB21" s="696"/>
      <c r="FC21" s="696"/>
      <c r="FD21" s="697"/>
      <c r="FE21" s="695" t="s">
        <v>333</v>
      </c>
      <c r="FF21" s="696"/>
      <c r="FG21" s="696"/>
      <c r="FH21" s="696"/>
      <c r="FI21" s="696"/>
      <c r="FJ21" s="696"/>
      <c r="FK21" s="697"/>
      <c r="FL21" s="76" t="s">
        <v>525</v>
      </c>
      <c r="FM21" s="77">
        <v>2024</v>
      </c>
      <c r="FN21" s="371"/>
      <c r="FO21" s="77"/>
      <c r="FP21" s="372"/>
      <c r="FQ21" s="1050"/>
      <c r="FR21" s="1051"/>
      <c r="FS21" s="380"/>
    </row>
    <row r="22" spans="1:175" s="29" customFormat="1" ht="21.75" customHeight="1" x14ac:dyDescent="0.2">
      <c r="A22" s="699"/>
      <c r="B22" s="700"/>
      <c r="C22" s="700"/>
      <c r="D22" s="700"/>
      <c r="E22" s="701"/>
      <c r="F22" s="702" t="str">
        <f>[2]ф.4!F22</f>
        <v>Здание котельной №1 с. Тельвиска</v>
      </c>
      <c r="G22" s="703"/>
      <c r="H22" s="703"/>
      <c r="I22" s="703"/>
      <c r="J22" s="703"/>
      <c r="K22" s="703"/>
      <c r="L22" s="703"/>
      <c r="M22" s="703"/>
      <c r="N22" s="703"/>
      <c r="O22" s="703"/>
      <c r="P22" s="703"/>
      <c r="Q22" s="703"/>
      <c r="R22" s="703"/>
      <c r="S22" s="703"/>
      <c r="T22" s="703"/>
      <c r="U22" s="703"/>
      <c r="V22" s="704"/>
      <c r="W22" s="695" t="s">
        <v>333</v>
      </c>
      <c r="X22" s="696"/>
      <c r="Y22" s="696"/>
      <c r="Z22" s="696"/>
      <c r="AA22" s="696"/>
      <c r="AB22" s="696"/>
      <c r="AC22" s="696"/>
      <c r="AD22" s="696"/>
      <c r="AE22" s="697"/>
      <c r="AF22" s="698" t="s">
        <v>333</v>
      </c>
      <c r="AG22" s="698"/>
      <c r="AH22" s="698"/>
      <c r="AI22" s="698"/>
      <c r="AJ22" s="698"/>
      <c r="AK22" s="698"/>
      <c r="AL22" s="695" t="s">
        <v>333</v>
      </c>
      <c r="AM22" s="696"/>
      <c r="AN22" s="696"/>
      <c r="AO22" s="696"/>
      <c r="AP22" s="696"/>
      <c r="AQ22" s="696"/>
      <c r="AR22" s="697"/>
      <c r="AS22" s="695" t="s">
        <v>333</v>
      </c>
      <c r="AT22" s="696"/>
      <c r="AU22" s="696"/>
      <c r="AV22" s="696"/>
      <c r="AW22" s="696"/>
      <c r="AX22" s="696"/>
      <c r="AY22" s="697"/>
      <c r="AZ22" s="695">
        <v>0</v>
      </c>
      <c r="BA22" s="696"/>
      <c r="BB22" s="696"/>
      <c r="BC22" s="696"/>
      <c r="BD22" s="696"/>
      <c r="BE22" s="696"/>
      <c r="BF22" s="696"/>
      <c r="BG22" s="696"/>
      <c r="BH22" s="697"/>
      <c r="BI22" s="698">
        <v>0</v>
      </c>
      <c r="BJ22" s="698"/>
      <c r="BK22" s="698"/>
      <c r="BL22" s="698"/>
      <c r="BM22" s="698"/>
      <c r="BN22" s="698"/>
      <c r="BO22" s="695">
        <v>0</v>
      </c>
      <c r="BP22" s="696"/>
      <c r="BQ22" s="696"/>
      <c r="BR22" s="696"/>
      <c r="BS22" s="696"/>
      <c r="BT22" s="696"/>
      <c r="BU22" s="697"/>
      <c r="BV22" s="695">
        <v>0</v>
      </c>
      <c r="BW22" s="696"/>
      <c r="BX22" s="696"/>
      <c r="BY22" s="696"/>
      <c r="BZ22" s="696"/>
      <c r="CA22" s="696"/>
      <c r="CB22" s="697"/>
      <c r="CC22" s="705">
        <f>673.875/3837.049</f>
        <v>0.17562324588505385</v>
      </c>
      <c r="CD22" s="706"/>
      <c r="CE22" s="706"/>
      <c r="CF22" s="706"/>
      <c r="CG22" s="706"/>
      <c r="CH22" s="706"/>
      <c r="CI22" s="706"/>
      <c r="CJ22" s="706"/>
      <c r="CK22" s="707"/>
      <c r="CL22" s="708">
        <f>'[5]2023'!$AA$82/1000</f>
        <v>0.17745517048222914</v>
      </c>
      <c r="CM22" s="708"/>
      <c r="CN22" s="708"/>
      <c r="CO22" s="708"/>
      <c r="CP22" s="708"/>
      <c r="CQ22" s="708"/>
      <c r="CR22" s="705">
        <f>'[5]2024'!$AA$82/1000</f>
        <v>0.17745517048222914</v>
      </c>
      <c r="CS22" s="706"/>
      <c r="CT22" s="706"/>
      <c r="CU22" s="706"/>
      <c r="CV22" s="706"/>
      <c r="CW22" s="706"/>
      <c r="CX22" s="707"/>
      <c r="CY22" s="705">
        <f>'[5]2025'!$AA$83/1000</f>
        <v>0.17655650091437439</v>
      </c>
      <c r="CZ22" s="706"/>
      <c r="DA22" s="706"/>
      <c r="DB22" s="706"/>
      <c r="DC22" s="706"/>
      <c r="DD22" s="706"/>
      <c r="DE22" s="707"/>
      <c r="DF22" s="695" t="s">
        <v>333</v>
      </c>
      <c r="DG22" s="696"/>
      <c r="DH22" s="696"/>
      <c r="DI22" s="696"/>
      <c r="DJ22" s="696"/>
      <c r="DK22" s="696"/>
      <c r="DL22" s="696"/>
      <c r="DM22" s="696"/>
      <c r="DN22" s="697"/>
      <c r="DO22" s="698" t="s">
        <v>333</v>
      </c>
      <c r="DP22" s="698"/>
      <c r="DQ22" s="698"/>
      <c r="DR22" s="698"/>
      <c r="DS22" s="698"/>
      <c r="DT22" s="698"/>
      <c r="DU22" s="695" t="s">
        <v>333</v>
      </c>
      <c r="DV22" s="696"/>
      <c r="DW22" s="696"/>
      <c r="DX22" s="696"/>
      <c r="DY22" s="696"/>
      <c r="DZ22" s="696"/>
      <c r="EA22" s="697"/>
      <c r="EB22" s="695" t="s">
        <v>333</v>
      </c>
      <c r="EC22" s="696"/>
      <c r="ED22" s="696"/>
      <c r="EE22" s="696"/>
      <c r="EF22" s="696"/>
      <c r="EG22" s="696"/>
      <c r="EH22" s="697"/>
      <c r="EI22" s="695" t="s">
        <v>333</v>
      </c>
      <c r="EJ22" s="696"/>
      <c r="EK22" s="696"/>
      <c r="EL22" s="696"/>
      <c r="EM22" s="696"/>
      <c r="EN22" s="696"/>
      <c r="EO22" s="696"/>
      <c r="EP22" s="696"/>
      <c r="EQ22" s="697"/>
      <c r="ER22" s="698" t="s">
        <v>333</v>
      </c>
      <c r="ES22" s="698"/>
      <c r="ET22" s="698"/>
      <c r="EU22" s="698"/>
      <c r="EV22" s="698"/>
      <c r="EW22" s="698"/>
      <c r="EX22" s="695" t="s">
        <v>333</v>
      </c>
      <c r="EY22" s="696"/>
      <c r="EZ22" s="696"/>
      <c r="FA22" s="696"/>
      <c r="FB22" s="696"/>
      <c r="FC22" s="696"/>
      <c r="FD22" s="697"/>
      <c r="FE22" s="695" t="s">
        <v>333</v>
      </c>
      <c r="FF22" s="696"/>
      <c r="FG22" s="696"/>
      <c r="FH22" s="696"/>
      <c r="FI22" s="696"/>
      <c r="FJ22" s="696"/>
      <c r="FK22" s="697"/>
      <c r="FL22" s="76" t="s">
        <v>529</v>
      </c>
      <c r="FM22" s="77">
        <v>2024</v>
      </c>
      <c r="FN22" s="373"/>
      <c r="FO22" s="374"/>
      <c r="FP22" s="375"/>
      <c r="FQ22" s="1052"/>
      <c r="FR22" s="1053"/>
      <c r="FS22" s="1054"/>
    </row>
    <row r="23" spans="1:175" s="29" customFormat="1" ht="21.75" customHeight="1" x14ac:dyDescent="0.2">
      <c r="A23" s="699"/>
      <c r="B23" s="700"/>
      <c r="C23" s="700"/>
      <c r="D23" s="700"/>
      <c r="E23" s="701"/>
      <c r="F23" s="702" t="str">
        <f>[2]ф.4!F23</f>
        <v>Здание котельной №1 п. Харута</v>
      </c>
      <c r="G23" s="703"/>
      <c r="H23" s="703"/>
      <c r="I23" s="703"/>
      <c r="J23" s="703"/>
      <c r="K23" s="703"/>
      <c r="L23" s="703"/>
      <c r="M23" s="703"/>
      <c r="N23" s="703"/>
      <c r="O23" s="703"/>
      <c r="P23" s="703"/>
      <c r="Q23" s="703"/>
      <c r="R23" s="703"/>
      <c r="S23" s="703"/>
      <c r="T23" s="703"/>
      <c r="U23" s="703"/>
      <c r="V23" s="704"/>
      <c r="W23" s="695" t="s">
        <v>333</v>
      </c>
      <c r="X23" s="696"/>
      <c r="Y23" s="696"/>
      <c r="Z23" s="696"/>
      <c r="AA23" s="696"/>
      <c r="AB23" s="696"/>
      <c r="AC23" s="696"/>
      <c r="AD23" s="696"/>
      <c r="AE23" s="697"/>
      <c r="AF23" s="698" t="s">
        <v>333</v>
      </c>
      <c r="AG23" s="698"/>
      <c r="AH23" s="698"/>
      <c r="AI23" s="698"/>
      <c r="AJ23" s="698"/>
      <c r="AK23" s="698"/>
      <c r="AL23" s="695" t="s">
        <v>333</v>
      </c>
      <c r="AM23" s="696"/>
      <c r="AN23" s="696"/>
      <c r="AO23" s="696"/>
      <c r="AP23" s="696"/>
      <c r="AQ23" s="696"/>
      <c r="AR23" s="697"/>
      <c r="AS23" s="695" t="s">
        <v>333</v>
      </c>
      <c r="AT23" s="696"/>
      <c r="AU23" s="696"/>
      <c r="AV23" s="696"/>
      <c r="AW23" s="696"/>
      <c r="AX23" s="696"/>
      <c r="AY23" s="697"/>
      <c r="AZ23" s="695">
        <v>0</v>
      </c>
      <c r="BA23" s="696"/>
      <c r="BB23" s="696"/>
      <c r="BC23" s="696"/>
      <c r="BD23" s="696"/>
      <c r="BE23" s="696"/>
      <c r="BF23" s="696"/>
      <c r="BG23" s="696"/>
      <c r="BH23" s="697"/>
      <c r="BI23" s="698">
        <v>0</v>
      </c>
      <c r="BJ23" s="698"/>
      <c r="BK23" s="698"/>
      <c r="BL23" s="698"/>
      <c r="BM23" s="698"/>
      <c r="BN23" s="698"/>
      <c r="BO23" s="695">
        <v>0</v>
      </c>
      <c r="BP23" s="696"/>
      <c r="BQ23" s="696"/>
      <c r="BR23" s="696"/>
      <c r="BS23" s="696"/>
      <c r="BT23" s="696"/>
      <c r="BU23" s="697"/>
      <c r="BV23" s="695">
        <v>0</v>
      </c>
      <c r="BW23" s="696"/>
      <c r="BX23" s="696"/>
      <c r="BY23" s="696"/>
      <c r="BZ23" s="696"/>
      <c r="CA23" s="696"/>
      <c r="CB23" s="697"/>
      <c r="CC23" s="705">
        <f>780.141/2261.991</f>
        <v>0.34489129267092572</v>
      </c>
      <c r="CD23" s="706"/>
      <c r="CE23" s="706"/>
      <c r="CF23" s="706"/>
      <c r="CG23" s="706"/>
      <c r="CH23" s="706"/>
      <c r="CI23" s="706"/>
      <c r="CJ23" s="706"/>
      <c r="CK23" s="707"/>
      <c r="CL23" s="708">
        <f>'[5]2023'!$AA$109/1000</f>
        <v>0.23663393711142999</v>
      </c>
      <c r="CM23" s="708"/>
      <c r="CN23" s="708"/>
      <c r="CO23" s="708"/>
      <c r="CP23" s="708"/>
      <c r="CQ23" s="708"/>
      <c r="CR23" s="705">
        <f>'[5]2024'!$AA$109/1000</f>
        <v>0.23663393711142999</v>
      </c>
      <c r="CS23" s="706"/>
      <c r="CT23" s="706"/>
      <c r="CU23" s="706"/>
      <c r="CV23" s="706"/>
      <c r="CW23" s="706"/>
      <c r="CX23" s="707"/>
      <c r="CY23" s="705">
        <f>'[5]2025'!$AA$110/1000</f>
        <v>0.1814786585365854</v>
      </c>
      <c r="CZ23" s="706"/>
      <c r="DA23" s="706"/>
      <c r="DB23" s="706"/>
      <c r="DC23" s="706"/>
      <c r="DD23" s="706"/>
      <c r="DE23" s="707"/>
      <c r="DF23" s="695" t="s">
        <v>333</v>
      </c>
      <c r="DG23" s="696"/>
      <c r="DH23" s="696"/>
      <c r="DI23" s="696"/>
      <c r="DJ23" s="696"/>
      <c r="DK23" s="696"/>
      <c r="DL23" s="696"/>
      <c r="DM23" s="696"/>
      <c r="DN23" s="697"/>
      <c r="DO23" s="698" t="s">
        <v>333</v>
      </c>
      <c r="DP23" s="698"/>
      <c r="DQ23" s="698"/>
      <c r="DR23" s="698"/>
      <c r="DS23" s="698"/>
      <c r="DT23" s="698"/>
      <c r="DU23" s="695" t="s">
        <v>333</v>
      </c>
      <c r="DV23" s="696"/>
      <c r="DW23" s="696"/>
      <c r="DX23" s="696"/>
      <c r="DY23" s="696"/>
      <c r="DZ23" s="696"/>
      <c r="EA23" s="697"/>
      <c r="EB23" s="695" t="s">
        <v>333</v>
      </c>
      <c r="EC23" s="696"/>
      <c r="ED23" s="696"/>
      <c r="EE23" s="696"/>
      <c r="EF23" s="696"/>
      <c r="EG23" s="696"/>
      <c r="EH23" s="697"/>
      <c r="EI23" s="695" t="s">
        <v>333</v>
      </c>
      <c r="EJ23" s="696"/>
      <c r="EK23" s="696"/>
      <c r="EL23" s="696"/>
      <c r="EM23" s="696"/>
      <c r="EN23" s="696"/>
      <c r="EO23" s="696"/>
      <c r="EP23" s="696"/>
      <c r="EQ23" s="697"/>
      <c r="ER23" s="698" t="s">
        <v>333</v>
      </c>
      <c r="ES23" s="698"/>
      <c r="ET23" s="698"/>
      <c r="EU23" s="698"/>
      <c r="EV23" s="698"/>
      <c r="EW23" s="698"/>
      <c r="EX23" s="695" t="s">
        <v>333</v>
      </c>
      <c r="EY23" s="696"/>
      <c r="EZ23" s="696"/>
      <c r="FA23" s="696"/>
      <c r="FB23" s="696"/>
      <c r="FC23" s="696"/>
      <c r="FD23" s="697"/>
      <c r="FE23" s="695" t="s">
        <v>333</v>
      </c>
      <c r="FF23" s="696"/>
      <c r="FG23" s="696"/>
      <c r="FH23" s="696"/>
      <c r="FI23" s="696"/>
      <c r="FJ23" s="696"/>
      <c r="FK23" s="697"/>
      <c r="FL23" s="76" t="s">
        <v>526</v>
      </c>
      <c r="FM23" s="77">
        <v>2024</v>
      </c>
      <c r="FN23" s="373"/>
      <c r="FO23" s="374"/>
      <c r="FP23" s="375"/>
      <c r="FQ23" s="1052"/>
      <c r="FR23" s="1053"/>
      <c r="FS23" s="1054"/>
    </row>
    <row r="24" spans="1:175" s="29" customFormat="1" ht="21.75" customHeight="1" x14ac:dyDescent="0.2">
      <c r="A24" s="699"/>
      <c r="B24" s="700"/>
      <c r="C24" s="700"/>
      <c r="D24" s="700"/>
      <c r="E24" s="701"/>
      <c r="F24" s="702" t="str">
        <f>[2]ф.4!F24</f>
        <v>Здание котельной №1 п. Хорей-Вер</v>
      </c>
      <c r="G24" s="703"/>
      <c r="H24" s="703"/>
      <c r="I24" s="703"/>
      <c r="J24" s="703"/>
      <c r="K24" s="703"/>
      <c r="L24" s="703"/>
      <c r="M24" s="703"/>
      <c r="N24" s="703"/>
      <c r="O24" s="703"/>
      <c r="P24" s="703"/>
      <c r="Q24" s="703"/>
      <c r="R24" s="703"/>
      <c r="S24" s="703"/>
      <c r="T24" s="703"/>
      <c r="U24" s="703"/>
      <c r="V24" s="704"/>
      <c r="W24" s="695" t="s">
        <v>333</v>
      </c>
      <c r="X24" s="696"/>
      <c r="Y24" s="696"/>
      <c r="Z24" s="696"/>
      <c r="AA24" s="696"/>
      <c r="AB24" s="696"/>
      <c r="AC24" s="696"/>
      <c r="AD24" s="696"/>
      <c r="AE24" s="697"/>
      <c r="AF24" s="698" t="s">
        <v>333</v>
      </c>
      <c r="AG24" s="698"/>
      <c r="AH24" s="698"/>
      <c r="AI24" s="698"/>
      <c r="AJ24" s="698"/>
      <c r="AK24" s="698"/>
      <c r="AL24" s="695" t="s">
        <v>333</v>
      </c>
      <c r="AM24" s="696"/>
      <c r="AN24" s="696"/>
      <c r="AO24" s="696"/>
      <c r="AP24" s="696"/>
      <c r="AQ24" s="696"/>
      <c r="AR24" s="697"/>
      <c r="AS24" s="695" t="s">
        <v>333</v>
      </c>
      <c r="AT24" s="696"/>
      <c r="AU24" s="696"/>
      <c r="AV24" s="696"/>
      <c r="AW24" s="696"/>
      <c r="AX24" s="696"/>
      <c r="AY24" s="697"/>
      <c r="AZ24" s="695">
        <v>0</v>
      </c>
      <c r="BA24" s="696"/>
      <c r="BB24" s="696"/>
      <c r="BC24" s="696"/>
      <c r="BD24" s="696"/>
      <c r="BE24" s="696"/>
      <c r="BF24" s="696"/>
      <c r="BG24" s="696"/>
      <c r="BH24" s="697"/>
      <c r="BI24" s="698">
        <v>0</v>
      </c>
      <c r="BJ24" s="698"/>
      <c r="BK24" s="698"/>
      <c r="BL24" s="698"/>
      <c r="BM24" s="698"/>
      <c r="BN24" s="698"/>
      <c r="BO24" s="695">
        <v>0</v>
      </c>
      <c r="BP24" s="696"/>
      <c r="BQ24" s="696"/>
      <c r="BR24" s="696"/>
      <c r="BS24" s="696"/>
      <c r="BT24" s="696"/>
      <c r="BU24" s="697"/>
      <c r="BV24" s="695">
        <v>0</v>
      </c>
      <c r="BW24" s="696"/>
      <c r="BX24" s="696"/>
      <c r="BY24" s="696"/>
      <c r="BZ24" s="696"/>
      <c r="CA24" s="696"/>
      <c r="CB24" s="697"/>
      <c r="CC24" s="705">
        <f>383.367/2098.821</f>
        <v>0.1826582638538494</v>
      </c>
      <c r="CD24" s="706"/>
      <c r="CE24" s="706"/>
      <c r="CF24" s="706"/>
      <c r="CG24" s="706"/>
      <c r="CH24" s="706"/>
      <c r="CI24" s="706"/>
      <c r="CJ24" s="706"/>
      <c r="CK24" s="707"/>
      <c r="CL24" s="708">
        <f>'[5]2023'!$Z$116/1000</f>
        <v>0.1625614809782609</v>
      </c>
      <c r="CM24" s="708"/>
      <c r="CN24" s="708"/>
      <c r="CO24" s="708"/>
      <c r="CP24" s="708"/>
      <c r="CQ24" s="708"/>
      <c r="CR24" s="705">
        <f>'[5]2024'!$Z$116/1000</f>
        <v>0.1625614809782609</v>
      </c>
      <c r="CS24" s="706"/>
      <c r="CT24" s="706"/>
      <c r="CU24" s="706"/>
      <c r="CV24" s="706"/>
      <c r="CW24" s="706"/>
      <c r="CX24" s="707"/>
      <c r="CY24" s="705">
        <f>'[5]2025'!$Z$117/1000</f>
        <v>0.1625614809782609</v>
      </c>
      <c r="CZ24" s="706"/>
      <c r="DA24" s="706"/>
      <c r="DB24" s="706"/>
      <c r="DC24" s="706"/>
      <c r="DD24" s="706"/>
      <c r="DE24" s="707"/>
      <c r="DF24" s="695" t="s">
        <v>333</v>
      </c>
      <c r="DG24" s="696"/>
      <c r="DH24" s="696"/>
      <c r="DI24" s="696"/>
      <c r="DJ24" s="696"/>
      <c r="DK24" s="696"/>
      <c r="DL24" s="696"/>
      <c r="DM24" s="696"/>
      <c r="DN24" s="697"/>
      <c r="DO24" s="698" t="s">
        <v>333</v>
      </c>
      <c r="DP24" s="698"/>
      <c r="DQ24" s="698"/>
      <c r="DR24" s="698"/>
      <c r="DS24" s="698"/>
      <c r="DT24" s="698"/>
      <c r="DU24" s="695" t="s">
        <v>333</v>
      </c>
      <c r="DV24" s="696"/>
      <c r="DW24" s="696"/>
      <c r="DX24" s="696"/>
      <c r="DY24" s="696"/>
      <c r="DZ24" s="696"/>
      <c r="EA24" s="697"/>
      <c r="EB24" s="695" t="s">
        <v>333</v>
      </c>
      <c r="EC24" s="696"/>
      <c r="ED24" s="696"/>
      <c r="EE24" s="696"/>
      <c r="EF24" s="696"/>
      <c r="EG24" s="696"/>
      <c r="EH24" s="697"/>
      <c r="EI24" s="695" t="s">
        <v>333</v>
      </c>
      <c r="EJ24" s="696"/>
      <c r="EK24" s="696"/>
      <c r="EL24" s="696"/>
      <c r="EM24" s="696"/>
      <c r="EN24" s="696"/>
      <c r="EO24" s="696"/>
      <c r="EP24" s="696"/>
      <c r="EQ24" s="697"/>
      <c r="ER24" s="698" t="s">
        <v>333</v>
      </c>
      <c r="ES24" s="698"/>
      <c r="ET24" s="698"/>
      <c r="EU24" s="698"/>
      <c r="EV24" s="698"/>
      <c r="EW24" s="698"/>
      <c r="EX24" s="695" t="s">
        <v>333</v>
      </c>
      <c r="EY24" s="696"/>
      <c r="EZ24" s="696"/>
      <c r="FA24" s="696"/>
      <c r="FB24" s="696"/>
      <c r="FC24" s="696"/>
      <c r="FD24" s="697"/>
      <c r="FE24" s="695" t="s">
        <v>333</v>
      </c>
      <c r="FF24" s="696"/>
      <c r="FG24" s="696"/>
      <c r="FH24" s="696"/>
      <c r="FI24" s="696"/>
      <c r="FJ24" s="696"/>
      <c r="FK24" s="697"/>
      <c r="FL24" s="76" t="s">
        <v>530</v>
      </c>
      <c r="FM24" s="77">
        <v>2024</v>
      </c>
      <c r="FN24" s="373"/>
      <c r="FO24" s="374"/>
      <c r="FP24" s="375"/>
      <c r="FQ24" s="1052"/>
      <c r="FR24" s="1053"/>
      <c r="FS24" s="1054"/>
    </row>
    <row r="25" spans="1:175" s="29" customFormat="1" ht="21.75" customHeight="1" x14ac:dyDescent="0.2">
      <c r="A25" s="699"/>
      <c r="B25" s="700"/>
      <c r="C25" s="700"/>
      <c r="D25" s="700"/>
      <c r="E25" s="701"/>
      <c r="F25" s="702" t="str">
        <f>[2]ф.4!F25</f>
        <v>Здание котельной №1 с. Несь</v>
      </c>
      <c r="G25" s="703"/>
      <c r="H25" s="703"/>
      <c r="I25" s="703"/>
      <c r="J25" s="703"/>
      <c r="K25" s="703"/>
      <c r="L25" s="703"/>
      <c r="M25" s="703"/>
      <c r="N25" s="703"/>
      <c r="O25" s="703"/>
      <c r="P25" s="703"/>
      <c r="Q25" s="703"/>
      <c r="R25" s="703"/>
      <c r="S25" s="703"/>
      <c r="T25" s="703"/>
      <c r="U25" s="703"/>
      <c r="V25" s="704"/>
      <c r="W25" s="695" t="s">
        <v>333</v>
      </c>
      <c r="X25" s="696"/>
      <c r="Y25" s="696"/>
      <c r="Z25" s="696"/>
      <c r="AA25" s="696"/>
      <c r="AB25" s="696"/>
      <c r="AC25" s="696"/>
      <c r="AD25" s="696"/>
      <c r="AE25" s="697"/>
      <c r="AF25" s="698" t="s">
        <v>333</v>
      </c>
      <c r="AG25" s="698"/>
      <c r="AH25" s="698"/>
      <c r="AI25" s="698"/>
      <c r="AJ25" s="698"/>
      <c r="AK25" s="698"/>
      <c r="AL25" s="695" t="s">
        <v>333</v>
      </c>
      <c r="AM25" s="696"/>
      <c r="AN25" s="696"/>
      <c r="AO25" s="696"/>
      <c r="AP25" s="696"/>
      <c r="AQ25" s="696"/>
      <c r="AR25" s="697"/>
      <c r="AS25" s="695" t="s">
        <v>333</v>
      </c>
      <c r="AT25" s="696"/>
      <c r="AU25" s="696"/>
      <c r="AV25" s="696"/>
      <c r="AW25" s="696"/>
      <c r="AX25" s="696"/>
      <c r="AY25" s="697"/>
      <c r="AZ25" s="695">
        <v>0</v>
      </c>
      <c r="BA25" s="696"/>
      <c r="BB25" s="696"/>
      <c r="BC25" s="696"/>
      <c r="BD25" s="696"/>
      <c r="BE25" s="696"/>
      <c r="BF25" s="696"/>
      <c r="BG25" s="696"/>
      <c r="BH25" s="697"/>
      <c r="BI25" s="698">
        <v>0</v>
      </c>
      <c r="BJ25" s="698"/>
      <c r="BK25" s="698"/>
      <c r="BL25" s="698"/>
      <c r="BM25" s="698"/>
      <c r="BN25" s="698"/>
      <c r="BO25" s="695">
        <v>0</v>
      </c>
      <c r="BP25" s="696"/>
      <c r="BQ25" s="696"/>
      <c r="BR25" s="696"/>
      <c r="BS25" s="696"/>
      <c r="BT25" s="696"/>
      <c r="BU25" s="697"/>
      <c r="BV25" s="695">
        <v>0</v>
      </c>
      <c r="BW25" s="696"/>
      <c r="BX25" s="696"/>
      <c r="BY25" s="696"/>
      <c r="BZ25" s="696"/>
      <c r="CA25" s="696"/>
      <c r="CB25" s="697"/>
      <c r="CC25" s="705">
        <f>959.817/2219.792</f>
        <v>0.43239051226421216</v>
      </c>
      <c r="CD25" s="706"/>
      <c r="CE25" s="706"/>
      <c r="CF25" s="706"/>
      <c r="CG25" s="706"/>
      <c r="CH25" s="706"/>
      <c r="CI25" s="706"/>
      <c r="CJ25" s="706"/>
      <c r="CK25" s="707"/>
      <c r="CL25" s="708">
        <f>'[5]2023'!$Z$33/1000</f>
        <v>0.21074940991345398</v>
      </c>
      <c r="CM25" s="708"/>
      <c r="CN25" s="708"/>
      <c r="CO25" s="708"/>
      <c r="CP25" s="708"/>
      <c r="CQ25" s="708"/>
      <c r="CR25" s="705">
        <f>'[5]2024'!$Z$33/1000</f>
        <v>0.21074940991345398</v>
      </c>
      <c r="CS25" s="706"/>
      <c r="CT25" s="706"/>
      <c r="CU25" s="706"/>
      <c r="CV25" s="706"/>
      <c r="CW25" s="706"/>
      <c r="CX25" s="707"/>
      <c r="CY25" s="705">
        <f>'[5]2025'!$Z$33/1000</f>
        <v>0.21074940991345398</v>
      </c>
      <c r="CZ25" s="706"/>
      <c r="DA25" s="706"/>
      <c r="DB25" s="706"/>
      <c r="DC25" s="706"/>
      <c r="DD25" s="706"/>
      <c r="DE25" s="707"/>
      <c r="DF25" s="695" t="s">
        <v>333</v>
      </c>
      <c r="DG25" s="696"/>
      <c r="DH25" s="696"/>
      <c r="DI25" s="696"/>
      <c r="DJ25" s="696"/>
      <c r="DK25" s="696"/>
      <c r="DL25" s="696"/>
      <c r="DM25" s="696"/>
      <c r="DN25" s="697"/>
      <c r="DO25" s="698" t="s">
        <v>333</v>
      </c>
      <c r="DP25" s="698"/>
      <c r="DQ25" s="698"/>
      <c r="DR25" s="698"/>
      <c r="DS25" s="698"/>
      <c r="DT25" s="698"/>
      <c r="DU25" s="695" t="s">
        <v>333</v>
      </c>
      <c r="DV25" s="696"/>
      <c r="DW25" s="696"/>
      <c r="DX25" s="696"/>
      <c r="DY25" s="696"/>
      <c r="DZ25" s="696"/>
      <c r="EA25" s="697"/>
      <c r="EB25" s="695" t="s">
        <v>333</v>
      </c>
      <c r="EC25" s="696"/>
      <c r="ED25" s="696"/>
      <c r="EE25" s="696"/>
      <c r="EF25" s="696"/>
      <c r="EG25" s="696"/>
      <c r="EH25" s="697"/>
      <c r="EI25" s="695" t="s">
        <v>333</v>
      </c>
      <c r="EJ25" s="696"/>
      <c r="EK25" s="696"/>
      <c r="EL25" s="696"/>
      <c r="EM25" s="696"/>
      <c r="EN25" s="696"/>
      <c r="EO25" s="696"/>
      <c r="EP25" s="696"/>
      <c r="EQ25" s="697"/>
      <c r="ER25" s="698" t="s">
        <v>333</v>
      </c>
      <c r="ES25" s="698"/>
      <c r="ET25" s="698"/>
      <c r="EU25" s="698"/>
      <c r="EV25" s="698"/>
      <c r="EW25" s="698"/>
      <c r="EX25" s="695" t="s">
        <v>333</v>
      </c>
      <c r="EY25" s="696"/>
      <c r="EZ25" s="696"/>
      <c r="FA25" s="696"/>
      <c r="FB25" s="696"/>
      <c r="FC25" s="696"/>
      <c r="FD25" s="697"/>
      <c r="FE25" s="695" t="s">
        <v>333</v>
      </c>
      <c r="FF25" s="696"/>
      <c r="FG25" s="696"/>
      <c r="FH25" s="696"/>
      <c r="FI25" s="696"/>
      <c r="FJ25" s="696"/>
      <c r="FK25" s="697"/>
      <c r="FL25" s="76" t="s">
        <v>531</v>
      </c>
      <c r="FM25" s="77">
        <v>2023</v>
      </c>
      <c r="FN25" s="373"/>
      <c r="FO25" s="374"/>
      <c r="FP25" s="375"/>
      <c r="FQ25" s="1052"/>
      <c r="FR25" s="1053"/>
      <c r="FS25" s="1054"/>
    </row>
    <row r="26" spans="1:175" s="29" customFormat="1" ht="21.75" customHeight="1" x14ac:dyDescent="0.2">
      <c r="A26" s="699"/>
      <c r="B26" s="700"/>
      <c r="C26" s="700"/>
      <c r="D26" s="700"/>
      <c r="E26" s="701"/>
      <c r="F26" s="702" t="str">
        <f>[2]ф.4!F26</f>
        <v>Здание котельной №4 п. Усть-Кара</v>
      </c>
      <c r="G26" s="703"/>
      <c r="H26" s="703"/>
      <c r="I26" s="703"/>
      <c r="J26" s="703"/>
      <c r="K26" s="703"/>
      <c r="L26" s="703"/>
      <c r="M26" s="703"/>
      <c r="N26" s="703"/>
      <c r="O26" s="703"/>
      <c r="P26" s="703"/>
      <c r="Q26" s="703"/>
      <c r="R26" s="703"/>
      <c r="S26" s="703"/>
      <c r="T26" s="703"/>
      <c r="U26" s="703"/>
      <c r="V26" s="704"/>
      <c r="W26" s="695" t="s">
        <v>333</v>
      </c>
      <c r="X26" s="696"/>
      <c r="Y26" s="696"/>
      <c r="Z26" s="696"/>
      <c r="AA26" s="696"/>
      <c r="AB26" s="696"/>
      <c r="AC26" s="696"/>
      <c r="AD26" s="696"/>
      <c r="AE26" s="697"/>
      <c r="AF26" s="698" t="s">
        <v>333</v>
      </c>
      <c r="AG26" s="698"/>
      <c r="AH26" s="698"/>
      <c r="AI26" s="698"/>
      <c r="AJ26" s="698"/>
      <c r="AK26" s="698"/>
      <c r="AL26" s="695" t="s">
        <v>333</v>
      </c>
      <c r="AM26" s="696"/>
      <c r="AN26" s="696"/>
      <c r="AO26" s="696"/>
      <c r="AP26" s="696"/>
      <c r="AQ26" s="696"/>
      <c r="AR26" s="697"/>
      <c r="AS26" s="695" t="s">
        <v>333</v>
      </c>
      <c r="AT26" s="696"/>
      <c r="AU26" s="696"/>
      <c r="AV26" s="696"/>
      <c r="AW26" s="696"/>
      <c r="AX26" s="696"/>
      <c r="AY26" s="697"/>
      <c r="AZ26" s="695">
        <v>0</v>
      </c>
      <c r="BA26" s="696"/>
      <c r="BB26" s="696"/>
      <c r="BC26" s="696"/>
      <c r="BD26" s="696"/>
      <c r="BE26" s="696"/>
      <c r="BF26" s="696"/>
      <c r="BG26" s="696"/>
      <c r="BH26" s="697"/>
      <c r="BI26" s="698">
        <v>0</v>
      </c>
      <c r="BJ26" s="698"/>
      <c r="BK26" s="698"/>
      <c r="BL26" s="698"/>
      <c r="BM26" s="698"/>
      <c r="BN26" s="698"/>
      <c r="BO26" s="695">
        <v>0</v>
      </c>
      <c r="BP26" s="696"/>
      <c r="BQ26" s="696"/>
      <c r="BR26" s="696"/>
      <c r="BS26" s="696"/>
      <c r="BT26" s="696"/>
      <c r="BU26" s="697"/>
      <c r="BV26" s="695">
        <v>0</v>
      </c>
      <c r="BW26" s="696"/>
      <c r="BX26" s="696"/>
      <c r="BY26" s="696"/>
      <c r="BZ26" s="696"/>
      <c r="CA26" s="696"/>
      <c r="CB26" s="697"/>
      <c r="CC26" s="705">
        <f>114.804/326.079</f>
        <v>0.35207419061025091</v>
      </c>
      <c r="CD26" s="706"/>
      <c r="CE26" s="706"/>
      <c r="CF26" s="706"/>
      <c r="CG26" s="706"/>
      <c r="CH26" s="706"/>
      <c r="CI26" s="706"/>
      <c r="CJ26" s="706"/>
      <c r="CK26" s="707"/>
      <c r="CL26" s="708">
        <f>'[5]2023'!$Z$101/1000</f>
        <v>0.35648923615308264</v>
      </c>
      <c r="CM26" s="708"/>
      <c r="CN26" s="708"/>
      <c r="CO26" s="708"/>
      <c r="CP26" s="708"/>
      <c r="CQ26" s="708"/>
      <c r="CR26" s="705">
        <f>'[5]2024'!$Z$101/1000</f>
        <v>0.35648923615308264</v>
      </c>
      <c r="CS26" s="706"/>
      <c r="CT26" s="706"/>
      <c r="CU26" s="706"/>
      <c r="CV26" s="706"/>
      <c r="CW26" s="706"/>
      <c r="CX26" s="707"/>
      <c r="CY26" s="705">
        <f>'[5]2025'!$Z$102/1000</f>
        <v>0.35648923615308264</v>
      </c>
      <c r="CZ26" s="706"/>
      <c r="DA26" s="706"/>
      <c r="DB26" s="706"/>
      <c r="DC26" s="706"/>
      <c r="DD26" s="706"/>
      <c r="DE26" s="707"/>
      <c r="DF26" s="695" t="s">
        <v>333</v>
      </c>
      <c r="DG26" s="696"/>
      <c r="DH26" s="696"/>
      <c r="DI26" s="696"/>
      <c r="DJ26" s="696"/>
      <c r="DK26" s="696"/>
      <c r="DL26" s="696"/>
      <c r="DM26" s="696"/>
      <c r="DN26" s="697"/>
      <c r="DO26" s="698" t="s">
        <v>333</v>
      </c>
      <c r="DP26" s="698"/>
      <c r="DQ26" s="698"/>
      <c r="DR26" s="698"/>
      <c r="DS26" s="698"/>
      <c r="DT26" s="698"/>
      <c r="DU26" s="695" t="s">
        <v>333</v>
      </c>
      <c r="DV26" s="696"/>
      <c r="DW26" s="696"/>
      <c r="DX26" s="696"/>
      <c r="DY26" s="696"/>
      <c r="DZ26" s="696"/>
      <c r="EA26" s="697"/>
      <c r="EB26" s="695" t="s">
        <v>333</v>
      </c>
      <c r="EC26" s="696"/>
      <c r="ED26" s="696"/>
      <c r="EE26" s="696"/>
      <c r="EF26" s="696"/>
      <c r="EG26" s="696"/>
      <c r="EH26" s="697"/>
      <c r="EI26" s="695" t="s">
        <v>333</v>
      </c>
      <c r="EJ26" s="696"/>
      <c r="EK26" s="696"/>
      <c r="EL26" s="696"/>
      <c r="EM26" s="696"/>
      <c r="EN26" s="696"/>
      <c r="EO26" s="696"/>
      <c r="EP26" s="696"/>
      <c r="EQ26" s="697"/>
      <c r="ER26" s="698" t="s">
        <v>333</v>
      </c>
      <c r="ES26" s="698"/>
      <c r="ET26" s="698"/>
      <c r="EU26" s="698"/>
      <c r="EV26" s="698"/>
      <c r="EW26" s="698"/>
      <c r="EX26" s="695" t="s">
        <v>333</v>
      </c>
      <c r="EY26" s="696"/>
      <c r="EZ26" s="696"/>
      <c r="FA26" s="696"/>
      <c r="FB26" s="696"/>
      <c r="FC26" s="696"/>
      <c r="FD26" s="697"/>
      <c r="FE26" s="695" t="s">
        <v>333</v>
      </c>
      <c r="FF26" s="696"/>
      <c r="FG26" s="696"/>
      <c r="FH26" s="696"/>
      <c r="FI26" s="696"/>
      <c r="FJ26" s="696"/>
      <c r="FK26" s="697"/>
      <c r="FL26" s="76" t="s">
        <v>532</v>
      </c>
      <c r="FM26" s="77">
        <v>2023</v>
      </c>
      <c r="FN26" s="373"/>
      <c r="FO26" s="374"/>
      <c r="FP26" s="375"/>
      <c r="FQ26" s="1052"/>
      <c r="FR26" s="1053"/>
      <c r="FS26" s="1054"/>
    </row>
    <row r="27" spans="1:175" s="29" customFormat="1" ht="21.75" customHeight="1" x14ac:dyDescent="0.2">
      <c r="A27" s="699"/>
      <c r="B27" s="700"/>
      <c r="C27" s="700"/>
      <c r="D27" s="700"/>
      <c r="E27" s="701"/>
      <c r="F27" s="702" t="str">
        <f>[2]ф.4!F27</f>
        <v>Здание котельной №8 п. Нельмин-Нос</v>
      </c>
      <c r="G27" s="703"/>
      <c r="H27" s="703"/>
      <c r="I27" s="703"/>
      <c r="J27" s="703"/>
      <c r="K27" s="703"/>
      <c r="L27" s="703"/>
      <c r="M27" s="703"/>
      <c r="N27" s="703"/>
      <c r="O27" s="703"/>
      <c r="P27" s="703"/>
      <c r="Q27" s="703"/>
      <c r="R27" s="703"/>
      <c r="S27" s="703"/>
      <c r="T27" s="703"/>
      <c r="U27" s="703"/>
      <c r="V27" s="704"/>
      <c r="W27" s="695" t="s">
        <v>333</v>
      </c>
      <c r="X27" s="696"/>
      <c r="Y27" s="696"/>
      <c r="Z27" s="696"/>
      <c r="AA27" s="696"/>
      <c r="AB27" s="696"/>
      <c r="AC27" s="696"/>
      <c r="AD27" s="696"/>
      <c r="AE27" s="697"/>
      <c r="AF27" s="698" t="s">
        <v>333</v>
      </c>
      <c r="AG27" s="698"/>
      <c r="AH27" s="698"/>
      <c r="AI27" s="698"/>
      <c r="AJ27" s="698"/>
      <c r="AK27" s="698"/>
      <c r="AL27" s="695" t="s">
        <v>333</v>
      </c>
      <c r="AM27" s="696"/>
      <c r="AN27" s="696"/>
      <c r="AO27" s="696"/>
      <c r="AP27" s="696"/>
      <c r="AQ27" s="696"/>
      <c r="AR27" s="697"/>
      <c r="AS27" s="695" t="s">
        <v>333</v>
      </c>
      <c r="AT27" s="696"/>
      <c r="AU27" s="696"/>
      <c r="AV27" s="696"/>
      <c r="AW27" s="696"/>
      <c r="AX27" s="696"/>
      <c r="AY27" s="697"/>
      <c r="AZ27" s="695">
        <v>0</v>
      </c>
      <c r="BA27" s="696"/>
      <c r="BB27" s="696"/>
      <c r="BC27" s="696"/>
      <c r="BD27" s="696"/>
      <c r="BE27" s="696"/>
      <c r="BF27" s="696"/>
      <c r="BG27" s="696"/>
      <c r="BH27" s="697"/>
      <c r="BI27" s="698">
        <v>0</v>
      </c>
      <c r="BJ27" s="698"/>
      <c r="BK27" s="698"/>
      <c r="BL27" s="698"/>
      <c r="BM27" s="698"/>
      <c r="BN27" s="698"/>
      <c r="BO27" s="695">
        <v>0</v>
      </c>
      <c r="BP27" s="696"/>
      <c r="BQ27" s="696"/>
      <c r="BR27" s="696"/>
      <c r="BS27" s="696"/>
      <c r="BT27" s="696"/>
      <c r="BU27" s="697"/>
      <c r="BV27" s="695">
        <v>0</v>
      </c>
      <c r="BW27" s="696"/>
      <c r="BX27" s="696"/>
      <c r="BY27" s="696"/>
      <c r="BZ27" s="696"/>
      <c r="CA27" s="696"/>
      <c r="CB27" s="697"/>
      <c r="CC27" s="705">
        <f>30.904/170.708</f>
        <v>0.1810342807601284</v>
      </c>
      <c r="CD27" s="706"/>
      <c r="CE27" s="706"/>
      <c r="CF27" s="706"/>
      <c r="CG27" s="706"/>
      <c r="CH27" s="706"/>
      <c r="CI27" s="706"/>
      <c r="CJ27" s="706"/>
      <c r="CK27" s="707"/>
      <c r="CL27" s="708">
        <f>'[5]2023'!$Z$158/1000</f>
        <v>0.16516370699223085</v>
      </c>
      <c r="CM27" s="708"/>
      <c r="CN27" s="708"/>
      <c r="CO27" s="708"/>
      <c r="CP27" s="708"/>
      <c r="CQ27" s="708"/>
      <c r="CR27" s="705">
        <f>'[5]2024'!$Z$158/1000</f>
        <v>0.16516370699223085</v>
      </c>
      <c r="CS27" s="706"/>
      <c r="CT27" s="706"/>
      <c r="CU27" s="706"/>
      <c r="CV27" s="706"/>
      <c r="CW27" s="706"/>
      <c r="CX27" s="707"/>
      <c r="CY27" s="705">
        <f>'[5]2025'!$Z$159/1000</f>
        <v>0.16516370699223085</v>
      </c>
      <c r="CZ27" s="706"/>
      <c r="DA27" s="706"/>
      <c r="DB27" s="706"/>
      <c r="DC27" s="706"/>
      <c r="DD27" s="706"/>
      <c r="DE27" s="707"/>
      <c r="DF27" s="695" t="s">
        <v>333</v>
      </c>
      <c r="DG27" s="696"/>
      <c r="DH27" s="696"/>
      <c r="DI27" s="696"/>
      <c r="DJ27" s="696"/>
      <c r="DK27" s="696"/>
      <c r="DL27" s="696"/>
      <c r="DM27" s="696"/>
      <c r="DN27" s="697"/>
      <c r="DO27" s="698" t="s">
        <v>333</v>
      </c>
      <c r="DP27" s="698"/>
      <c r="DQ27" s="698"/>
      <c r="DR27" s="698"/>
      <c r="DS27" s="698"/>
      <c r="DT27" s="698"/>
      <c r="DU27" s="695" t="s">
        <v>333</v>
      </c>
      <c r="DV27" s="696"/>
      <c r="DW27" s="696"/>
      <c r="DX27" s="696"/>
      <c r="DY27" s="696"/>
      <c r="DZ27" s="696"/>
      <c r="EA27" s="697"/>
      <c r="EB27" s="695" t="s">
        <v>333</v>
      </c>
      <c r="EC27" s="696"/>
      <c r="ED27" s="696"/>
      <c r="EE27" s="696"/>
      <c r="EF27" s="696"/>
      <c r="EG27" s="696"/>
      <c r="EH27" s="697"/>
      <c r="EI27" s="695" t="s">
        <v>333</v>
      </c>
      <c r="EJ27" s="696"/>
      <c r="EK27" s="696"/>
      <c r="EL27" s="696"/>
      <c r="EM27" s="696"/>
      <c r="EN27" s="696"/>
      <c r="EO27" s="696"/>
      <c r="EP27" s="696"/>
      <c r="EQ27" s="697"/>
      <c r="ER27" s="698" t="s">
        <v>333</v>
      </c>
      <c r="ES27" s="698"/>
      <c r="ET27" s="698"/>
      <c r="EU27" s="698"/>
      <c r="EV27" s="698"/>
      <c r="EW27" s="698"/>
      <c r="EX27" s="695" t="s">
        <v>333</v>
      </c>
      <c r="EY27" s="696"/>
      <c r="EZ27" s="696"/>
      <c r="FA27" s="696"/>
      <c r="FB27" s="696"/>
      <c r="FC27" s="696"/>
      <c r="FD27" s="697"/>
      <c r="FE27" s="695" t="s">
        <v>333</v>
      </c>
      <c r="FF27" s="696"/>
      <c r="FG27" s="696"/>
      <c r="FH27" s="696"/>
      <c r="FI27" s="696"/>
      <c r="FJ27" s="696"/>
      <c r="FK27" s="697"/>
      <c r="FL27" s="76" t="s">
        <v>533</v>
      </c>
      <c r="FM27" s="77">
        <v>2024</v>
      </c>
      <c r="FN27" s="373"/>
      <c r="FO27" s="374"/>
      <c r="FP27" s="375"/>
      <c r="FQ27" s="1052"/>
      <c r="FR27" s="1053"/>
      <c r="FS27" s="1054"/>
    </row>
    <row r="28" spans="1:175" s="29" customFormat="1" ht="21.75" customHeight="1" x14ac:dyDescent="0.2">
      <c r="A28" s="699"/>
      <c r="B28" s="700"/>
      <c r="C28" s="700"/>
      <c r="D28" s="700"/>
      <c r="E28" s="701"/>
      <c r="F28" s="702" t="str">
        <f>[2]ф.4!F28</f>
        <v>Здание котельной №1 п. Нельмин-Нос</v>
      </c>
      <c r="G28" s="703"/>
      <c r="H28" s="703"/>
      <c r="I28" s="703"/>
      <c r="J28" s="703"/>
      <c r="K28" s="703"/>
      <c r="L28" s="703"/>
      <c r="M28" s="703"/>
      <c r="N28" s="703"/>
      <c r="O28" s="703"/>
      <c r="P28" s="703"/>
      <c r="Q28" s="703"/>
      <c r="R28" s="703"/>
      <c r="S28" s="703"/>
      <c r="T28" s="703"/>
      <c r="U28" s="703"/>
      <c r="V28" s="704"/>
      <c r="W28" s="695" t="s">
        <v>333</v>
      </c>
      <c r="X28" s="696"/>
      <c r="Y28" s="696"/>
      <c r="Z28" s="696"/>
      <c r="AA28" s="696"/>
      <c r="AB28" s="696"/>
      <c r="AC28" s="696"/>
      <c r="AD28" s="696"/>
      <c r="AE28" s="697"/>
      <c r="AF28" s="698" t="s">
        <v>333</v>
      </c>
      <c r="AG28" s="698"/>
      <c r="AH28" s="698"/>
      <c r="AI28" s="698"/>
      <c r="AJ28" s="698"/>
      <c r="AK28" s="698"/>
      <c r="AL28" s="695" t="s">
        <v>333</v>
      </c>
      <c r="AM28" s="696"/>
      <c r="AN28" s="696"/>
      <c r="AO28" s="696"/>
      <c r="AP28" s="696"/>
      <c r="AQ28" s="696"/>
      <c r="AR28" s="697"/>
      <c r="AS28" s="695" t="s">
        <v>333</v>
      </c>
      <c r="AT28" s="696"/>
      <c r="AU28" s="696"/>
      <c r="AV28" s="696"/>
      <c r="AW28" s="696"/>
      <c r="AX28" s="696"/>
      <c r="AY28" s="697"/>
      <c r="AZ28" s="695">
        <v>0</v>
      </c>
      <c r="BA28" s="696"/>
      <c r="BB28" s="696"/>
      <c r="BC28" s="696"/>
      <c r="BD28" s="696"/>
      <c r="BE28" s="696"/>
      <c r="BF28" s="696"/>
      <c r="BG28" s="696"/>
      <c r="BH28" s="697"/>
      <c r="BI28" s="698">
        <v>0</v>
      </c>
      <c r="BJ28" s="698"/>
      <c r="BK28" s="698"/>
      <c r="BL28" s="698"/>
      <c r="BM28" s="698"/>
      <c r="BN28" s="698"/>
      <c r="BO28" s="695">
        <v>0</v>
      </c>
      <c r="BP28" s="696"/>
      <c r="BQ28" s="696"/>
      <c r="BR28" s="696"/>
      <c r="BS28" s="696"/>
      <c r="BT28" s="696"/>
      <c r="BU28" s="697"/>
      <c r="BV28" s="695">
        <v>0</v>
      </c>
      <c r="BW28" s="696"/>
      <c r="BX28" s="696"/>
      <c r="BY28" s="696"/>
      <c r="BZ28" s="696"/>
      <c r="CA28" s="696"/>
      <c r="CB28" s="697"/>
      <c r="CC28" s="705">
        <f>51.534/297.513</f>
        <v>0.17321596031097802</v>
      </c>
      <c r="CD28" s="706"/>
      <c r="CE28" s="706"/>
      <c r="CF28" s="706"/>
      <c r="CG28" s="706"/>
      <c r="CH28" s="706"/>
      <c r="CI28" s="706"/>
      <c r="CJ28" s="706"/>
      <c r="CK28" s="707"/>
      <c r="CL28" s="708">
        <f>'[5]2023'!$Z$144/1000</f>
        <v>0.22021827598964114</v>
      </c>
      <c r="CM28" s="708"/>
      <c r="CN28" s="708"/>
      <c r="CO28" s="708"/>
      <c r="CP28" s="708"/>
      <c r="CQ28" s="708"/>
      <c r="CR28" s="705">
        <f>'[5]2024'!$Z$144/1000</f>
        <v>0.22021827598964114</v>
      </c>
      <c r="CS28" s="706"/>
      <c r="CT28" s="706"/>
      <c r="CU28" s="706"/>
      <c r="CV28" s="706"/>
      <c r="CW28" s="706"/>
      <c r="CX28" s="707"/>
      <c r="CY28" s="705">
        <f>'[5]2025'!$Z$145/1000</f>
        <v>0.22021827598964114</v>
      </c>
      <c r="CZ28" s="706"/>
      <c r="DA28" s="706"/>
      <c r="DB28" s="706"/>
      <c r="DC28" s="706"/>
      <c r="DD28" s="706"/>
      <c r="DE28" s="707"/>
      <c r="DF28" s="695" t="s">
        <v>333</v>
      </c>
      <c r="DG28" s="696"/>
      <c r="DH28" s="696"/>
      <c r="DI28" s="696"/>
      <c r="DJ28" s="696"/>
      <c r="DK28" s="696"/>
      <c r="DL28" s="696"/>
      <c r="DM28" s="696"/>
      <c r="DN28" s="697"/>
      <c r="DO28" s="698" t="s">
        <v>333</v>
      </c>
      <c r="DP28" s="698"/>
      <c r="DQ28" s="698"/>
      <c r="DR28" s="698"/>
      <c r="DS28" s="698"/>
      <c r="DT28" s="698"/>
      <c r="DU28" s="695" t="s">
        <v>333</v>
      </c>
      <c r="DV28" s="696"/>
      <c r="DW28" s="696"/>
      <c r="DX28" s="696"/>
      <c r="DY28" s="696"/>
      <c r="DZ28" s="696"/>
      <c r="EA28" s="697"/>
      <c r="EB28" s="695" t="s">
        <v>333</v>
      </c>
      <c r="EC28" s="696"/>
      <c r="ED28" s="696"/>
      <c r="EE28" s="696"/>
      <c r="EF28" s="696"/>
      <c r="EG28" s="696"/>
      <c r="EH28" s="697"/>
      <c r="EI28" s="695" t="s">
        <v>333</v>
      </c>
      <c r="EJ28" s="696"/>
      <c r="EK28" s="696"/>
      <c r="EL28" s="696"/>
      <c r="EM28" s="696"/>
      <c r="EN28" s="696"/>
      <c r="EO28" s="696"/>
      <c r="EP28" s="696"/>
      <c r="EQ28" s="697"/>
      <c r="ER28" s="698" t="s">
        <v>333</v>
      </c>
      <c r="ES28" s="698"/>
      <c r="ET28" s="698"/>
      <c r="EU28" s="698"/>
      <c r="EV28" s="698"/>
      <c r="EW28" s="698"/>
      <c r="EX28" s="695" t="s">
        <v>333</v>
      </c>
      <c r="EY28" s="696"/>
      <c r="EZ28" s="696"/>
      <c r="FA28" s="696"/>
      <c r="FB28" s="696"/>
      <c r="FC28" s="696"/>
      <c r="FD28" s="697"/>
      <c r="FE28" s="695" t="s">
        <v>333</v>
      </c>
      <c r="FF28" s="696"/>
      <c r="FG28" s="696"/>
      <c r="FH28" s="696"/>
      <c r="FI28" s="696"/>
      <c r="FJ28" s="696"/>
      <c r="FK28" s="697"/>
      <c r="FL28" s="76" t="s">
        <v>533</v>
      </c>
      <c r="FM28" s="77">
        <v>2024</v>
      </c>
      <c r="FN28" s="373"/>
      <c r="FO28" s="374"/>
      <c r="FP28" s="375"/>
      <c r="FQ28" s="1052"/>
      <c r="FR28" s="1053"/>
      <c r="FS28" s="1054"/>
    </row>
    <row r="29" spans="1:175" s="29" customFormat="1" ht="21.75" customHeight="1" x14ac:dyDescent="0.2">
      <c r="A29" s="699"/>
      <c r="B29" s="700"/>
      <c r="C29" s="700"/>
      <c r="D29" s="700"/>
      <c r="E29" s="701"/>
      <c r="F29" s="702" t="str">
        <f>[2]ф.4!F29</f>
        <v>Тепловые сети от котельной №2 Оксино</v>
      </c>
      <c r="G29" s="703"/>
      <c r="H29" s="703"/>
      <c r="I29" s="703"/>
      <c r="J29" s="703"/>
      <c r="K29" s="703"/>
      <c r="L29" s="703"/>
      <c r="M29" s="703"/>
      <c r="N29" s="703"/>
      <c r="O29" s="703"/>
      <c r="P29" s="703"/>
      <c r="Q29" s="703"/>
      <c r="R29" s="703"/>
      <c r="S29" s="703"/>
      <c r="T29" s="703"/>
      <c r="U29" s="703"/>
      <c r="V29" s="704"/>
      <c r="W29" s="695">
        <v>0</v>
      </c>
      <c r="X29" s="696"/>
      <c r="Y29" s="696"/>
      <c r="Z29" s="696"/>
      <c r="AA29" s="696"/>
      <c r="AB29" s="696"/>
      <c r="AC29" s="696"/>
      <c r="AD29" s="696"/>
      <c r="AE29" s="697"/>
      <c r="AF29" s="698">
        <v>0</v>
      </c>
      <c r="AG29" s="698"/>
      <c r="AH29" s="698"/>
      <c r="AI29" s="698"/>
      <c r="AJ29" s="698"/>
      <c r="AK29" s="698"/>
      <c r="AL29" s="695">
        <v>0</v>
      </c>
      <c r="AM29" s="696"/>
      <c r="AN29" s="696"/>
      <c r="AO29" s="696"/>
      <c r="AP29" s="696"/>
      <c r="AQ29" s="696"/>
      <c r="AR29" s="697"/>
      <c r="AS29" s="695">
        <v>0</v>
      </c>
      <c r="AT29" s="696"/>
      <c r="AU29" s="696"/>
      <c r="AV29" s="696"/>
      <c r="AW29" s="696"/>
      <c r="AX29" s="696"/>
      <c r="AY29" s="697"/>
      <c r="AZ29" s="695" t="s">
        <v>333</v>
      </c>
      <c r="BA29" s="696"/>
      <c r="BB29" s="696"/>
      <c r="BC29" s="696"/>
      <c r="BD29" s="696"/>
      <c r="BE29" s="696"/>
      <c r="BF29" s="696"/>
      <c r="BG29" s="696"/>
      <c r="BH29" s="697"/>
      <c r="BI29" s="698" t="s">
        <v>333</v>
      </c>
      <c r="BJ29" s="698"/>
      <c r="BK29" s="698"/>
      <c r="BL29" s="698"/>
      <c r="BM29" s="698"/>
      <c r="BN29" s="698"/>
      <c r="BO29" s="695" t="s">
        <v>333</v>
      </c>
      <c r="BP29" s="696"/>
      <c r="BQ29" s="696"/>
      <c r="BR29" s="696"/>
      <c r="BS29" s="696"/>
      <c r="BT29" s="696"/>
      <c r="BU29" s="697"/>
      <c r="BV29" s="695" t="s">
        <v>333</v>
      </c>
      <c r="BW29" s="696"/>
      <c r="BX29" s="696"/>
      <c r="BY29" s="696"/>
      <c r="BZ29" s="696"/>
      <c r="CA29" s="696"/>
      <c r="CB29" s="697"/>
      <c r="CC29" s="695" t="s">
        <v>333</v>
      </c>
      <c r="CD29" s="696"/>
      <c r="CE29" s="696"/>
      <c r="CF29" s="696"/>
      <c r="CG29" s="696"/>
      <c r="CH29" s="696"/>
      <c r="CI29" s="696"/>
      <c r="CJ29" s="696"/>
      <c r="CK29" s="697"/>
      <c r="CL29" s="698" t="s">
        <v>333</v>
      </c>
      <c r="CM29" s="698"/>
      <c r="CN29" s="698"/>
      <c r="CO29" s="698"/>
      <c r="CP29" s="698"/>
      <c r="CQ29" s="698"/>
      <c r="CR29" s="695" t="s">
        <v>333</v>
      </c>
      <c r="CS29" s="696"/>
      <c r="CT29" s="696"/>
      <c r="CU29" s="696"/>
      <c r="CV29" s="696"/>
      <c r="CW29" s="696"/>
      <c r="CX29" s="697"/>
      <c r="CY29" s="695" t="s">
        <v>333</v>
      </c>
      <c r="CZ29" s="696"/>
      <c r="DA29" s="696"/>
      <c r="DB29" s="696"/>
      <c r="DC29" s="696"/>
      <c r="DD29" s="696"/>
      <c r="DE29" s="697"/>
      <c r="DF29" s="712" t="s">
        <v>584</v>
      </c>
      <c r="DG29" s="713"/>
      <c r="DH29" s="713"/>
      <c r="DI29" s="713"/>
      <c r="DJ29" s="713"/>
      <c r="DK29" s="713"/>
      <c r="DL29" s="713"/>
      <c r="DM29" s="713"/>
      <c r="DN29" s="714"/>
      <c r="DO29" s="715">
        <f>ER29/FN29</f>
        <v>0.9083224808250745</v>
      </c>
      <c r="DP29" s="715"/>
      <c r="DQ29" s="715"/>
      <c r="DR29" s="715"/>
      <c r="DS29" s="715"/>
      <c r="DT29" s="715"/>
      <c r="DU29" s="712">
        <f>EX29/FO29</f>
        <v>0.93801172226809049</v>
      </c>
      <c r="DV29" s="713"/>
      <c r="DW29" s="713"/>
      <c r="DX29" s="713"/>
      <c r="DY29" s="713"/>
      <c r="DZ29" s="713"/>
      <c r="EA29" s="714"/>
      <c r="EB29" s="712">
        <f>FE29/FP29</f>
        <v>0.93801172226809049</v>
      </c>
      <c r="EC29" s="713"/>
      <c r="ED29" s="713"/>
      <c r="EE29" s="713"/>
      <c r="EF29" s="713"/>
      <c r="EG29" s="713"/>
      <c r="EH29" s="714"/>
      <c r="EI29" s="716" t="s">
        <v>584</v>
      </c>
      <c r="EJ29" s="717"/>
      <c r="EK29" s="717"/>
      <c r="EL29" s="717"/>
      <c r="EM29" s="717"/>
      <c r="EN29" s="717"/>
      <c r="EO29" s="717"/>
      <c r="EP29" s="717"/>
      <c r="EQ29" s="718"/>
      <c r="ER29" s="710">
        <f>стр.3!DS90</f>
        <v>96.967058117999997</v>
      </c>
      <c r="ES29" s="711"/>
      <c r="ET29" s="711"/>
      <c r="EU29" s="711"/>
      <c r="EV29" s="711"/>
      <c r="EW29" s="711"/>
      <c r="EX29" s="710">
        <f>стр.3!EF90</f>
        <v>172.689834093</v>
      </c>
      <c r="EY29" s="711"/>
      <c r="EZ29" s="711"/>
      <c r="FA29" s="711"/>
      <c r="FB29" s="711"/>
      <c r="FC29" s="711"/>
      <c r="FD29" s="711"/>
      <c r="FE29" s="710">
        <f>стр.3!ES90</f>
        <v>172.689834093</v>
      </c>
      <c r="FF29" s="711"/>
      <c r="FG29" s="711"/>
      <c r="FH29" s="711"/>
      <c r="FI29" s="711"/>
      <c r="FJ29" s="711"/>
      <c r="FK29" s="711"/>
      <c r="FL29" s="76" t="s">
        <v>534</v>
      </c>
      <c r="FM29" s="77">
        <v>2023</v>
      </c>
      <c r="FN29" s="1044">
        <f>[8]ИТОГО!$E$4</f>
        <v>106.75399999999999</v>
      </c>
      <c r="FO29" s="1048">
        <f>[8]ИТОГО!$J$4</f>
        <v>184.102</v>
      </c>
      <c r="FP29" s="376">
        <f>FO29</f>
        <v>184.102</v>
      </c>
      <c r="FQ29" s="1050">
        <f>стр.3!DS75</f>
        <v>194.87480135119498</v>
      </c>
      <c r="FR29" s="381">
        <f>стр.3!EF75</f>
        <v>329.81144668988253</v>
      </c>
      <c r="FS29" s="382">
        <f>стр.3!ES75</f>
        <v>329.81144668988253</v>
      </c>
    </row>
    <row r="30" spans="1:175" s="29" customFormat="1" ht="21.75" customHeight="1" x14ac:dyDescent="0.2">
      <c r="A30" s="699"/>
      <c r="B30" s="700"/>
      <c r="C30" s="700"/>
      <c r="D30" s="700"/>
      <c r="E30" s="701"/>
      <c r="F30" s="702" t="str">
        <f>[2]ф.4!F30</f>
        <v>Тепловые сети с. Коткино</v>
      </c>
      <c r="G30" s="703"/>
      <c r="H30" s="703"/>
      <c r="I30" s="703"/>
      <c r="J30" s="703"/>
      <c r="K30" s="703"/>
      <c r="L30" s="703"/>
      <c r="M30" s="703"/>
      <c r="N30" s="703"/>
      <c r="O30" s="703"/>
      <c r="P30" s="703"/>
      <c r="Q30" s="703"/>
      <c r="R30" s="703"/>
      <c r="S30" s="703"/>
      <c r="T30" s="703"/>
      <c r="U30" s="703"/>
      <c r="V30" s="704"/>
      <c r="W30" s="695">
        <v>0</v>
      </c>
      <c r="X30" s="696"/>
      <c r="Y30" s="696"/>
      <c r="Z30" s="696"/>
      <c r="AA30" s="696"/>
      <c r="AB30" s="696"/>
      <c r="AC30" s="696"/>
      <c r="AD30" s="696"/>
      <c r="AE30" s="697"/>
      <c r="AF30" s="698">
        <v>0</v>
      </c>
      <c r="AG30" s="698"/>
      <c r="AH30" s="698"/>
      <c r="AI30" s="698"/>
      <c r="AJ30" s="698"/>
      <c r="AK30" s="698"/>
      <c r="AL30" s="695">
        <v>0</v>
      </c>
      <c r="AM30" s="696"/>
      <c r="AN30" s="696"/>
      <c r="AO30" s="696"/>
      <c r="AP30" s="696"/>
      <c r="AQ30" s="696"/>
      <c r="AR30" s="697"/>
      <c r="AS30" s="695">
        <v>0</v>
      </c>
      <c r="AT30" s="696"/>
      <c r="AU30" s="696"/>
      <c r="AV30" s="696"/>
      <c r="AW30" s="696"/>
      <c r="AX30" s="696"/>
      <c r="AY30" s="697"/>
      <c r="AZ30" s="695" t="s">
        <v>333</v>
      </c>
      <c r="BA30" s="696"/>
      <c r="BB30" s="696"/>
      <c r="BC30" s="696"/>
      <c r="BD30" s="696"/>
      <c r="BE30" s="696"/>
      <c r="BF30" s="696"/>
      <c r="BG30" s="696"/>
      <c r="BH30" s="697"/>
      <c r="BI30" s="698" t="s">
        <v>333</v>
      </c>
      <c r="BJ30" s="698"/>
      <c r="BK30" s="698"/>
      <c r="BL30" s="698"/>
      <c r="BM30" s="698"/>
      <c r="BN30" s="698"/>
      <c r="BO30" s="695" t="s">
        <v>333</v>
      </c>
      <c r="BP30" s="696"/>
      <c r="BQ30" s="696"/>
      <c r="BR30" s="696"/>
      <c r="BS30" s="696"/>
      <c r="BT30" s="696"/>
      <c r="BU30" s="697"/>
      <c r="BV30" s="695" t="s">
        <v>333</v>
      </c>
      <c r="BW30" s="696"/>
      <c r="BX30" s="696"/>
      <c r="BY30" s="696"/>
      <c r="BZ30" s="696"/>
      <c r="CA30" s="696"/>
      <c r="CB30" s="697"/>
      <c r="CC30" s="695" t="s">
        <v>333</v>
      </c>
      <c r="CD30" s="696"/>
      <c r="CE30" s="696"/>
      <c r="CF30" s="696"/>
      <c r="CG30" s="696"/>
      <c r="CH30" s="696"/>
      <c r="CI30" s="696"/>
      <c r="CJ30" s="696"/>
      <c r="CK30" s="697"/>
      <c r="CL30" s="698" t="s">
        <v>333</v>
      </c>
      <c r="CM30" s="698"/>
      <c r="CN30" s="698"/>
      <c r="CO30" s="698"/>
      <c r="CP30" s="698"/>
      <c r="CQ30" s="698"/>
      <c r="CR30" s="695" t="s">
        <v>333</v>
      </c>
      <c r="CS30" s="696"/>
      <c r="CT30" s="696"/>
      <c r="CU30" s="696"/>
      <c r="CV30" s="696"/>
      <c r="CW30" s="696"/>
      <c r="CX30" s="697"/>
      <c r="CY30" s="695" t="s">
        <v>333</v>
      </c>
      <c r="CZ30" s="696"/>
      <c r="DA30" s="696"/>
      <c r="DB30" s="696"/>
      <c r="DC30" s="696"/>
      <c r="DD30" s="696"/>
      <c r="DE30" s="697"/>
      <c r="DF30" s="712" t="s">
        <v>584</v>
      </c>
      <c r="DG30" s="713"/>
      <c r="DH30" s="713"/>
      <c r="DI30" s="713"/>
      <c r="DJ30" s="713"/>
      <c r="DK30" s="713"/>
      <c r="DL30" s="713"/>
      <c r="DM30" s="713"/>
      <c r="DN30" s="714"/>
      <c r="DO30" s="715">
        <f>ER30/FN30</f>
        <v>1.2525673663297809</v>
      </c>
      <c r="DP30" s="715"/>
      <c r="DQ30" s="715"/>
      <c r="DR30" s="715"/>
      <c r="DS30" s="715"/>
      <c r="DT30" s="715"/>
      <c r="DU30" s="712">
        <f>EX30/FO30</f>
        <v>1.2435761067642428</v>
      </c>
      <c r="DV30" s="713"/>
      <c r="DW30" s="713"/>
      <c r="DX30" s="713"/>
      <c r="DY30" s="713"/>
      <c r="DZ30" s="713"/>
      <c r="EA30" s="714"/>
      <c r="EB30" s="712">
        <f>FE30/FP30</f>
        <v>1.2435761067642428</v>
      </c>
      <c r="EC30" s="713"/>
      <c r="ED30" s="713"/>
      <c r="EE30" s="713"/>
      <c r="EF30" s="713"/>
      <c r="EG30" s="713"/>
      <c r="EH30" s="714"/>
      <c r="EI30" s="716" t="s">
        <v>584</v>
      </c>
      <c r="EJ30" s="717"/>
      <c r="EK30" s="717"/>
      <c r="EL30" s="717"/>
      <c r="EM30" s="717"/>
      <c r="EN30" s="717"/>
      <c r="EO30" s="717"/>
      <c r="EP30" s="717"/>
      <c r="EQ30" s="718"/>
      <c r="ER30" s="710">
        <f>стр.3!DS91</f>
        <v>988.11</v>
      </c>
      <c r="ES30" s="711"/>
      <c r="ET30" s="711"/>
      <c r="EU30" s="711"/>
      <c r="EV30" s="711"/>
      <c r="EW30" s="711"/>
      <c r="EX30" s="710">
        <f>стр.3!EF91</f>
        <v>994.48501453312485</v>
      </c>
      <c r="EY30" s="711"/>
      <c r="EZ30" s="711"/>
      <c r="FA30" s="711"/>
      <c r="FB30" s="711"/>
      <c r="FC30" s="711"/>
      <c r="FD30" s="711"/>
      <c r="FE30" s="710">
        <f>стр.3!ES91</f>
        <v>994.48501453312485</v>
      </c>
      <c r="FF30" s="711"/>
      <c r="FG30" s="711"/>
      <c r="FH30" s="711"/>
      <c r="FI30" s="711"/>
      <c r="FJ30" s="711"/>
      <c r="FK30" s="711"/>
      <c r="FL30" s="76" t="s">
        <v>534</v>
      </c>
      <c r="FM30" s="77">
        <v>2023</v>
      </c>
      <c r="FN30" s="1044">
        <f>[8]ИТОГО!$E$5</f>
        <v>788.86775</v>
      </c>
      <c r="FO30" s="1048">
        <f>[8]ИТОГО!$J$5</f>
        <v>799.69775000000004</v>
      </c>
      <c r="FP30" s="1049">
        <f>FO30</f>
        <v>799.69775000000004</v>
      </c>
      <c r="FQ30" s="1050">
        <f>стр.3!DS77</f>
        <v>1307.94</v>
      </c>
      <c r="FR30" s="381">
        <f>стр.3!EF77</f>
        <v>1317.2353630629891</v>
      </c>
      <c r="FS30" s="382">
        <f>стр.3!ES77</f>
        <v>1317.2353630629891</v>
      </c>
    </row>
    <row r="31" spans="1:175" s="29" customFormat="1" ht="21.75" customHeight="1" x14ac:dyDescent="0.2">
      <c r="A31" s="699"/>
      <c r="B31" s="700"/>
      <c r="C31" s="700"/>
      <c r="D31" s="700"/>
      <c r="E31" s="701"/>
      <c r="F31" s="702" t="str">
        <f>[2]ф.4!F31</f>
        <v>Тепловые сети от котельной №1 Несь</v>
      </c>
      <c r="G31" s="703"/>
      <c r="H31" s="703"/>
      <c r="I31" s="703"/>
      <c r="J31" s="703"/>
      <c r="K31" s="703"/>
      <c r="L31" s="703"/>
      <c r="M31" s="703"/>
      <c r="N31" s="703"/>
      <c r="O31" s="703"/>
      <c r="P31" s="703"/>
      <c r="Q31" s="703"/>
      <c r="R31" s="703"/>
      <c r="S31" s="703"/>
      <c r="T31" s="703"/>
      <c r="U31" s="703"/>
      <c r="V31" s="704"/>
      <c r="W31" s="695">
        <v>0</v>
      </c>
      <c r="X31" s="696"/>
      <c r="Y31" s="696"/>
      <c r="Z31" s="696"/>
      <c r="AA31" s="696"/>
      <c r="AB31" s="696"/>
      <c r="AC31" s="696"/>
      <c r="AD31" s="696"/>
      <c r="AE31" s="697"/>
      <c r="AF31" s="698">
        <v>0</v>
      </c>
      <c r="AG31" s="698"/>
      <c r="AH31" s="698"/>
      <c r="AI31" s="698"/>
      <c r="AJ31" s="698"/>
      <c r="AK31" s="698"/>
      <c r="AL31" s="695">
        <v>0</v>
      </c>
      <c r="AM31" s="696"/>
      <c r="AN31" s="696"/>
      <c r="AO31" s="696"/>
      <c r="AP31" s="696"/>
      <c r="AQ31" s="696"/>
      <c r="AR31" s="697"/>
      <c r="AS31" s="695">
        <v>0</v>
      </c>
      <c r="AT31" s="696"/>
      <c r="AU31" s="696"/>
      <c r="AV31" s="696"/>
      <c r="AW31" s="696"/>
      <c r="AX31" s="696"/>
      <c r="AY31" s="697"/>
      <c r="AZ31" s="695" t="s">
        <v>333</v>
      </c>
      <c r="BA31" s="696"/>
      <c r="BB31" s="696"/>
      <c r="BC31" s="696"/>
      <c r="BD31" s="696"/>
      <c r="BE31" s="696"/>
      <c r="BF31" s="696"/>
      <c r="BG31" s="696"/>
      <c r="BH31" s="697"/>
      <c r="BI31" s="698" t="s">
        <v>333</v>
      </c>
      <c r="BJ31" s="698"/>
      <c r="BK31" s="698"/>
      <c r="BL31" s="698"/>
      <c r="BM31" s="698"/>
      <c r="BN31" s="698"/>
      <c r="BO31" s="695" t="s">
        <v>333</v>
      </c>
      <c r="BP31" s="696"/>
      <c r="BQ31" s="696"/>
      <c r="BR31" s="696"/>
      <c r="BS31" s="696"/>
      <c r="BT31" s="696"/>
      <c r="BU31" s="697"/>
      <c r="BV31" s="695" t="s">
        <v>333</v>
      </c>
      <c r="BW31" s="696"/>
      <c r="BX31" s="696"/>
      <c r="BY31" s="696"/>
      <c r="BZ31" s="696"/>
      <c r="CA31" s="696"/>
      <c r="CB31" s="697"/>
      <c r="CC31" s="695" t="s">
        <v>333</v>
      </c>
      <c r="CD31" s="696"/>
      <c r="CE31" s="696"/>
      <c r="CF31" s="696"/>
      <c r="CG31" s="696"/>
      <c r="CH31" s="696"/>
      <c r="CI31" s="696"/>
      <c r="CJ31" s="696"/>
      <c r="CK31" s="697"/>
      <c r="CL31" s="698" t="s">
        <v>333</v>
      </c>
      <c r="CM31" s="698"/>
      <c r="CN31" s="698"/>
      <c r="CO31" s="698"/>
      <c r="CP31" s="698"/>
      <c r="CQ31" s="698"/>
      <c r="CR31" s="695" t="s">
        <v>333</v>
      </c>
      <c r="CS31" s="696"/>
      <c r="CT31" s="696"/>
      <c r="CU31" s="696"/>
      <c r="CV31" s="696"/>
      <c r="CW31" s="696"/>
      <c r="CX31" s="697"/>
      <c r="CY31" s="695" t="s">
        <v>333</v>
      </c>
      <c r="CZ31" s="696"/>
      <c r="DA31" s="696"/>
      <c r="DB31" s="696"/>
      <c r="DC31" s="696"/>
      <c r="DD31" s="696"/>
      <c r="DE31" s="697"/>
      <c r="DF31" s="712" t="s">
        <v>584</v>
      </c>
      <c r="DG31" s="713"/>
      <c r="DH31" s="713"/>
      <c r="DI31" s="713"/>
      <c r="DJ31" s="713"/>
      <c r="DK31" s="713"/>
      <c r="DL31" s="713"/>
      <c r="DM31" s="713"/>
      <c r="DN31" s="714"/>
      <c r="DO31" s="715">
        <f>ER31/FN31</f>
        <v>0.77873606507984328</v>
      </c>
      <c r="DP31" s="715"/>
      <c r="DQ31" s="715"/>
      <c r="DR31" s="715"/>
      <c r="DS31" s="715"/>
      <c r="DT31" s="715"/>
      <c r="DU31" s="712">
        <f>EX31/FO31</f>
        <v>1.4419500863636363</v>
      </c>
      <c r="DV31" s="713"/>
      <c r="DW31" s="713"/>
      <c r="DX31" s="713"/>
      <c r="DY31" s="713"/>
      <c r="DZ31" s="713"/>
      <c r="EA31" s="714"/>
      <c r="EB31" s="712">
        <f>FE31/FP31</f>
        <v>1.3882784546793168</v>
      </c>
      <c r="EC31" s="713"/>
      <c r="ED31" s="713"/>
      <c r="EE31" s="713"/>
      <c r="EF31" s="713"/>
      <c r="EG31" s="713"/>
      <c r="EH31" s="714"/>
      <c r="EI31" s="716" t="s">
        <v>584</v>
      </c>
      <c r="EJ31" s="717"/>
      <c r="EK31" s="717"/>
      <c r="EL31" s="717"/>
      <c r="EM31" s="717"/>
      <c r="EN31" s="717"/>
      <c r="EO31" s="717"/>
      <c r="EP31" s="717"/>
      <c r="EQ31" s="718"/>
      <c r="ER31" s="710">
        <f>стр.3!DS92</f>
        <v>206.77</v>
      </c>
      <c r="ES31" s="711"/>
      <c r="ET31" s="711"/>
      <c r="EU31" s="711"/>
      <c r="EV31" s="711"/>
      <c r="EW31" s="711"/>
      <c r="EX31" s="710">
        <f>стр.3!EF92</f>
        <v>514.86269783700004</v>
      </c>
      <c r="EY31" s="711"/>
      <c r="EZ31" s="711"/>
      <c r="FA31" s="711"/>
      <c r="FB31" s="711"/>
      <c r="FC31" s="711"/>
      <c r="FD31" s="711"/>
      <c r="FE31" s="710">
        <f>стр.3!ES92</f>
        <v>548.71705921199998</v>
      </c>
      <c r="FF31" s="711"/>
      <c r="FG31" s="711"/>
      <c r="FH31" s="711"/>
      <c r="FI31" s="711"/>
      <c r="FJ31" s="711"/>
      <c r="FK31" s="711"/>
      <c r="FL31" s="76" t="s">
        <v>528</v>
      </c>
      <c r="FM31" s="77">
        <v>2024</v>
      </c>
      <c r="FN31" s="1044">
        <f>[8]ИТОГО!$E$6</f>
        <v>265.52000000000004</v>
      </c>
      <c r="FO31" s="1045">
        <f>[8]ИТОГО!$J$6</f>
        <v>357.06000000000006</v>
      </c>
      <c r="FP31" s="1049">
        <f>[8]ИТОГО!$J$7</f>
        <v>395.25</v>
      </c>
      <c r="FQ31" s="1050">
        <f>стр.3!DS79</f>
        <v>532.69000000000005</v>
      </c>
      <c r="FR31" s="381">
        <f>стр.3!EF79</f>
        <v>775.40760363644245</v>
      </c>
      <c r="FS31" s="382">
        <f>стр.3!ES79</f>
        <v>870.11760760863012</v>
      </c>
    </row>
    <row r="32" spans="1:175" s="29" customFormat="1" ht="21.75" customHeight="1" x14ac:dyDescent="0.2">
      <c r="A32" s="699"/>
      <c r="B32" s="700"/>
      <c r="C32" s="700"/>
      <c r="D32" s="700"/>
      <c r="E32" s="701"/>
      <c r="F32" s="702" t="str">
        <f>[2]ф.4!F33</f>
        <v>здание котельной №4 д. Андег</v>
      </c>
      <c r="G32" s="703"/>
      <c r="H32" s="703"/>
      <c r="I32" s="703"/>
      <c r="J32" s="703"/>
      <c r="K32" s="703"/>
      <c r="L32" s="703"/>
      <c r="M32" s="703"/>
      <c r="N32" s="703"/>
      <c r="O32" s="703"/>
      <c r="P32" s="703"/>
      <c r="Q32" s="703"/>
      <c r="R32" s="703"/>
      <c r="S32" s="703"/>
      <c r="T32" s="703"/>
      <c r="U32" s="703"/>
      <c r="V32" s="704"/>
      <c r="W32" s="695" t="s">
        <v>333</v>
      </c>
      <c r="X32" s="696"/>
      <c r="Y32" s="696"/>
      <c r="Z32" s="696"/>
      <c r="AA32" s="696"/>
      <c r="AB32" s="696"/>
      <c r="AC32" s="696"/>
      <c r="AD32" s="696"/>
      <c r="AE32" s="697"/>
      <c r="AF32" s="698" t="s">
        <v>333</v>
      </c>
      <c r="AG32" s="698"/>
      <c r="AH32" s="698"/>
      <c r="AI32" s="698"/>
      <c r="AJ32" s="698"/>
      <c r="AK32" s="698"/>
      <c r="AL32" s="695" t="s">
        <v>333</v>
      </c>
      <c r="AM32" s="696"/>
      <c r="AN32" s="696"/>
      <c r="AO32" s="696"/>
      <c r="AP32" s="696"/>
      <c r="AQ32" s="696"/>
      <c r="AR32" s="697"/>
      <c r="AS32" s="695" t="s">
        <v>333</v>
      </c>
      <c r="AT32" s="696"/>
      <c r="AU32" s="696"/>
      <c r="AV32" s="696"/>
      <c r="AW32" s="696"/>
      <c r="AX32" s="696"/>
      <c r="AY32" s="697"/>
      <c r="AZ32" s="695">
        <v>0</v>
      </c>
      <c r="BA32" s="696"/>
      <c r="BB32" s="696"/>
      <c r="BC32" s="696"/>
      <c r="BD32" s="696"/>
      <c r="BE32" s="696"/>
      <c r="BF32" s="696"/>
      <c r="BG32" s="696"/>
      <c r="BH32" s="697"/>
      <c r="BI32" s="698">
        <v>0</v>
      </c>
      <c r="BJ32" s="698"/>
      <c r="BK32" s="698"/>
      <c r="BL32" s="698"/>
      <c r="BM32" s="698"/>
      <c r="BN32" s="698"/>
      <c r="BO32" s="695">
        <v>0</v>
      </c>
      <c r="BP32" s="696"/>
      <c r="BQ32" s="696"/>
      <c r="BR32" s="696"/>
      <c r="BS32" s="696"/>
      <c r="BT32" s="696"/>
      <c r="BU32" s="697"/>
      <c r="BV32" s="695">
        <v>0</v>
      </c>
      <c r="BW32" s="696"/>
      <c r="BX32" s="696"/>
      <c r="BY32" s="696"/>
      <c r="BZ32" s="696"/>
      <c r="CA32" s="696"/>
      <c r="CB32" s="697"/>
      <c r="CC32" s="705">
        <f>51.268/195.707</f>
        <v>0.26196303658019388</v>
      </c>
      <c r="CD32" s="706"/>
      <c r="CE32" s="706"/>
      <c r="CF32" s="706"/>
      <c r="CG32" s="706"/>
      <c r="CH32" s="706"/>
      <c r="CI32" s="706"/>
      <c r="CJ32" s="706"/>
      <c r="CK32" s="707"/>
      <c r="CL32" s="708">
        <f>'[5]2023'!$Z$167/1000</f>
        <v>0.16516370699223085</v>
      </c>
      <c r="CM32" s="708"/>
      <c r="CN32" s="708"/>
      <c r="CO32" s="708"/>
      <c r="CP32" s="708"/>
      <c r="CQ32" s="708"/>
      <c r="CR32" s="705">
        <f>'[5]2024'!$Z$167/1000</f>
        <v>0.16516370699223085</v>
      </c>
      <c r="CS32" s="706"/>
      <c r="CT32" s="706"/>
      <c r="CU32" s="706"/>
      <c r="CV32" s="706"/>
      <c r="CW32" s="706"/>
      <c r="CX32" s="707"/>
      <c r="CY32" s="705">
        <f>'[5]2025'!$Z$168/1000</f>
        <v>0.16516370699223085</v>
      </c>
      <c r="CZ32" s="706"/>
      <c r="DA32" s="706"/>
      <c r="DB32" s="706"/>
      <c r="DC32" s="706"/>
      <c r="DD32" s="706"/>
      <c r="DE32" s="707"/>
      <c r="DF32" s="695" t="s">
        <v>333</v>
      </c>
      <c r="DG32" s="696"/>
      <c r="DH32" s="696"/>
      <c r="DI32" s="696"/>
      <c r="DJ32" s="696"/>
      <c r="DK32" s="696"/>
      <c r="DL32" s="696"/>
      <c r="DM32" s="696"/>
      <c r="DN32" s="697"/>
      <c r="DO32" s="698" t="s">
        <v>333</v>
      </c>
      <c r="DP32" s="698"/>
      <c r="DQ32" s="698"/>
      <c r="DR32" s="698"/>
      <c r="DS32" s="698"/>
      <c r="DT32" s="698"/>
      <c r="DU32" s="695" t="s">
        <v>333</v>
      </c>
      <c r="DV32" s="696"/>
      <c r="DW32" s="696"/>
      <c r="DX32" s="696"/>
      <c r="DY32" s="696"/>
      <c r="DZ32" s="696"/>
      <c r="EA32" s="697"/>
      <c r="EB32" s="695" t="s">
        <v>333</v>
      </c>
      <c r="EC32" s="696"/>
      <c r="ED32" s="696"/>
      <c r="EE32" s="696"/>
      <c r="EF32" s="696"/>
      <c r="EG32" s="696"/>
      <c r="EH32" s="697"/>
      <c r="EI32" s="695" t="s">
        <v>333</v>
      </c>
      <c r="EJ32" s="696"/>
      <c r="EK32" s="696"/>
      <c r="EL32" s="696"/>
      <c r="EM32" s="696"/>
      <c r="EN32" s="696"/>
      <c r="EO32" s="696"/>
      <c r="EP32" s="696"/>
      <c r="EQ32" s="697"/>
      <c r="ER32" s="698" t="s">
        <v>333</v>
      </c>
      <c r="ES32" s="698"/>
      <c r="ET32" s="698"/>
      <c r="EU32" s="698"/>
      <c r="EV32" s="698"/>
      <c r="EW32" s="698"/>
      <c r="EX32" s="695" t="s">
        <v>333</v>
      </c>
      <c r="EY32" s="696"/>
      <c r="EZ32" s="696"/>
      <c r="FA32" s="696"/>
      <c r="FB32" s="696"/>
      <c r="FC32" s="696"/>
      <c r="FD32" s="697"/>
      <c r="FE32" s="695" t="s">
        <v>333</v>
      </c>
      <c r="FF32" s="696"/>
      <c r="FG32" s="696"/>
      <c r="FH32" s="696"/>
      <c r="FI32" s="696"/>
      <c r="FJ32" s="696"/>
      <c r="FK32" s="697"/>
      <c r="FL32" s="76" t="s">
        <v>533</v>
      </c>
      <c r="FM32" s="77">
        <v>2025</v>
      </c>
      <c r="FN32" s="373"/>
      <c r="FO32" s="374"/>
      <c r="FP32" s="375"/>
      <c r="FQ32" s="373"/>
      <c r="FR32" s="374"/>
      <c r="FS32" s="375"/>
    </row>
    <row r="33" spans="1:175" s="29" customFormat="1" ht="21.75" customHeight="1" x14ac:dyDescent="0.2">
      <c r="A33" s="699"/>
      <c r="B33" s="700"/>
      <c r="C33" s="700"/>
      <c r="D33" s="700"/>
      <c r="E33" s="701"/>
      <c r="F33" s="702" t="s">
        <v>1422</v>
      </c>
      <c r="G33" s="703"/>
      <c r="H33" s="703"/>
      <c r="I33" s="703"/>
      <c r="J33" s="703"/>
      <c r="K33" s="703"/>
      <c r="L33" s="703"/>
      <c r="M33" s="703"/>
      <c r="N33" s="703"/>
      <c r="O33" s="703"/>
      <c r="P33" s="703"/>
      <c r="Q33" s="703"/>
      <c r="R33" s="703"/>
      <c r="S33" s="703"/>
      <c r="T33" s="703"/>
      <c r="U33" s="703"/>
      <c r="V33" s="704"/>
      <c r="W33" s="695" t="s">
        <v>333</v>
      </c>
      <c r="X33" s="696"/>
      <c r="Y33" s="696"/>
      <c r="Z33" s="696"/>
      <c r="AA33" s="696"/>
      <c r="AB33" s="696"/>
      <c r="AC33" s="696"/>
      <c r="AD33" s="696"/>
      <c r="AE33" s="697"/>
      <c r="AF33" s="698" t="s">
        <v>333</v>
      </c>
      <c r="AG33" s="698"/>
      <c r="AH33" s="698"/>
      <c r="AI33" s="698"/>
      <c r="AJ33" s="698"/>
      <c r="AK33" s="698"/>
      <c r="AL33" s="695" t="s">
        <v>333</v>
      </c>
      <c r="AM33" s="696"/>
      <c r="AN33" s="696"/>
      <c r="AO33" s="696"/>
      <c r="AP33" s="696"/>
      <c r="AQ33" s="696"/>
      <c r="AR33" s="697"/>
      <c r="AS33" s="695" t="s">
        <v>333</v>
      </c>
      <c r="AT33" s="696"/>
      <c r="AU33" s="696"/>
      <c r="AV33" s="696"/>
      <c r="AW33" s="696"/>
      <c r="AX33" s="696"/>
      <c r="AY33" s="697"/>
      <c r="AZ33" s="695">
        <v>0</v>
      </c>
      <c r="BA33" s="696"/>
      <c r="BB33" s="696"/>
      <c r="BC33" s="696"/>
      <c r="BD33" s="696"/>
      <c r="BE33" s="696"/>
      <c r="BF33" s="696"/>
      <c r="BG33" s="696"/>
      <c r="BH33" s="697"/>
      <c r="BI33" s="698">
        <v>0</v>
      </c>
      <c r="BJ33" s="698"/>
      <c r="BK33" s="698"/>
      <c r="BL33" s="698"/>
      <c r="BM33" s="698"/>
      <c r="BN33" s="698"/>
      <c r="BO33" s="695">
        <v>0</v>
      </c>
      <c r="BP33" s="696"/>
      <c r="BQ33" s="696"/>
      <c r="BR33" s="696"/>
      <c r="BS33" s="696"/>
      <c r="BT33" s="696"/>
      <c r="BU33" s="697"/>
      <c r="BV33" s="695">
        <v>0</v>
      </c>
      <c r="BW33" s="696"/>
      <c r="BX33" s="696"/>
      <c r="BY33" s="696"/>
      <c r="BZ33" s="696"/>
      <c r="CA33" s="696"/>
      <c r="CB33" s="697"/>
      <c r="CC33" s="705">
        <v>0.50083</v>
      </c>
      <c r="CD33" s="706"/>
      <c r="CE33" s="706"/>
      <c r="CF33" s="706"/>
      <c r="CG33" s="706"/>
      <c r="CH33" s="706"/>
      <c r="CI33" s="706"/>
      <c r="CJ33" s="706"/>
      <c r="CK33" s="707"/>
      <c r="CL33" s="708">
        <f>CC33</f>
        <v>0.50083</v>
      </c>
      <c r="CM33" s="708"/>
      <c r="CN33" s="708"/>
      <c r="CO33" s="708"/>
      <c r="CP33" s="708"/>
      <c r="CQ33" s="708"/>
      <c r="CR33" s="705">
        <f>CL33</f>
        <v>0.50083</v>
      </c>
      <c r="CS33" s="706"/>
      <c r="CT33" s="706"/>
      <c r="CU33" s="706"/>
      <c r="CV33" s="706"/>
      <c r="CW33" s="706"/>
      <c r="CX33" s="707"/>
      <c r="CY33" s="705">
        <v>0.42499999999999999</v>
      </c>
      <c r="CZ33" s="706"/>
      <c r="DA33" s="706"/>
      <c r="DB33" s="706"/>
      <c r="DC33" s="706"/>
      <c r="DD33" s="706"/>
      <c r="DE33" s="707"/>
      <c r="DF33" s="695" t="s">
        <v>333</v>
      </c>
      <c r="DG33" s="696"/>
      <c r="DH33" s="696"/>
      <c r="DI33" s="696"/>
      <c r="DJ33" s="696"/>
      <c r="DK33" s="696"/>
      <c r="DL33" s="696"/>
      <c r="DM33" s="696"/>
      <c r="DN33" s="697"/>
      <c r="DO33" s="698" t="s">
        <v>333</v>
      </c>
      <c r="DP33" s="698"/>
      <c r="DQ33" s="698"/>
      <c r="DR33" s="698"/>
      <c r="DS33" s="698"/>
      <c r="DT33" s="698"/>
      <c r="DU33" s="695" t="s">
        <v>333</v>
      </c>
      <c r="DV33" s="696"/>
      <c r="DW33" s="696"/>
      <c r="DX33" s="696"/>
      <c r="DY33" s="696"/>
      <c r="DZ33" s="696"/>
      <c r="EA33" s="697"/>
      <c r="EB33" s="695" t="s">
        <v>333</v>
      </c>
      <c r="EC33" s="696"/>
      <c r="ED33" s="696"/>
      <c r="EE33" s="696"/>
      <c r="EF33" s="696"/>
      <c r="EG33" s="696"/>
      <c r="EH33" s="697"/>
      <c r="EI33" s="695" t="s">
        <v>333</v>
      </c>
      <c r="EJ33" s="696"/>
      <c r="EK33" s="696"/>
      <c r="EL33" s="696"/>
      <c r="EM33" s="696"/>
      <c r="EN33" s="696"/>
      <c r="EO33" s="696"/>
      <c r="EP33" s="696"/>
      <c r="EQ33" s="697"/>
      <c r="ER33" s="698" t="s">
        <v>333</v>
      </c>
      <c r="ES33" s="698"/>
      <c r="ET33" s="698"/>
      <c r="EU33" s="698"/>
      <c r="EV33" s="698"/>
      <c r="EW33" s="698"/>
      <c r="EX33" s="695" t="s">
        <v>333</v>
      </c>
      <c r="EY33" s="696"/>
      <c r="EZ33" s="696"/>
      <c r="FA33" s="696"/>
      <c r="FB33" s="696"/>
      <c r="FC33" s="696"/>
      <c r="FD33" s="697"/>
      <c r="FE33" s="695" t="s">
        <v>333</v>
      </c>
      <c r="FF33" s="696"/>
      <c r="FG33" s="696"/>
      <c r="FH33" s="696"/>
      <c r="FI33" s="696"/>
      <c r="FJ33" s="696"/>
      <c r="FK33" s="697"/>
      <c r="FL33" s="76" t="s">
        <v>1423</v>
      </c>
      <c r="FM33" s="77">
        <v>2025</v>
      </c>
      <c r="FN33" s="373"/>
      <c r="FO33" s="374"/>
      <c r="FP33" s="375"/>
      <c r="FQ33" s="373"/>
      <c r="FR33" s="374"/>
      <c r="FS33" s="375"/>
    </row>
    <row r="34" spans="1:175" s="29" customFormat="1" ht="21.75" customHeight="1" thickBot="1" x14ac:dyDescent="0.25">
      <c r="A34" s="699"/>
      <c r="B34" s="700"/>
      <c r="C34" s="700"/>
      <c r="D34" s="700"/>
      <c r="E34" s="701"/>
      <c r="F34" s="702" t="s">
        <v>1420</v>
      </c>
      <c r="G34" s="703"/>
      <c r="H34" s="703"/>
      <c r="I34" s="703"/>
      <c r="J34" s="703"/>
      <c r="K34" s="703"/>
      <c r="L34" s="703"/>
      <c r="M34" s="703"/>
      <c r="N34" s="703"/>
      <c r="O34" s="703"/>
      <c r="P34" s="703"/>
      <c r="Q34" s="703"/>
      <c r="R34" s="703"/>
      <c r="S34" s="703"/>
      <c r="T34" s="703"/>
      <c r="U34" s="703"/>
      <c r="V34" s="704"/>
      <c r="W34" s="695" t="s">
        <v>333</v>
      </c>
      <c r="X34" s="696"/>
      <c r="Y34" s="696"/>
      <c r="Z34" s="696"/>
      <c r="AA34" s="696"/>
      <c r="AB34" s="696"/>
      <c r="AC34" s="696"/>
      <c r="AD34" s="696"/>
      <c r="AE34" s="697"/>
      <c r="AF34" s="698" t="s">
        <v>333</v>
      </c>
      <c r="AG34" s="698"/>
      <c r="AH34" s="698"/>
      <c r="AI34" s="698"/>
      <c r="AJ34" s="698"/>
      <c r="AK34" s="698"/>
      <c r="AL34" s="695" t="s">
        <v>333</v>
      </c>
      <c r="AM34" s="696"/>
      <c r="AN34" s="696"/>
      <c r="AO34" s="696"/>
      <c r="AP34" s="696"/>
      <c r="AQ34" s="696"/>
      <c r="AR34" s="697"/>
      <c r="AS34" s="695" t="s">
        <v>333</v>
      </c>
      <c r="AT34" s="696"/>
      <c r="AU34" s="696"/>
      <c r="AV34" s="696"/>
      <c r="AW34" s="696"/>
      <c r="AX34" s="696"/>
      <c r="AY34" s="697"/>
      <c r="AZ34" s="695">
        <v>0</v>
      </c>
      <c r="BA34" s="696"/>
      <c r="BB34" s="696"/>
      <c r="BC34" s="696"/>
      <c r="BD34" s="696"/>
      <c r="BE34" s="696"/>
      <c r="BF34" s="696"/>
      <c r="BG34" s="696"/>
      <c r="BH34" s="697"/>
      <c r="BI34" s="698">
        <v>0</v>
      </c>
      <c r="BJ34" s="698"/>
      <c r="BK34" s="698"/>
      <c r="BL34" s="698"/>
      <c r="BM34" s="698"/>
      <c r="BN34" s="698"/>
      <c r="BO34" s="695">
        <v>0</v>
      </c>
      <c r="BP34" s="696"/>
      <c r="BQ34" s="696"/>
      <c r="BR34" s="696"/>
      <c r="BS34" s="696"/>
      <c r="BT34" s="696"/>
      <c r="BU34" s="697"/>
      <c r="BV34" s="695">
        <v>0</v>
      </c>
      <c r="BW34" s="696"/>
      <c r="BX34" s="696"/>
      <c r="BY34" s="696"/>
      <c r="BZ34" s="696"/>
      <c r="CA34" s="696"/>
      <c r="CB34" s="697"/>
      <c r="CC34" s="705">
        <v>0.187</v>
      </c>
      <c r="CD34" s="706"/>
      <c r="CE34" s="706"/>
      <c r="CF34" s="706"/>
      <c r="CG34" s="706"/>
      <c r="CH34" s="706"/>
      <c r="CI34" s="706"/>
      <c r="CJ34" s="706"/>
      <c r="CK34" s="707"/>
      <c r="CL34" s="708">
        <v>0.187</v>
      </c>
      <c r="CM34" s="708"/>
      <c r="CN34" s="708"/>
      <c r="CO34" s="708"/>
      <c r="CP34" s="708"/>
      <c r="CQ34" s="708"/>
      <c r="CR34" s="705">
        <v>0.187</v>
      </c>
      <c r="CS34" s="706"/>
      <c r="CT34" s="706"/>
      <c r="CU34" s="706"/>
      <c r="CV34" s="706"/>
      <c r="CW34" s="706"/>
      <c r="CX34" s="707"/>
      <c r="CY34" s="705">
        <v>0.187</v>
      </c>
      <c r="CZ34" s="706"/>
      <c r="DA34" s="706"/>
      <c r="DB34" s="706"/>
      <c r="DC34" s="706"/>
      <c r="DD34" s="706"/>
      <c r="DE34" s="707"/>
      <c r="DF34" s="695" t="s">
        <v>333</v>
      </c>
      <c r="DG34" s="696"/>
      <c r="DH34" s="696"/>
      <c r="DI34" s="696"/>
      <c r="DJ34" s="696"/>
      <c r="DK34" s="696"/>
      <c r="DL34" s="696"/>
      <c r="DM34" s="696"/>
      <c r="DN34" s="697"/>
      <c r="DO34" s="698" t="s">
        <v>333</v>
      </c>
      <c r="DP34" s="698"/>
      <c r="DQ34" s="698"/>
      <c r="DR34" s="698"/>
      <c r="DS34" s="698"/>
      <c r="DT34" s="698"/>
      <c r="DU34" s="695" t="s">
        <v>333</v>
      </c>
      <c r="DV34" s="696"/>
      <c r="DW34" s="696"/>
      <c r="DX34" s="696"/>
      <c r="DY34" s="696"/>
      <c r="DZ34" s="696"/>
      <c r="EA34" s="697"/>
      <c r="EB34" s="695" t="s">
        <v>333</v>
      </c>
      <c r="EC34" s="696"/>
      <c r="ED34" s="696"/>
      <c r="EE34" s="696"/>
      <c r="EF34" s="696"/>
      <c r="EG34" s="696"/>
      <c r="EH34" s="697"/>
      <c r="EI34" s="695" t="s">
        <v>333</v>
      </c>
      <c r="EJ34" s="696"/>
      <c r="EK34" s="696"/>
      <c r="EL34" s="696"/>
      <c r="EM34" s="696"/>
      <c r="EN34" s="696"/>
      <c r="EO34" s="696"/>
      <c r="EP34" s="696"/>
      <c r="EQ34" s="697"/>
      <c r="ER34" s="698" t="s">
        <v>333</v>
      </c>
      <c r="ES34" s="698"/>
      <c r="ET34" s="698"/>
      <c r="EU34" s="698"/>
      <c r="EV34" s="698"/>
      <c r="EW34" s="698"/>
      <c r="EX34" s="695" t="s">
        <v>333</v>
      </c>
      <c r="EY34" s="696"/>
      <c r="EZ34" s="696"/>
      <c r="FA34" s="696"/>
      <c r="FB34" s="696"/>
      <c r="FC34" s="696"/>
      <c r="FD34" s="697"/>
      <c r="FE34" s="695" t="s">
        <v>333</v>
      </c>
      <c r="FF34" s="696"/>
      <c r="FG34" s="696"/>
      <c r="FH34" s="696"/>
      <c r="FI34" s="696"/>
      <c r="FJ34" s="696"/>
      <c r="FK34" s="697"/>
      <c r="FL34" s="76" t="s">
        <v>1421</v>
      </c>
      <c r="FM34" s="77">
        <v>2025</v>
      </c>
      <c r="FN34" s="377"/>
      <c r="FO34" s="378"/>
      <c r="FP34" s="379"/>
      <c r="FQ34" s="377"/>
      <c r="FR34" s="378"/>
      <c r="FS34" s="379"/>
    </row>
    <row r="35" spans="1:175" s="29" customFormat="1" ht="12" customHeight="1" x14ac:dyDescent="0.2">
      <c r="B35" s="35"/>
      <c r="C35" s="35"/>
      <c r="D35" s="35"/>
      <c r="E35" s="35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FL35" s="73"/>
      <c r="FM35" s="2"/>
      <c r="FN35" s="2"/>
      <c r="FO35" s="2"/>
      <c r="FP35" s="2"/>
      <c r="FQ35" s="2"/>
      <c r="FR35" s="2"/>
      <c r="FS35" s="2"/>
    </row>
    <row r="36" spans="1:175" s="15" customFormat="1" ht="15.75" customHeight="1" x14ac:dyDescent="0.25">
      <c r="A36" s="444" t="s">
        <v>19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444"/>
      <c r="O36" s="444"/>
      <c r="P36" s="444"/>
      <c r="Q36" s="444"/>
      <c r="R36" s="444"/>
      <c r="S36" s="444"/>
      <c r="T36" s="444"/>
      <c r="U36" s="444"/>
      <c r="V36" s="444"/>
      <c r="W36" s="444"/>
      <c r="X36" s="444"/>
      <c r="Y36" s="444"/>
      <c r="Z36" s="444"/>
      <c r="AA36" s="444"/>
      <c r="AB36" s="444"/>
      <c r="AC36" s="444"/>
      <c r="AD36" s="444"/>
      <c r="AE36" s="444"/>
      <c r="AF36" s="444"/>
      <c r="AG36" s="444"/>
      <c r="AH36" s="444"/>
      <c r="AI36" s="444"/>
      <c r="AJ36" s="444"/>
      <c r="AK36" s="444"/>
      <c r="AL36" s="444"/>
      <c r="AM36" s="444"/>
      <c r="AN36" s="444"/>
      <c r="AO36" s="444"/>
      <c r="AP36" s="444"/>
      <c r="AQ36" s="444"/>
      <c r="AR36" s="444"/>
      <c r="AS36" s="444"/>
      <c r="AT36" s="444"/>
      <c r="AU36" s="444"/>
      <c r="AV36" s="444"/>
      <c r="AW36" s="444"/>
      <c r="AX36" s="444"/>
      <c r="AY36" s="444"/>
      <c r="AZ36" s="674" t="str">
        <f>стр.1!AZ30</f>
        <v>Калашников С.Л.</v>
      </c>
      <c r="BA36" s="674"/>
      <c r="BB36" s="674"/>
      <c r="BC36" s="674"/>
      <c r="BD36" s="674"/>
      <c r="BE36" s="674"/>
      <c r="BF36" s="674"/>
      <c r="BG36" s="674"/>
      <c r="BH36" s="674"/>
      <c r="BI36" s="674"/>
      <c r="BJ36" s="674"/>
      <c r="BK36" s="674"/>
      <c r="BL36" s="674"/>
      <c r="BM36" s="674"/>
      <c r="BN36" s="674"/>
      <c r="BO36" s="674"/>
      <c r="BP36" s="674"/>
      <c r="BQ36" s="674"/>
      <c r="BR36" s="674"/>
      <c r="BS36" s="674"/>
      <c r="BT36" s="674"/>
      <c r="BU36" s="674"/>
      <c r="BV36" s="674"/>
      <c r="BW36" s="674"/>
      <c r="BX36" s="674"/>
      <c r="BY36" s="674"/>
      <c r="BZ36" s="674"/>
      <c r="CA36" s="674"/>
      <c r="CB36" s="674"/>
      <c r="CC36" s="674"/>
      <c r="CD36" s="674"/>
      <c r="CE36" s="674"/>
      <c r="CF36" s="674"/>
      <c r="CG36" s="674"/>
      <c r="CH36" s="674"/>
      <c r="CI36" s="674"/>
      <c r="CJ36" s="674"/>
      <c r="CK36" s="674"/>
      <c r="CL36" s="674"/>
      <c r="CM36" s="674"/>
      <c r="CN36" s="674"/>
      <c r="CO36" s="674"/>
      <c r="CP36" s="674"/>
      <c r="CQ36" s="674"/>
      <c r="CR36" s="674"/>
      <c r="CS36" s="674"/>
      <c r="CT36" s="674"/>
      <c r="CU36" s="674"/>
      <c r="CV36" s="674"/>
      <c r="CW36" s="674"/>
      <c r="CX36" s="674"/>
      <c r="CY36" s="674"/>
      <c r="CZ36" s="674"/>
      <c r="DA36" s="674"/>
      <c r="DB36" s="674"/>
      <c r="DC36" s="674"/>
      <c r="DD36" s="674"/>
      <c r="DE36" s="674"/>
      <c r="DF36" s="674"/>
      <c r="DG36" s="674"/>
      <c r="DH36" s="674"/>
      <c r="DI36" s="674"/>
      <c r="DJ36" s="674"/>
      <c r="DK36" s="674"/>
      <c r="DL36" s="674"/>
      <c r="DM36" s="674"/>
      <c r="DN36" s="674"/>
      <c r="DO36" s="674"/>
      <c r="DP36" s="674"/>
      <c r="DQ36" s="674"/>
      <c r="DR36" s="674"/>
      <c r="DS36" s="674"/>
      <c r="DT36" s="674"/>
      <c r="DU36" s="674"/>
      <c r="DV36" s="674"/>
      <c r="DW36" s="674"/>
      <c r="DX36" s="674"/>
      <c r="DY36" s="674"/>
      <c r="DZ36" s="674"/>
      <c r="EA36" s="674"/>
      <c r="EB36" s="674"/>
      <c r="EC36" s="674"/>
      <c r="ED36" s="674"/>
      <c r="EE36" s="674"/>
      <c r="EF36" s="674"/>
      <c r="EG36" s="674"/>
      <c r="EH36" s="674"/>
      <c r="EI36" s="674"/>
      <c r="EJ36" s="674"/>
      <c r="EK36" s="674"/>
      <c r="EL36" s="674"/>
      <c r="EM36" s="674"/>
      <c r="EN36" s="674"/>
      <c r="EO36" s="674"/>
      <c r="EP36" s="674"/>
      <c r="EQ36" s="674"/>
      <c r="ER36" s="674"/>
      <c r="ES36" s="674"/>
      <c r="ET36" s="674"/>
      <c r="EU36" s="674"/>
      <c r="EV36" s="674"/>
      <c r="EW36" s="674"/>
      <c r="EX36" s="674"/>
      <c r="EY36" s="674"/>
      <c r="EZ36" s="674"/>
      <c r="FA36" s="674"/>
      <c r="FB36" s="674"/>
      <c r="FC36" s="674"/>
      <c r="FD36" s="674"/>
      <c r="FE36" s="674"/>
      <c r="FF36" s="674"/>
      <c r="FG36" s="674"/>
      <c r="FH36" s="674"/>
      <c r="FI36" s="674"/>
      <c r="FJ36" s="674"/>
      <c r="FK36" s="674"/>
      <c r="FL36" s="69"/>
      <c r="FM36" s="70"/>
      <c r="FN36" s="70"/>
      <c r="FO36" s="70"/>
      <c r="FP36" s="70"/>
      <c r="FQ36" s="70"/>
      <c r="FR36" s="70"/>
      <c r="FS36" s="70"/>
    </row>
    <row r="37" spans="1:175" ht="15.75" customHeight="1" x14ac:dyDescent="0.25">
      <c r="A37" s="14" t="s">
        <v>20</v>
      </c>
      <c r="FL37" s="71"/>
      <c r="FM37" s="72"/>
      <c r="FN37" s="72"/>
      <c r="FO37" s="72"/>
      <c r="FP37" s="72"/>
      <c r="FQ37" s="72"/>
      <c r="FR37" s="72"/>
      <c r="FS37" s="72"/>
    </row>
  </sheetData>
  <mergeCells count="572">
    <mergeCell ref="A36:AY36"/>
    <mergeCell ref="AZ36:FK36"/>
    <mergeCell ref="A3:FK3"/>
    <mergeCell ref="A12:E12"/>
    <mergeCell ref="BV11:CB11"/>
    <mergeCell ref="DF9:DN10"/>
    <mergeCell ref="EI9:EQ10"/>
    <mergeCell ref="AZ8:CB8"/>
    <mergeCell ref="AZ9:BH10"/>
    <mergeCell ref="ER10:EW10"/>
    <mergeCell ref="ER11:EW11"/>
    <mergeCell ref="ER12:EW12"/>
    <mergeCell ref="EX10:FD10"/>
    <mergeCell ref="AE4:EG4"/>
    <mergeCell ref="AE5:EG5"/>
    <mergeCell ref="CC7:FK7"/>
    <mergeCell ref="EX12:FD12"/>
    <mergeCell ref="DF8:EH8"/>
    <mergeCell ref="EX11:FD11"/>
    <mergeCell ref="A7:E10"/>
    <mergeCell ref="A11:E11"/>
    <mergeCell ref="DF11:DN11"/>
    <mergeCell ref="EI11:EQ11"/>
    <mergeCell ref="EI8:FK8"/>
    <mergeCell ref="FE11:FK11"/>
    <mergeCell ref="FE12:FK12"/>
    <mergeCell ref="ER9:FK9"/>
    <mergeCell ref="DO9:EH9"/>
    <mergeCell ref="DO10:DT10"/>
    <mergeCell ref="DU10:EA10"/>
    <mergeCell ref="EB10:EH10"/>
    <mergeCell ref="FE10:FK10"/>
    <mergeCell ref="DO11:DT11"/>
    <mergeCell ref="DU11:EA11"/>
    <mergeCell ref="EB11:EH11"/>
    <mergeCell ref="EI12:EQ12"/>
    <mergeCell ref="BV26:CB26"/>
    <mergeCell ref="CC26:CK26"/>
    <mergeCell ref="CL26:CQ26"/>
    <mergeCell ref="CR26:CX26"/>
    <mergeCell ref="CY26:DE26"/>
    <mergeCell ref="BV16:CB16"/>
    <mergeCell ref="CC8:DE8"/>
    <mergeCell ref="F7:V10"/>
    <mergeCell ref="F12:V12"/>
    <mergeCell ref="AF11:AK11"/>
    <mergeCell ref="AL11:AR11"/>
    <mergeCell ref="W7:CB7"/>
    <mergeCell ref="BO10:BU10"/>
    <mergeCell ref="BV10:CB10"/>
    <mergeCell ref="CL9:DE9"/>
    <mergeCell ref="CL10:CQ10"/>
    <mergeCell ref="CR10:CX10"/>
    <mergeCell ref="CY10:DE10"/>
    <mergeCell ref="CC9:CK10"/>
    <mergeCell ref="CL11:CQ11"/>
    <mergeCell ref="CY16:DE16"/>
    <mergeCell ref="BV21:CB21"/>
    <mergeCell ref="CC21:CK21"/>
    <mergeCell ref="CL21:CQ21"/>
    <mergeCell ref="CR21:CX21"/>
    <mergeCell ref="CY21:DE21"/>
    <mergeCell ref="CC16:CK16"/>
    <mergeCell ref="CL16:CQ16"/>
    <mergeCell ref="CR16:CX16"/>
    <mergeCell ref="AS11:AY11"/>
    <mergeCell ref="BI11:BN11"/>
    <mergeCell ref="BO11:BU11"/>
    <mergeCell ref="F11:V11"/>
    <mergeCell ref="AZ11:BH11"/>
    <mergeCell ref="DF12:DN12"/>
    <mergeCell ref="CC12:CK12"/>
    <mergeCell ref="CL12:CQ12"/>
    <mergeCell ref="CR12:CX12"/>
    <mergeCell ref="CY12:DE12"/>
    <mergeCell ref="BV13:CB13"/>
    <mergeCell ref="CC13:CK13"/>
    <mergeCell ref="CL13:CQ13"/>
    <mergeCell ref="CR13:CX13"/>
    <mergeCell ref="CY13:DE13"/>
    <mergeCell ref="DF13:DN13"/>
    <mergeCell ref="DF16:DN16"/>
    <mergeCell ref="CR11:CX11"/>
    <mergeCell ref="CY11:DE11"/>
    <mergeCell ref="CC11:CK11"/>
    <mergeCell ref="DO13:DT13"/>
    <mergeCell ref="DU13:EA13"/>
    <mergeCell ref="EB13:EH13"/>
    <mergeCell ref="EI13:EQ13"/>
    <mergeCell ref="DO12:DT12"/>
    <mergeCell ref="DU12:EA12"/>
    <mergeCell ref="EB12:EH12"/>
    <mergeCell ref="W8:AY8"/>
    <mergeCell ref="AF9:AY9"/>
    <mergeCell ref="BV12:CB12"/>
    <mergeCell ref="W11:AE11"/>
    <mergeCell ref="W12:AE12"/>
    <mergeCell ref="W9:AE10"/>
    <mergeCell ref="AF12:AK12"/>
    <mergeCell ref="AL12:AR12"/>
    <mergeCell ref="AS12:AY12"/>
    <mergeCell ref="AZ12:BH12"/>
    <mergeCell ref="BI12:BN12"/>
    <mergeCell ref="BO12:BU12"/>
    <mergeCell ref="BI9:CB9"/>
    <mergeCell ref="AF10:AK10"/>
    <mergeCell ref="AL10:AR10"/>
    <mergeCell ref="AS10:AY10"/>
    <mergeCell ref="BI10:BN10"/>
    <mergeCell ref="A13:E13"/>
    <mergeCell ref="F13:V13"/>
    <mergeCell ref="W13:AE13"/>
    <mergeCell ref="AF13:AK13"/>
    <mergeCell ref="AL13:AR13"/>
    <mergeCell ref="AS13:AY13"/>
    <mergeCell ref="AZ13:BH13"/>
    <mergeCell ref="BI13:BN13"/>
    <mergeCell ref="BO13:BU13"/>
    <mergeCell ref="ER13:EW13"/>
    <mergeCell ref="EX13:FD13"/>
    <mergeCell ref="FE13:FK13"/>
    <mergeCell ref="A14:E14"/>
    <mergeCell ref="F14:V14"/>
    <mergeCell ref="W14:AE14"/>
    <mergeCell ref="AF14:AK14"/>
    <mergeCell ref="AL14:AR14"/>
    <mergeCell ref="AS14:AY14"/>
    <mergeCell ref="AZ14:BH14"/>
    <mergeCell ref="BI14:BN14"/>
    <mergeCell ref="BO14:BU14"/>
    <mergeCell ref="BV14:CB14"/>
    <mergeCell ref="CC14:CK14"/>
    <mergeCell ref="CL14:CQ14"/>
    <mergeCell ref="CR14:CX14"/>
    <mergeCell ref="CY14:DE14"/>
    <mergeCell ref="DF14:DN14"/>
    <mergeCell ref="DO14:DT14"/>
    <mergeCell ref="DU14:EA14"/>
    <mergeCell ref="EB14:EH14"/>
    <mergeCell ref="EI14:EQ14"/>
    <mergeCell ref="ER14:EW14"/>
    <mergeCell ref="EX14:FD14"/>
    <mergeCell ref="FE14:FK14"/>
    <mergeCell ref="A15:E15"/>
    <mergeCell ref="F15:V15"/>
    <mergeCell ref="W15:AE15"/>
    <mergeCell ref="AF15:AK15"/>
    <mergeCell ref="AL15:AR15"/>
    <mergeCell ref="AS15:AY15"/>
    <mergeCell ref="AZ15:BH15"/>
    <mergeCell ref="BI15:BN15"/>
    <mergeCell ref="BO15:BU15"/>
    <mergeCell ref="BV15:CB15"/>
    <mergeCell ref="CC15:CK15"/>
    <mergeCell ref="CL15:CQ15"/>
    <mergeCell ref="CR15:CX15"/>
    <mergeCell ref="CY15:DE15"/>
    <mergeCell ref="DF15:DN15"/>
    <mergeCell ref="DO15:DT15"/>
    <mergeCell ref="DU15:EA15"/>
    <mergeCell ref="EB15:EH15"/>
    <mergeCell ref="EI15:EQ15"/>
    <mergeCell ref="ER15:EW15"/>
    <mergeCell ref="EX15:FD15"/>
    <mergeCell ref="FE15:FK15"/>
    <mergeCell ref="A16:E16"/>
    <mergeCell ref="F16:V16"/>
    <mergeCell ref="W16:AE16"/>
    <mergeCell ref="AF16:AK16"/>
    <mergeCell ref="AL16:AR16"/>
    <mergeCell ref="AS16:AY16"/>
    <mergeCell ref="AZ16:BH16"/>
    <mergeCell ref="BI16:BN16"/>
    <mergeCell ref="BO16:BU16"/>
    <mergeCell ref="DO16:DT16"/>
    <mergeCell ref="DU16:EA16"/>
    <mergeCell ref="EB16:EH16"/>
    <mergeCell ref="EI16:EQ16"/>
    <mergeCell ref="ER16:EW16"/>
    <mergeCell ref="EX16:FD16"/>
    <mergeCell ref="FE16:FK16"/>
    <mergeCell ref="A17:E17"/>
    <mergeCell ref="F17:V17"/>
    <mergeCell ref="W17:AE17"/>
    <mergeCell ref="AF17:AK17"/>
    <mergeCell ref="AL17:AR17"/>
    <mergeCell ref="AS17:AY17"/>
    <mergeCell ref="AZ17:BH17"/>
    <mergeCell ref="BI17:BN17"/>
    <mergeCell ref="BO17:BU17"/>
    <mergeCell ref="BV17:CB17"/>
    <mergeCell ref="CC17:CK17"/>
    <mergeCell ref="CL17:CQ17"/>
    <mergeCell ref="CR17:CX17"/>
    <mergeCell ref="CY17:DE17"/>
    <mergeCell ref="DF17:DN17"/>
    <mergeCell ref="DO17:DT17"/>
    <mergeCell ref="DU17:EA17"/>
    <mergeCell ref="EB17:EH17"/>
    <mergeCell ref="EI17:EQ17"/>
    <mergeCell ref="ER17:EW17"/>
    <mergeCell ref="EX17:FD17"/>
    <mergeCell ref="FE17:FK17"/>
    <mergeCell ref="A18:E18"/>
    <mergeCell ref="F18:V18"/>
    <mergeCell ref="W18:AE18"/>
    <mergeCell ref="AF18:AK18"/>
    <mergeCell ref="AL18:AR18"/>
    <mergeCell ref="AS18:AY18"/>
    <mergeCell ref="AZ18:BH18"/>
    <mergeCell ref="BI18:BN18"/>
    <mergeCell ref="BO18:BU18"/>
    <mergeCell ref="BV18:CB18"/>
    <mergeCell ref="CC18:CK18"/>
    <mergeCell ref="CL18:CQ18"/>
    <mergeCell ref="CR18:CX18"/>
    <mergeCell ref="CY18:DE18"/>
    <mergeCell ref="DF18:DN18"/>
    <mergeCell ref="DO18:DT18"/>
    <mergeCell ref="DU18:EA18"/>
    <mergeCell ref="EB18:EH18"/>
    <mergeCell ref="EI18:EQ18"/>
    <mergeCell ref="ER18:EW18"/>
    <mergeCell ref="EX18:FD18"/>
    <mergeCell ref="FE18:FK18"/>
    <mergeCell ref="A19:E19"/>
    <mergeCell ref="F19:V19"/>
    <mergeCell ref="W19:AE19"/>
    <mergeCell ref="AF19:AK19"/>
    <mergeCell ref="AL19:AR19"/>
    <mergeCell ref="AS19:AY19"/>
    <mergeCell ref="AZ19:BH19"/>
    <mergeCell ref="BI19:BN19"/>
    <mergeCell ref="BO19:BU19"/>
    <mergeCell ref="BV19:CB19"/>
    <mergeCell ref="CC19:CK19"/>
    <mergeCell ref="CL19:CQ19"/>
    <mergeCell ref="CR19:CX19"/>
    <mergeCell ref="CY19:DE19"/>
    <mergeCell ref="DF19:DN19"/>
    <mergeCell ref="DO19:DT19"/>
    <mergeCell ref="DU19:EA19"/>
    <mergeCell ref="EB19:EH19"/>
    <mergeCell ref="EI19:EQ19"/>
    <mergeCell ref="ER19:EW19"/>
    <mergeCell ref="EX19:FD19"/>
    <mergeCell ref="FE19:FK19"/>
    <mergeCell ref="A20:E20"/>
    <mergeCell ref="F20:V20"/>
    <mergeCell ref="W20:AE20"/>
    <mergeCell ref="AF20:AK20"/>
    <mergeCell ref="AL20:AR20"/>
    <mergeCell ref="AS20:AY20"/>
    <mergeCell ref="AZ20:BH20"/>
    <mergeCell ref="BI20:BN20"/>
    <mergeCell ref="BO20:BU20"/>
    <mergeCell ref="BV20:CB20"/>
    <mergeCell ref="CC20:CK20"/>
    <mergeCell ref="CL20:CQ20"/>
    <mergeCell ref="CR20:CX20"/>
    <mergeCell ref="CY20:DE20"/>
    <mergeCell ref="DF20:DN20"/>
    <mergeCell ref="DO20:DT20"/>
    <mergeCell ref="DU20:EA20"/>
    <mergeCell ref="EB20:EH20"/>
    <mergeCell ref="EI20:EQ20"/>
    <mergeCell ref="ER20:EW20"/>
    <mergeCell ref="EX20:FD20"/>
    <mergeCell ref="FE20:FK20"/>
    <mergeCell ref="A21:E21"/>
    <mergeCell ref="F21:V21"/>
    <mergeCell ref="W21:AE21"/>
    <mergeCell ref="AF21:AK21"/>
    <mergeCell ref="AL21:AR21"/>
    <mergeCell ref="AS21:AY21"/>
    <mergeCell ref="AZ21:BH21"/>
    <mergeCell ref="BI21:BN21"/>
    <mergeCell ref="BO21:BU21"/>
    <mergeCell ref="DF21:DN21"/>
    <mergeCell ref="DO21:DT21"/>
    <mergeCell ref="DU21:EA21"/>
    <mergeCell ref="EB21:EH21"/>
    <mergeCell ref="EI21:EQ21"/>
    <mergeCell ref="ER21:EW21"/>
    <mergeCell ref="EX21:FD21"/>
    <mergeCell ref="FE21:FK21"/>
    <mergeCell ref="A22:E22"/>
    <mergeCell ref="F22:V22"/>
    <mergeCell ref="W22:AE22"/>
    <mergeCell ref="AF22:AK22"/>
    <mergeCell ref="AL22:AR22"/>
    <mergeCell ref="AS22:AY22"/>
    <mergeCell ref="AZ22:BH22"/>
    <mergeCell ref="BI22:BN22"/>
    <mergeCell ref="BO22:BU22"/>
    <mergeCell ref="BV22:CB22"/>
    <mergeCell ref="CC22:CK22"/>
    <mergeCell ref="CL22:CQ22"/>
    <mergeCell ref="CR22:CX22"/>
    <mergeCell ref="CY22:DE22"/>
    <mergeCell ref="DF22:DN22"/>
    <mergeCell ref="DO22:DT22"/>
    <mergeCell ref="DU22:EA22"/>
    <mergeCell ref="EB22:EH22"/>
    <mergeCell ref="EI22:EQ22"/>
    <mergeCell ref="ER22:EW22"/>
    <mergeCell ref="EX22:FD22"/>
    <mergeCell ref="FE22:FK22"/>
    <mergeCell ref="A23:E23"/>
    <mergeCell ref="F23:V23"/>
    <mergeCell ref="W23:AE23"/>
    <mergeCell ref="AF23:AK23"/>
    <mergeCell ref="AL23:AR23"/>
    <mergeCell ref="AS23:AY23"/>
    <mergeCell ref="AZ23:BH23"/>
    <mergeCell ref="BI23:BN23"/>
    <mergeCell ref="BO23:BU23"/>
    <mergeCell ref="BV23:CB23"/>
    <mergeCell ref="CC23:CK23"/>
    <mergeCell ref="CL23:CQ23"/>
    <mergeCell ref="CR23:CX23"/>
    <mergeCell ref="CY23:DE23"/>
    <mergeCell ref="DF23:DN23"/>
    <mergeCell ref="DO23:DT23"/>
    <mergeCell ref="DU23:EA23"/>
    <mergeCell ref="EB23:EH23"/>
    <mergeCell ref="EI23:EQ23"/>
    <mergeCell ref="ER23:EW23"/>
    <mergeCell ref="EX23:FD23"/>
    <mergeCell ref="FE23:FK23"/>
    <mergeCell ref="A24:E24"/>
    <mergeCell ref="F24:V24"/>
    <mergeCell ref="W24:AE24"/>
    <mergeCell ref="AF24:AK24"/>
    <mergeCell ref="AL24:AR24"/>
    <mergeCell ref="AS24:AY24"/>
    <mergeCell ref="AZ24:BH24"/>
    <mergeCell ref="BI24:BN24"/>
    <mergeCell ref="BO24:BU24"/>
    <mergeCell ref="BV24:CB24"/>
    <mergeCell ref="CC24:CK24"/>
    <mergeCell ref="CL24:CQ24"/>
    <mergeCell ref="CR24:CX24"/>
    <mergeCell ref="CY24:DE24"/>
    <mergeCell ref="DF24:DN24"/>
    <mergeCell ref="DO24:DT24"/>
    <mergeCell ref="DU24:EA24"/>
    <mergeCell ref="EB24:EH24"/>
    <mergeCell ref="EI24:EQ24"/>
    <mergeCell ref="ER24:EW24"/>
    <mergeCell ref="EX24:FD24"/>
    <mergeCell ref="FE24:FK24"/>
    <mergeCell ref="A25:E25"/>
    <mergeCell ref="F25:V25"/>
    <mergeCell ref="W25:AE25"/>
    <mergeCell ref="AF25:AK25"/>
    <mergeCell ref="AL25:AR25"/>
    <mergeCell ref="AS25:AY25"/>
    <mergeCell ref="AZ25:BH25"/>
    <mergeCell ref="BI25:BN25"/>
    <mergeCell ref="BO25:BU25"/>
    <mergeCell ref="BV25:CB25"/>
    <mergeCell ref="CC25:CK25"/>
    <mergeCell ref="CL25:CQ25"/>
    <mergeCell ref="CR25:CX25"/>
    <mergeCell ref="CY25:DE25"/>
    <mergeCell ref="DF25:DN25"/>
    <mergeCell ref="DO25:DT25"/>
    <mergeCell ref="DU25:EA25"/>
    <mergeCell ref="EB25:EH25"/>
    <mergeCell ref="EI25:EQ25"/>
    <mergeCell ref="ER25:EW25"/>
    <mergeCell ref="EX25:FD25"/>
    <mergeCell ref="FE25:FK25"/>
    <mergeCell ref="A26:E26"/>
    <mergeCell ref="F26:V26"/>
    <mergeCell ref="W26:AE26"/>
    <mergeCell ref="AF26:AK26"/>
    <mergeCell ref="AL26:AR26"/>
    <mergeCell ref="AS26:AY26"/>
    <mergeCell ref="AZ26:BH26"/>
    <mergeCell ref="BI26:BN26"/>
    <mergeCell ref="BO26:BU26"/>
    <mergeCell ref="DF26:DN26"/>
    <mergeCell ref="DO26:DT26"/>
    <mergeCell ref="DU26:EA26"/>
    <mergeCell ref="EB26:EH26"/>
    <mergeCell ref="EI26:EQ26"/>
    <mergeCell ref="ER26:EW26"/>
    <mergeCell ref="EX26:FD26"/>
    <mergeCell ref="FE26:FK26"/>
    <mergeCell ref="A27:E27"/>
    <mergeCell ref="F27:V27"/>
    <mergeCell ref="W27:AE27"/>
    <mergeCell ref="AF27:AK27"/>
    <mergeCell ref="AL27:AR27"/>
    <mergeCell ref="AS27:AY27"/>
    <mergeCell ref="AZ27:BH27"/>
    <mergeCell ref="BI27:BN27"/>
    <mergeCell ref="BO27:BU27"/>
    <mergeCell ref="BV27:CB27"/>
    <mergeCell ref="CC27:CK27"/>
    <mergeCell ref="CL27:CQ27"/>
    <mergeCell ref="CR27:CX27"/>
    <mergeCell ref="CY27:DE27"/>
    <mergeCell ref="DF27:DN27"/>
    <mergeCell ref="DO27:DT27"/>
    <mergeCell ref="DU27:EA27"/>
    <mergeCell ref="EB27:EH27"/>
    <mergeCell ref="EI27:EQ27"/>
    <mergeCell ref="ER27:EW27"/>
    <mergeCell ref="EX27:FD27"/>
    <mergeCell ref="FE27:FK27"/>
    <mergeCell ref="A28:E28"/>
    <mergeCell ref="F28:V28"/>
    <mergeCell ref="W28:AE28"/>
    <mergeCell ref="AF28:AK28"/>
    <mergeCell ref="AL28:AR28"/>
    <mergeCell ref="AS28:AY28"/>
    <mergeCell ref="AZ28:BH28"/>
    <mergeCell ref="BI28:BN28"/>
    <mergeCell ref="BO28:BU28"/>
    <mergeCell ref="BV28:CB28"/>
    <mergeCell ref="CC28:CK28"/>
    <mergeCell ref="CL28:CQ28"/>
    <mergeCell ref="CR28:CX28"/>
    <mergeCell ref="CY28:DE28"/>
    <mergeCell ref="DF28:DN28"/>
    <mergeCell ref="DO28:DT28"/>
    <mergeCell ref="DU28:EA28"/>
    <mergeCell ref="EB28:EH28"/>
    <mergeCell ref="EI28:EQ28"/>
    <mergeCell ref="ER28:EW28"/>
    <mergeCell ref="EX28:FD28"/>
    <mergeCell ref="FE28:FK28"/>
    <mergeCell ref="A29:E29"/>
    <mergeCell ref="F29:V29"/>
    <mergeCell ref="W29:AE29"/>
    <mergeCell ref="AF29:AK29"/>
    <mergeCell ref="AL29:AR29"/>
    <mergeCell ref="AS29:AY29"/>
    <mergeCell ref="AZ29:BH29"/>
    <mergeCell ref="BI29:BN29"/>
    <mergeCell ref="BO29:BU29"/>
    <mergeCell ref="BV29:CB29"/>
    <mergeCell ref="CC29:CK29"/>
    <mergeCell ref="CL29:CQ29"/>
    <mergeCell ref="CR29:CX29"/>
    <mergeCell ref="CY29:DE29"/>
    <mergeCell ref="DF29:DN29"/>
    <mergeCell ref="DO29:DT29"/>
    <mergeCell ref="DU29:EA29"/>
    <mergeCell ref="EB29:EH29"/>
    <mergeCell ref="EI29:EQ29"/>
    <mergeCell ref="ER29:EW29"/>
    <mergeCell ref="EX29:FD29"/>
    <mergeCell ref="FE29:FK29"/>
    <mergeCell ref="A30:E30"/>
    <mergeCell ref="F30:V30"/>
    <mergeCell ref="W30:AE30"/>
    <mergeCell ref="AF30:AK30"/>
    <mergeCell ref="AL30:AR30"/>
    <mergeCell ref="AS30:AY30"/>
    <mergeCell ref="AZ30:BH30"/>
    <mergeCell ref="BI30:BN30"/>
    <mergeCell ref="BO30:BU30"/>
    <mergeCell ref="BV30:CB30"/>
    <mergeCell ref="CC30:CK30"/>
    <mergeCell ref="CL30:CQ30"/>
    <mergeCell ref="CR30:CX30"/>
    <mergeCell ref="CY30:DE30"/>
    <mergeCell ref="DF30:DN30"/>
    <mergeCell ref="DO30:DT30"/>
    <mergeCell ref="DU30:EA30"/>
    <mergeCell ref="EB30:EH30"/>
    <mergeCell ref="EI30:EQ30"/>
    <mergeCell ref="ER30:EW30"/>
    <mergeCell ref="EX30:FD30"/>
    <mergeCell ref="FE30:FK30"/>
    <mergeCell ref="ER31:EW31"/>
    <mergeCell ref="EX31:FD31"/>
    <mergeCell ref="A31:E31"/>
    <mergeCell ref="F31:V31"/>
    <mergeCell ref="W31:AE31"/>
    <mergeCell ref="AF31:AK31"/>
    <mergeCell ref="AL31:AR31"/>
    <mergeCell ref="AS31:AY31"/>
    <mergeCell ref="AZ31:BH31"/>
    <mergeCell ref="BI31:BN31"/>
    <mergeCell ref="BO31:BU31"/>
    <mergeCell ref="BV31:CB31"/>
    <mergeCell ref="CC31:CK31"/>
    <mergeCell ref="CL31:CQ31"/>
    <mergeCell ref="A32:E32"/>
    <mergeCell ref="F32:V32"/>
    <mergeCell ref="W32:AE32"/>
    <mergeCell ref="AF32:AK32"/>
    <mergeCell ref="AL32:AR32"/>
    <mergeCell ref="AS32:AY32"/>
    <mergeCell ref="AZ32:BH32"/>
    <mergeCell ref="BI32:BN32"/>
    <mergeCell ref="BO32:BU32"/>
    <mergeCell ref="FN9:FP9"/>
    <mergeCell ref="FN11:FP11"/>
    <mergeCell ref="FM10:FM11"/>
    <mergeCell ref="EI32:EQ32"/>
    <mergeCell ref="ER32:EW32"/>
    <mergeCell ref="EX32:FD32"/>
    <mergeCell ref="FE32:FK32"/>
    <mergeCell ref="BV32:CB32"/>
    <mergeCell ref="CC32:CK32"/>
    <mergeCell ref="CL32:CQ32"/>
    <mergeCell ref="CR32:CX32"/>
    <mergeCell ref="CY32:DE32"/>
    <mergeCell ref="DF32:DN32"/>
    <mergeCell ref="DO32:DT32"/>
    <mergeCell ref="DU32:EA32"/>
    <mergeCell ref="EB32:EH32"/>
    <mergeCell ref="FE31:FK31"/>
    <mergeCell ref="CR31:CX31"/>
    <mergeCell ref="CY31:DE31"/>
    <mergeCell ref="DF31:DN31"/>
    <mergeCell ref="DO31:DT31"/>
    <mergeCell ref="DU31:EA31"/>
    <mergeCell ref="EB31:EH31"/>
    <mergeCell ref="EI31:EQ31"/>
    <mergeCell ref="A34:E34"/>
    <mergeCell ref="F34:V34"/>
    <mergeCell ref="W34:AE34"/>
    <mergeCell ref="AF34:AK34"/>
    <mergeCell ref="AL34:AR34"/>
    <mergeCell ref="AS34:AY34"/>
    <mergeCell ref="AZ34:BH34"/>
    <mergeCell ref="BI34:BN34"/>
    <mergeCell ref="BO34:BU34"/>
    <mergeCell ref="DU33:EA33"/>
    <mergeCell ref="EB33:EH33"/>
    <mergeCell ref="EI33:EQ33"/>
    <mergeCell ref="ER33:EW33"/>
    <mergeCell ref="BV34:CB34"/>
    <mergeCell ref="CC34:CK34"/>
    <mergeCell ref="CL34:CQ34"/>
    <mergeCell ref="CR34:CX34"/>
    <mergeCell ref="CY34:DE34"/>
    <mergeCell ref="DF34:DN34"/>
    <mergeCell ref="DO34:DT34"/>
    <mergeCell ref="DU34:EA34"/>
    <mergeCell ref="EB34:EH34"/>
    <mergeCell ref="FQ9:FS9"/>
    <mergeCell ref="FQ11:FS11"/>
    <mergeCell ref="EX33:FD33"/>
    <mergeCell ref="FE33:FK33"/>
    <mergeCell ref="EI34:EQ34"/>
    <mergeCell ref="ER34:EW34"/>
    <mergeCell ref="EX34:FD34"/>
    <mergeCell ref="FE34:FK34"/>
    <mergeCell ref="A33:E33"/>
    <mergeCell ref="F33:V33"/>
    <mergeCell ref="W33:AE33"/>
    <mergeCell ref="AF33:AK33"/>
    <mergeCell ref="AL33:AR33"/>
    <mergeCell ref="AS33:AY33"/>
    <mergeCell ref="AZ33:BH33"/>
    <mergeCell ref="BI33:BN33"/>
    <mergeCell ref="BO33:BU33"/>
    <mergeCell ref="BV33:CB33"/>
    <mergeCell ref="CC33:CK33"/>
    <mergeCell ref="CL33:CQ33"/>
    <mergeCell ref="CR33:CX33"/>
    <mergeCell ref="CY33:DE33"/>
    <mergeCell ref="DF33:DN33"/>
    <mergeCell ref="DO33:DT33"/>
  </mergeCells>
  <phoneticPr fontId="2" type="noConversion"/>
  <pageMargins left="0.39370078740157483" right="0.31496062992125984" top="0.70866141732283472" bottom="0.31496062992125984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M68"/>
  <sheetViews>
    <sheetView tabSelected="1" view="pageBreakPreview" zoomScaleNormal="100" zoomScaleSheetLayoutView="100" workbookViewId="0">
      <selection activeCell="DL30" sqref="DC30:DV30"/>
    </sheetView>
  </sheetViews>
  <sheetFormatPr defaultColWidth="0.85546875" defaultRowHeight="15.75" customHeight="1" outlineLevelRow="1" x14ac:dyDescent="0.25"/>
  <cols>
    <col min="1" max="106" width="0.85546875" style="14"/>
    <col min="107" max="114" width="0.85546875" style="84"/>
    <col min="115" max="115" width="3.42578125" style="84" customWidth="1"/>
    <col min="116" max="125" width="0.85546875" style="84"/>
    <col min="126" max="126" width="2.42578125" style="84" customWidth="1"/>
    <col min="127" max="136" width="0.85546875" style="84"/>
    <col min="137" max="137" width="3.7109375" style="84" customWidth="1"/>
    <col min="138" max="167" width="0.85546875" style="14"/>
    <col min="168" max="168" width="5" style="14" customWidth="1"/>
    <col min="169" max="169" width="8.42578125" style="14" customWidth="1"/>
    <col min="170" max="16384" width="0.85546875" style="14"/>
  </cols>
  <sheetData>
    <row r="1" spans="1:169" ht="15.75" customHeight="1" x14ac:dyDescent="0.25">
      <c r="FK1" s="16" t="s">
        <v>182</v>
      </c>
    </row>
    <row r="2" spans="1:169" ht="4.5" customHeight="1" x14ac:dyDescent="0.25"/>
    <row r="3" spans="1:169" s="26" customFormat="1" ht="15.75" customHeight="1" x14ac:dyDescent="0.25">
      <c r="A3" s="433" t="s">
        <v>183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433"/>
      <c r="AK3" s="433"/>
      <c r="AL3" s="433"/>
      <c r="AM3" s="433"/>
      <c r="AN3" s="433"/>
      <c r="AO3" s="433"/>
      <c r="AP3" s="433"/>
      <c r="AQ3" s="433"/>
      <c r="AR3" s="433"/>
      <c r="AS3" s="433"/>
      <c r="AT3" s="433"/>
      <c r="AU3" s="433"/>
      <c r="AV3" s="433"/>
      <c r="AW3" s="433"/>
      <c r="AX3" s="433"/>
      <c r="AY3" s="433"/>
      <c r="AZ3" s="433"/>
      <c r="BA3" s="433"/>
      <c r="BB3" s="433"/>
      <c r="BC3" s="433"/>
      <c r="BD3" s="433"/>
      <c r="BE3" s="433"/>
      <c r="BF3" s="433"/>
      <c r="BG3" s="433"/>
      <c r="BH3" s="433"/>
      <c r="BI3" s="433"/>
      <c r="BJ3" s="433"/>
      <c r="BK3" s="433"/>
      <c r="BL3" s="433"/>
      <c r="BM3" s="433"/>
      <c r="BN3" s="433"/>
      <c r="BO3" s="433"/>
      <c r="BP3" s="433"/>
      <c r="BQ3" s="433"/>
      <c r="BR3" s="433"/>
      <c r="BS3" s="433"/>
      <c r="BT3" s="433"/>
      <c r="BU3" s="433"/>
      <c r="BV3" s="433"/>
      <c r="BW3" s="433"/>
      <c r="BX3" s="433"/>
      <c r="BY3" s="433"/>
      <c r="BZ3" s="433"/>
      <c r="CA3" s="433"/>
      <c r="CB3" s="433"/>
      <c r="CC3" s="433"/>
      <c r="CD3" s="433"/>
      <c r="CE3" s="433"/>
      <c r="CF3" s="433"/>
      <c r="CG3" s="433"/>
      <c r="CH3" s="433"/>
      <c r="CI3" s="433"/>
      <c r="CJ3" s="433"/>
      <c r="CK3" s="433"/>
      <c r="CL3" s="433"/>
      <c r="CM3" s="433"/>
      <c r="CN3" s="433"/>
      <c r="CO3" s="433"/>
      <c r="CP3" s="433"/>
      <c r="CQ3" s="433"/>
      <c r="CR3" s="433"/>
      <c r="CS3" s="433"/>
      <c r="CT3" s="433"/>
      <c r="CU3" s="433"/>
      <c r="CV3" s="433"/>
      <c r="CW3" s="433"/>
      <c r="CX3" s="433"/>
      <c r="CY3" s="433"/>
      <c r="CZ3" s="433"/>
      <c r="DA3" s="433"/>
      <c r="DB3" s="433"/>
      <c r="DC3" s="433"/>
      <c r="DD3" s="433"/>
      <c r="DE3" s="433"/>
      <c r="DF3" s="433"/>
      <c r="DG3" s="433"/>
      <c r="DH3" s="433"/>
      <c r="DI3" s="433"/>
      <c r="DJ3" s="433"/>
      <c r="DK3" s="433"/>
      <c r="DL3" s="433"/>
      <c r="DM3" s="433"/>
      <c r="DN3" s="433"/>
      <c r="DO3" s="433"/>
      <c r="DP3" s="433"/>
      <c r="DQ3" s="433"/>
      <c r="DR3" s="433"/>
      <c r="DS3" s="433"/>
      <c r="DT3" s="433"/>
      <c r="DU3" s="433"/>
      <c r="DV3" s="433"/>
      <c r="DW3" s="433"/>
      <c r="DX3" s="433"/>
      <c r="DY3" s="433"/>
      <c r="DZ3" s="433"/>
      <c r="EA3" s="433"/>
      <c r="EB3" s="433"/>
      <c r="EC3" s="433"/>
      <c r="ED3" s="433"/>
      <c r="EE3" s="433"/>
      <c r="EF3" s="433"/>
      <c r="EG3" s="433"/>
      <c r="EH3" s="433"/>
      <c r="EI3" s="433"/>
      <c r="EJ3" s="433"/>
      <c r="EK3" s="433"/>
      <c r="EL3" s="433"/>
      <c r="EM3" s="433"/>
      <c r="EN3" s="433"/>
      <c r="EO3" s="433"/>
      <c r="EP3" s="433"/>
      <c r="EQ3" s="433"/>
      <c r="ER3" s="433"/>
      <c r="ES3" s="433"/>
      <c r="ET3" s="433"/>
      <c r="EU3" s="433"/>
      <c r="EV3" s="433"/>
      <c r="EW3" s="433"/>
      <c r="EX3" s="433"/>
      <c r="EY3" s="433"/>
      <c r="EZ3" s="433"/>
      <c r="FA3" s="433"/>
      <c r="FB3" s="433"/>
      <c r="FC3" s="433"/>
      <c r="FD3" s="433"/>
      <c r="FE3" s="433"/>
      <c r="FF3" s="433"/>
      <c r="FG3" s="433"/>
      <c r="FH3" s="433"/>
      <c r="FI3" s="433"/>
      <c r="FJ3" s="433"/>
      <c r="FK3" s="433"/>
    </row>
    <row r="4" spans="1:169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675" t="str">
        <f>стр.1!A13</f>
        <v>Муниципальное предприятие Заполярного района «Севержилкомсервис»</v>
      </c>
      <c r="Y4" s="675"/>
      <c r="Z4" s="675"/>
      <c r="AA4" s="675"/>
      <c r="AB4" s="675"/>
      <c r="AC4" s="675"/>
      <c r="AD4" s="675"/>
      <c r="AE4" s="675"/>
      <c r="AF4" s="675"/>
      <c r="AG4" s="675"/>
      <c r="AH4" s="675"/>
      <c r="AI4" s="675"/>
      <c r="AJ4" s="675"/>
      <c r="AK4" s="675"/>
      <c r="AL4" s="675"/>
      <c r="AM4" s="675"/>
      <c r="AN4" s="675"/>
      <c r="AO4" s="675"/>
      <c r="AP4" s="675"/>
      <c r="AQ4" s="675"/>
      <c r="AR4" s="675"/>
      <c r="AS4" s="675"/>
      <c r="AT4" s="675"/>
      <c r="AU4" s="675"/>
      <c r="AV4" s="675"/>
      <c r="AW4" s="675"/>
      <c r="AX4" s="675"/>
      <c r="AY4" s="675"/>
      <c r="AZ4" s="675"/>
      <c r="BA4" s="675"/>
      <c r="BB4" s="675"/>
      <c r="BC4" s="675"/>
      <c r="BD4" s="675"/>
      <c r="BE4" s="675"/>
      <c r="BF4" s="675"/>
      <c r="BG4" s="675"/>
      <c r="BH4" s="675"/>
      <c r="BI4" s="675"/>
      <c r="BJ4" s="675"/>
      <c r="BK4" s="675"/>
      <c r="BL4" s="675"/>
      <c r="BM4" s="675"/>
      <c r="BN4" s="675"/>
      <c r="BO4" s="675"/>
      <c r="BP4" s="675"/>
      <c r="BQ4" s="675"/>
      <c r="BR4" s="675"/>
      <c r="BS4" s="675"/>
      <c r="BT4" s="675"/>
      <c r="BU4" s="675"/>
      <c r="BV4" s="675"/>
      <c r="BW4" s="675"/>
      <c r="BX4" s="675"/>
      <c r="BY4" s="675"/>
      <c r="BZ4" s="675"/>
      <c r="CA4" s="675"/>
      <c r="CB4" s="675"/>
      <c r="CC4" s="675"/>
      <c r="CD4" s="675"/>
      <c r="CE4" s="675"/>
      <c r="CF4" s="675"/>
      <c r="CG4" s="675"/>
      <c r="CH4" s="675"/>
      <c r="CI4" s="675"/>
      <c r="CJ4" s="675"/>
      <c r="CK4" s="675"/>
      <c r="CL4" s="675"/>
      <c r="CM4" s="675"/>
      <c r="CN4" s="675"/>
      <c r="CO4" s="675"/>
      <c r="CP4" s="675"/>
      <c r="CQ4" s="675"/>
      <c r="CR4" s="675"/>
      <c r="CS4" s="675"/>
      <c r="CT4" s="675"/>
      <c r="CU4" s="675"/>
      <c r="CV4" s="675"/>
      <c r="CW4" s="675"/>
      <c r="CX4" s="675"/>
      <c r="CY4" s="675"/>
      <c r="CZ4" s="675"/>
      <c r="DA4" s="675"/>
      <c r="DB4" s="675"/>
      <c r="DC4" s="675"/>
      <c r="DD4" s="675"/>
      <c r="DE4" s="675"/>
      <c r="DF4" s="675"/>
      <c r="DG4" s="675"/>
      <c r="DH4" s="675"/>
      <c r="DI4" s="675"/>
      <c r="DJ4" s="675"/>
      <c r="DK4" s="675"/>
      <c r="DL4" s="675"/>
      <c r="DM4" s="675"/>
      <c r="DN4" s="675"/>
      <c r="DO4" s="675"/>
      <c r="DP4" s="675"/>
      <c r="DQ4" s="675"/>
      <c r="DR4" s="675"/>
      <c r="DS4" s="675"/>
      <c r="DT4" s="675"/>
      <c r="DU4" s="675"/>
      <c r="DV4" s="675"/>
      <c r="DW4" s="675"/>
      <c r="DX4" s="675"/>
      <c r="DY4" s="675"/>
      <c r="DZ4" s="675"/>
      <c r="EA4" s="675"/>
      <c r="EB4" s="675"/>
      <c r="EC4" s="675"/>
      <c r="ED4" s="675"/>
      <c r="EE4" s="675"/>
      <c r="EF4" s="675"/>
      <c r="EG4" s="675"/>
      <c r="EH4" s="675"/>
      <c r="EI4" s="675"/>
      <c r="EJ4" s="675"/>
      <c r="EK4" s="675"/>
      <c r="EL4" s="675"/>
      <c r="EM4" s="675"/>
      <c r="EN4" s="675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9" s="12" customFormat="1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432" t="s">
        <v>7</v>
      </c>
      <c r="Y5" s="432"/>
      <c r="Z5" s="432"/>
      <c r="AA5" s="432"/>
      <c r="AB5" s="432"/>
      <c r="AC5" s="432"/>
      <c r="AD5" s="432"/>
      <c r="AE5" s="432"/>
      <c r="AF5" s="432"/>
      <c r="AG5" s="432"/>
      <c r="AH5" s="432"/>
      <c r="AI5" s="432"/>
      <c r="AJ5" s="432"/>
      <c r="AK5" s="432"/>
      <c r="AL5" s="432"/>
      <c r="AM5" s="432"/>
      <c r="AN5" s="432"/>
      <c r="AO5" s="432"/>
      <c r="AP5" s="432"/>
      <c r="AQ5" s="432"/>
      <c r="AR5" s="432"/>
      <c r="AS5" s="432"/>
      <c r="AT5" s="432"/>
      <c r="AU5" s="432"/>
      <c r="AV5" s="432"/>
      <c r="AW5" s="432"/>
      <c r="AX5" s="432"/>
      <c r="AY5" s="432"/>
      <c r="AZ5" s="432"/>
      <c r="BA5" s="432"/>
      <c r="BB5" s="432"/>
      <c r="BC5" s="432"/>
      <c r="BD5" s="432"/>
      <c r="BE5" s="432"/>
      <c r="BF5" s="432"/>
      <c r="BG5" s="432"/>
      <c r="BH5" s="432"/>
      <c r="BI5" s="432"/>
      <c r="BJ5" s="432"/>
      <c r="BK5" s="432"/>
      <c r="BL5" s="432"/>
      <c r="BM5" s="432"/>
      <c r="BN5" s="432"/>
      <c r="BO5" s="432"/>
      <c r="BP5" s="432"/>
      <c r="BQ5" s="432"/>
      <c r="BR5" s="432"/>
      <c r="BS5" s="432"/>
      <c r="BT5" s="432"/>
      <c r="BU5" s="432"/>
      <c r="BV5" s="432"/>
      <c r="BW5" s="432"/>
      <c r="BX5" s="432"/>
      <c r="BY5" s="432"/>
      <c r="BZ5" s="432"/>
      <c r="CA5" s="432"/>
      <c r="CB5" s="432"/>
      <c r="CC5" s="432"/>
      <c r="CD5" s="432"/>
      <c r="CE5" s="432"/>
      <c r="CF5" s="432"/>
      <c r="CG5" s="432"/>
      <c r="CH5" s="432"/>
      <c r="CI5" s="432"/>
      <c r="CJ5" s="432"/>
      <c r="CK5" s="432"/>
      <c r="CL5" s="432"/>
      <c r="CM5" s="432"/>
      <c r="CN5" s="432"/>
      <c r="CO5" s="432"/>
      <c r="CP5" s="432"/>
      <c r="CQ5" s="432"/>
      <c r="CR5" s="432"/>
      <c r="CS5" s="432"/>
      <c r="CT5" s="432"/>
      <c r="CU5" s="432"/>
      <c r="CV5" s="432"/>
      <c r="CW5" s="432"/>
      <c r="CX5" s="432"/>
      <c r="CY5" s="432"/>
      <c r="CZ5" s="432"/>
      <c r="DA5" s="432"/>
      <c r="DB5" s="432"/>
      <c r="DC5" s="432"/>
      <c r="DD5" s="432"/>
      <c r="DE5" s="432"/>
      <c r="DF5" s="432"/>
      <c r="DG5" s="432"/>
      <c r="DH5" s="432"/>
      <c r="DI5" s="432"/>
      <c r="DJ5" s="432"/>
      <c r="DK5" s="432"/>
      <c r="DL5" s="432"/>
      <c r="DM5" s="432"/>
      <c r="DN5" s="432"/>
      <c r="DO5" s="432"/>
      <c r="DP5" s="432"/>
      <c r="DQ5" s="432"/>
      <c r="DR5" s="432"/>
      <c r="DS5" s="432"/>
      <c r="DT5" s="432"/>
      <c r="DU5" s="432"/>
      <c r="DV5" s="432"/>
      <c r="DW5" s="432"/>
      <c r="DX5" s="432"/>
      <c r="DY5" s="432"/>
      <c r="DZ5" s="432"/>
      <c r="EA5" s="432"/>
      <c r="EB5" s="432"/>
      <c r="EC5" s="432"/>
      <c r="ED5" s="432"/>
      <c r="EE5" s="432"/>
      <c r="EF5" s="432"/>
      <c r="EG5" s="432"/>
      <c r="EH5" s="432"/>
      <c r="EI5" s="432"/>
      <c r="EJ5" s="432"/>
      <c r="EK5" s="432"/>
      <c r="EL5" s="432"/>
      <c r="EM5" s="432"/>
      <c r="EN5" s="432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</row>
    <row r="6" spans="1:169" ht="4.5" customHeight="1" x14ac:dyDescent="0.25"/>
    <row r="7" spans="1:169" s="37" customFormat="1" ht="27" customHeight="1" x14ac:dyDescent="0.2">
      <c r="A7" s="734" t="s">
        <v>184</v>
      </c>
      <c r="B7" s="735"/>
      <c r="C7" s="735"/>
      <c r="D7" s="735"/>
      <c r="E7" s="735"/>
      <c r="F7" s="735"/>
      <c r="G7" s="736"/>
      <c r="H7" s="734" t="s">
        <v>186</v>
      </c>
      <c r="I7" s="735"/>
      <c r="J7" s="735"/>
      <c r="K7" s="735"/>
      <c r="L7" s="735"/>
      <c r="M7" s="735"/>
      <c r="N7" s="735"/>
      <c r="O7" s="735"/>
      <c r="P7" s="735"/>
      <c r="Q7" s="735"/>
      <c r="R7" s="735"/>
      <c r="S7" s="735"/>
      <c r="T7" s="735"/>
      <c r="U7" s="735"/>
      <c r="V7" s="735"/>
      <c r="W7" s="735"/>
      <c r="X7" s="735"/>
      <c r="Y7" s="735"/>
      <c r="Z7" s="735"/>
      <c r="AA7" s="735"/>
      <c r="AB7" s="735"/>
      <c r="AC7" s="735"/>
      <c r="AD7" s="735"/>
      <c r="AE7" s="735"/>
      <c r="AF7" s="735"/>
      <c r="AG7" s="735"/>
      <c r="AH7" s="735"/>
      <c r="AI7" s="735"/>
      <c r="AJ7" s="735"/>
      <c r="AK7" s="735"/>
      <c r="AL7" s="735"/>
      <c r="AM7" s="735"/>
      <c r="AN7" s="735"/>
      <c r="AO7" s="735"/>
      <c r="AP7" s="735"/>
      <c r="AQ7" s="735"/>
      <c r="AR7" s="735"/>
      <c r="AS7" s="735"/>
      <c r="AT7" s="735"/>
      <c r="AU7" s="735"/>
      <c r="AV7" s="735"/>
      <c r="AW7" s="735"/>
      <c r="AX7" s="735"/>
      <c r="AY7" s="736"/>
      <c r="AZ7" s="719" t="s">
        <v>207</v>
      </c>
      <c r="BA7" s="720"/>
      <c r="BB7" s="720"/>
      <c r="BC7" s="720"/>
      <c r="BD7" s="720"/>
      <c r="BE7" s="720"/>
      <c r="BF7" s="720"/>
      <c r="BG7" s="720"/>
      <c r="BH7" s="720"/>
      <c r="BI7" s="720"/>
      <c r="BJ7" s="720"/>
      <c r="BK7" s="720"/>
      <c r="BL7" s="720"/>
      <c r="BM7" s="720"/>
      <c r="BN7" s="720"/>
      <c r="BO7" s="720"/>
      <c r="BP7" s="720"/>
      <c r="BQ7" s="720"/>
      <c r="BR7" s="720"/>
      <c r="BS7" s="720"/>
      <c r="BT7" s="720"/>
      <c r="BU7" s="720"/>
      <c r="BV7" s="720"/>
      <c r="BW7" s="720"/>
      <c r="BX7" s="720"/>
      <c r="BY7" s="720"/>
      <c r="BZ7" s="720"/>
      <c r="CA7" s="720"/>
      <c r="CB7" s="720"/>
      <c r="CC7" s="720"/>
      <c r="CD7" s="720"/>
      <c r="CE7" s="720"/>
      <c r="CF7" s="720"/>
      <c r="CG7" s="720"/>
      <c r="CH7" s="720"/>
      <c r="CI7" s="720"/>
      <c r="CJ7" s="720"/>
      <c r="CK7" s="720"/>
      <c r="CL7" s="720"/>
      <c r="CM7" s="720"/>
      <c r="CN7" s="720"/>
      <c r="CO7" s="720"/>
      <c r="CP7" s="720"/>
      <c r="CQ7" s="720"/>
      <c r="CR7" s="720"/>
      <c r="CS7" s="720"/>
      <c r="CT7" s="720"/>
      <c r="CU7" s="720"/>
      <c r="CV7" s="720"/>
      <c r="CW7" s="720"/>
      <c r="CX7" s="720"/>
      <c r="CY7" s="720"/>
      <c r="CZ7" s="720"/>
      <c r="DA7" s="720"/>
      <c r="DB7" s="720"/>
      <c r="DC7" s="720"/>
      <c r="DD7" s="720"/>
      <c r="DE7" s="720"/>
      <c r="DF7" s="720"/>
      <c r="DG7" s="720"/>
      <c r="DH7" s="720"/>
      <c r="DI7" s="720"/>
      <c r="DJ7" s="720"/>
      <c r="DK7" s="720"/>
      <c r="DL7" s="720"/>
      <c r="DM7" s="720"/>
      <c r="DN7" s="720"/>
      <c r="DO7" s="720"/>
      <c r="DP7" s="720"/>
      <c r="DQ7" s="720"/>
      <c r="DR7" s="720"/>
      <c r="DS7" s="720"/>
      <c r="DT7" s="720"/>
      <c r="DU7" s="720"/>
      <c r="DV7" s="720"/>
      <c r="DW7" s="720"/>
      <c r="DX7" s="720"/>
      <c r="DY7" s="720"/>
      <c r="DZ7" s="720"/>
      <c r="EA7" s="720"/>
      <c r="EB7" s="720"/>
      <c r="EC7" s="720"/>
      <c r="ED7" s="720"/>
      <c r="EE7" s="720"/>
      <c r="EF7" s="720"/>
      <c r="EG7" s="721"/>
      <c r="EH7" s="734" t="s">
        <v>208</v>
      </c>
      <c r="EI7" s="735"/>
      <c r="EJ7" s="735"/>
      <c r="EK7" s="735"/>
      <c r="EL7" s="735"/>
      <c r="EM7" s="735"/>
      <c r="EN7" s="735"/>
      <c r="EO7" s="735"/>
      <c r="EP7" s="735"/>
      <c r="EQ7" s="735"/>
      <c r="ER7" s="735"/>
      <c r="ES7" s="735"/>
      <c r="ET7" s="735"/>
      <c r="EU7" s="735"/>
      <c r="EV7" s="735"/>
      <c r="EW7" s="735"/>
      <c r="EX7" s="735"/>
      <c r="EY7" s="735"/>
      <c r="EZ7" s="735"/>
      <c r="FA7" s="735"/>
      <c r="FB7" s="735"/>
      <c r="FC7" s="735"/>
      <c r="FD7" s="735"/>
      <c r="FE7" s="735"/>
      <c r="FF7" s="735"/>
      <c r="FG7" s="735"/>
      <c r="FH7" s="735"/>
      <c r="FI7" s="735"/>
      <c r="FJ7" s="735"/>
      <c r="FK7" s="736"/>
    </row>
    <row r="8" spans="1:169" s="38" customFormat="1" ht="79.5" customHeight="1" x14ac:dyDescent="0.2">
      <c r="A8" s="737"/>
      <c r="B8" s="738"/>
      <c r="C8" s="738"/>
      <c r="D8" s="738"/>
      <c r="E8" s="738"/>
      <c r="F8" s="738"/>
      <c r="G8" s="739"/>
      <c r="H8" s="737"/>
      <c r="I8" s="738"/>
      <c r="J8" s="738"/>
      <c r="K8" s="738"/>
      <c r="L8" s="738"/>
      <c r="M8" s="738"/>
      <c r="N8" s="738"/>
      <c r="O8" s="738"/>
      <c r="P8" s="738"/>
      <c r="Q8" s="738"/>
      <c r="R8" s="738"/>
      <c r="S8" s="738"/>
      <c r="T8" s="738"/>
      <c r="U8" s="738"/>
      <c r="V8" s="738"/>
      <c r="W8" s="738"/>
      <c r="X8" s="738"/>
      <c r="Y8" s="738"/>
      <c r="Z8" s="738"/>
      <c r="AA8" s="738"/>
      <c r="AB8" s="738"/>
      <c r="AC8" s="738"/>
      <c r="AD8" s="738"/>
      <c r="AE8" s="738"/>
      <c r="AF8" s="738"/>
      <c r="AG8" s="738"/>
      <c r="AH8" s="738"/>
      <c r="AI8" s="738"/>
      <c r="AJ8" s="738"/>
      <c r="AK8" s="738"/>
      <c r="AL8" s="738"/>
      <c r="AM8" s="738"/>
      <c r="AN8" s="738"/>
      <c r="AO8" s="738"/>
      <c r="AP8" s="738"/>
      <c r="AQ8" s="738"/>
      <c r="AR8" s="738"/>
      <c r="AS8" s="738"/>
      <c r="AT8" s="738"/>
      <c r="AU8" s="738"/>
      <c r="AV8" s="738"/>
      <c r="AW8" s="738"/>
      <c r="AX8" s="738"/>
      <c r="AY8" s="739"/>
      <c r="AZ8" s="719" t="s">
        <v>205</v>
      </c>
      <c r="BA8" s="720"/>
      <c r="BB8" s="720"/>
      <c r="BC8" s="720"/>
      <c r="BD8" s="720"/>
      <c r="BE8" s="720"/>
      <c r="BF8" s="720"/>
      <c r="BG8" s="720"/>
      <c r="BH8" s="720"/>
      <c r="BI8" s="720"/>
      <c r="BJ8" s="720"/>
      <c r="BK8" s="720"/>
      <c r="BL8" s="720"/>
      <c r="BM8" s="720"/>
      <c r="BN8" s="720"/>
      <c r="BO8" s="720"/>
      <c r="BP8" s="720"/>
      <c r="BQ8" s="720"/>
      <c r="BR8" s="720"/>
      <c r="BS8" s="720"/>
      <c r="BT8" s="720"/>
      <c r="BU8" s="720"/>
      <c r="BV8" s="720"/>
      <c r="BW8" s="720"/>
      <c r="BX8" s="720"/>
      <c r="BY8" s="720"/>
      <c r="BZ8" s="720"/>
      <c r="CA8" s="720"/>
      <c r="CB8" s="720"/>
      <c r="CC8" s="720"/>
      <c r="CD8" s="720"/>
      <c r="CE8" s="720"/>
      <c r="CF8" s="720"/>
      <c r="CG8" s="720"/>
      <c r="CH8" s="720"/>
      <c r="CI8" s="720"/>
      <c r="CJ8" s="720"/>
      <c r="CK8" s="720"/>
      <c r="CL8" s="720"/>
      <c r="CM8" s="721"/>
      <c r="CN8" s="734" t="s">
        <v>206</v>
      </c>
      <c r="CO8" s="735"/>
      <c r="CP8" s="735"/>
      <c r="CQ8" s="735"/>
      <c r="CR8" s="735"/>
      <c r="CS8" s="735"/>
      <c r="CT8" s="735"/>
      <c r="CU8" s="735"/>
      <c r="CV8" s="735"/>
      <c r="CW8" s="735"/>
      <c r="CX8" s="735"/>
      <c r="CY8" s="735"/>
      <c r="CZ8" s="735"/>
      <c r="DA8" s="735"/>
      <c r="DB8" s="736"/>
      <c r="DC8" s="778" t="s">
        <v>211</v>
      </c>
      <c r="DD8" s="779"/>
      <c r="DE8" s="779"/>
      <c r="DF8" s="779"/>
      <c r="DG8" s="779"/>
      <c r="DH8" s="779"/>
      <c r="DI8" s="779"/>
      <c r="DJ8" s="779"/>
      <c r="DK8" s="779"/>
      <c r="DL8" s="779"/>
      <c r="DM8" s="779"/>
      <c r="DN8" s="779"/>
      <c r="DO8" s="779"/>
      <c r="DP8" s="779"/>
      <c r="DQ8" s="779"/>
      <c r="DR8" s="779"/>
      <c r="DS8" s="779"/>
      <c r="DT8" s="779"/>
      <c r="DU8" s="779"/>
      <c r="DV8" s="779"/>
      <c r="DW8" s="779"/>
      <c r="DX8" s="779"/>
      <c r="DY8" s="779"/>
      <c r="DZ8" s="779"/>
      <c r="EA8" s="779"/>
      <c r="EB8" s="779"/>
      <c r="EC8" s="779"/>
      <c r="ED8" s="779"/>
      <c r="EE8" s="779"/>
      <c r="EF8" s="779"/>
      <c r="EG8" s="780"/>
      <c r="EH8" s="737"/>
      <c r="EI8" s="738"/>
      <c r="EJ8" s="738"/>
      <c r="EK8" s="738"/>
      <c r="EL8" s="738"/>
      <c r="EM8" s="738"/>
      <c r="EN8" s="738"/>
      <c r="EO8" s="738"/>
      <c r="EP8" s="738"/>
      <c r="EQ8" s="738"/>
      <c r="ER8" s="738"/>
      <c r="ES8" s="738"/>
      <c r="ET8" s="738"/>
      <c r="EU8" s="738"/>
      <c r="EV8" s="738"/>
      <c r="EW8" s="738"/>
      <c r="EX8" s="738"/>
      <c r="EY8" s="738"/>
      <c r="EZ8" s="738"/>
      <c r="FA8" s="738"/>
      <c r="FB8" s="738"/>
      <c r="FC8" s="738"/>
      <c r="FD8" s="738"/>
      <c r="FE8" s="738"/>
      <c r="FF8" s="738"/>
      <c r="FG8" s="738"/>
      <c r="FH8" s="738"/>
      <c r="FI8" s="738"/>
      <c r="FJ8" s="738"/>
      <c r="FK8" s="739"/>
    </row>
    <row r="9" spans="1:169" s="38" customFormat="1" ht="12" customHeight="1" x14ac:dyDescent="0.2">
      <c r="A9" s="737"/>
      <c r="B9" s="738"/>
      <c r="C9" s="738"/>
      <c r="D9" s="738"/>
      <c r="E9" s="738"/>
      <c r="F9" s="738"/>
      <c r="G9" s="739"/>
      <c r="H9" s="737"/>
      <c r="I9" s="738"/>
      <c r="J9" s="738"/>
      <c r="K9" s="738"/>
      <c r="L9" s="738"/>
      <c r="M9" s="738"/>
      <c r="N9" s="738"/>
      <c r="O9" s="738"/>
      <c r="P9" s="738"/>
      <c r="Q9" s="738"/>
      <c r="R9" s="738"/>
      <c r="S9" s="738"/>
      <c r="T9" s="738"/>
      <c r="U9" s="738"/>
      <c r="V9" s="738"/>
      <c r="W9" s="738"/>
      <c r="X9" s="738"/>
      <c r="Y9" s="738"/>
      <c r="Z9" s="738"/>
      <c r="AA9" s="738"/>
      <c r="AB9" s="738"/>
      <c r="AC9" s="738"/>
      <c r="AD9" s="738"/>
      <c r="AE9" s="738"/>
      <c r="AF9" s="738"/>
      <c r="AG9" s="738"/>
      <c r="AH9" s="738"/>
      <c r="AI9" s="738"/>
      <c r="AJ9" s="738"/>
      <c r="AK9" s="738"/>
      <c r="AL9" s="738"/>
      <c r="AM9" s="738"/>
      <c r="AN9" s="738"/>
      <c r="AO9" s="738"/>
      <c r="AP9" s="738"/>
      <c r="AQ9" s="738"/>
      <c r="AR9" s="738"/>
      <c r="AS9" s="738"/>
      <c r="AT9" s="738"/>
      <c r="AU9" s="738"/>
      <c r="AV9" s="738"/>
      <c r="AW9" s="738"/>
      <c r="AX9" s="738"/>
      <c r="AY9" s="739"/>
      <c r="AZ9" s="734" t="s">
        <v>204</v>
      </c>
      <c r="BA9" s="735"/>
      <c r="BB9" s="735"/>
      <c r="BC9" s="735"/>
      <c r="BD9" s="735"/>
      <c r="BE9" s="735"/>
      <c r="BF9" s="735"/>
      <c r="BG9" s="735"/>
      <c r="BH9" s="735"/>
      <c r="BI9" s="735"/>
      <c r="BJ9" s="735"/>
      <c r="BK9" s="735"/>
      <c r="BL9" s="735"/>
      <c r="BM9" s="735"/>
      <c r="BN9" s="735"/>
      <c r="BO9" s="735"/>
      <c r="BP9" s="735"/>
      <c r="BQ9" s="735"/>
      <c r="BR9" s="735"/>
      <c r="BS9" s="736"/>
      <c r="BT9" s="734" t="s">
        <v>204</v>
      </c>
      <c r="BU9" s="735"/>
      <c r="BV9" s="735"/>
      <c r="BW9" s="735"/>
      <c r="BX9" s="735"/>
      <c r="BY9" s="735"/>
      <c r="BZ9" s="735"/>
      <c r="CA9" s="735"/>
      <c r="CB9" s="735"/>
      <c r="CC9" s="735"/>
      <c r="CD9" s="735"/>
      <c r="CE9" s="735"/>
      <c r="CF9" s="735"/>
      <c r="CG9" s="735"/>
      <c r="CH9" s="735"/>
      <c r="CI9" s="735"/>
      <c r="CJ9" s="735"/>
      <c r="CK9" s="735"/>
      <c r="CL9" s="735"/>
      <c r="CM9" s="736"/>
      <c r="CN9" s="737"/>
      <c r="CO9" s="738"/>
      <c r="CP9" s="738"/>
      <c r="CQ9" s="738"/>
      <c r="CR9" s="738"/>
      <c r="CS9" s="738"/>
      <c r="CT9" s="738"/>
      <c r="CU9" s="738"/>
      <c r="CV9" s="738"/>
      <c r="CW9" s="738"/>
      <c r="CX9" s="738"/>
      <c r="CY9" s="738"/>
      <c r="CZ9" s="738"/>
      <c r="DA9" s="738"/>
      <c r="DB9" s="739"/>
      <c r="DC9" s="778"/>
      <c r="DD9" s="779"/>
      <c r="DE9" s="779"/>
      <c r="DF9" s="779"/>
      <c r="DG9" s="779"/>
      <c r="DH9" s="779"/>
      <c r="DI9" s="779"/>
      <c r="DJ9" s="779"/>
      <c r="DK9" s="779"/>
      <c r="DL9" s="779"/>
      <c r="DM9" s="779"/>
      <c r="DN9" s="779"/>
      <c r="DO9" s="779"/>
      <c r="DP9" s="779"/>
      <c r="DQ9" s="779"/>
      <c r="DR9" s="779"/>
      <c r="DS9" s="779"/>
      <c r="DT9" s="779"/>
      <c r="DU9" s="779"/>
      <c r="DV9" s="779"/>
      <c r="DW9" s="779"/>
      <c r="DX9" s="779"/>
      <c r="DY9" s="779"/>
      <c r="DZ9" s="779"/>
      <c r="EA9" s="779"/>
      <c r="EB9" s="779"/>
      <c r="EC9" s="779"/>
      <c r="ED9" s="779"/>
      <c r="EE9" s="779"/>
      <c r="EF9" s="779"/>
      <c r="EG9" s="780"/>
      <c r="EH9" s="737"/>
      <c r="EI9" s="738"/>
      <c r="EJ9" s="738"/>
      <c r="EK9" s="738"/>
      <c r="EL9" s="738"/>
      <c r="EM9" s="738"/>
      <c r="EN9" s="738"/>
      <c r="EO9" s="738"/>
      <c r="EP9" s="738"/>
      <c r="EQ9" s="738"/>
      <c r="ER9" s="738"/>
      <c r="ES9" s="738"/>
      <c r="ET9" s="738"/>
      <c r="EU9" s="738"/>
      <c r="EV9" s="738"/>
      <c r="EW9" s="738"/>
      <c r="EX9" s="738"/>
      <c r="EY9" s="738"/>
      <c r="EZ9" s="738"/>
      <c r="FA9" s="738"/>
      <c r="FB9" s="738"/>
      <c r="FC9" s="738"/>
      <c r="FD9" s="738"/>
      <c r="FE9" s="738"/>
      <c r="FF9" s="738"/>
      <c r="FG9" s="738"/>
      <c r="FH9" s="738"/>
      <c r="FI9" s="738"/>
      <c r="FJ9" s="738"/>
      <c r="FK9" s="739"/>
    </row>
    <row r="10" spans="1:169" s="38" customFormat="1" ht="13.5" customHeight="1" x14ac:dyDescent="0.2">
      <c r="A10" s="740"/>
      <c r="B10" s="741"/>
      <c r="C10" s="741"/>
      <c r="D10" s="741"/>
      <c r="E10" s="741"/>
      <c r="F10" s="741"/>
      <c r="G10" s="742"/>
      <c r="H10" s="740"/>
      <c r="I10" s="741"/>
      <c r="J10" s="741"/>
      <c r="K10" s="741"/>
      <c r="L10" s="741"/>
      <c r="M10" s="741"/>
      <c r="N10" s="74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  <c r="AB10" s="741"/>
      <c r="AC10" s="741"/>
      <c r="AD10" s="741"/>
      <c r="AE10" s="741"/>
      <c r="AF10" s="741"/>
      <c r="AG10" s="741"/>
      <c r="AH10" s="741"/>
      <c r="AI10" s="741"/>
      <c r="AJ10" s="741"/>
      <c r="AK10" s="741"/>
      <c r="AL10" s="741"/>
      <c r="AM10" s="741"/>
      <c r="AN10" s="741"/>
      <c r="AO10" s="741"/>
      <c r="AP10" s="741"/>
      <c r="AQ10" s="741"/>
      <c r="AR10" s="741"/>
      <c r="AS10" s="741"/>
      <c r="AT10" s="741"/>
      <c r="AU10" s="741"/>
      <c r="AV10" s="741"/>
      <c r="AW10" s="741"/>
      <c r="AX10" s="741"/>
      <c r="AY10" s="742"/>
      <c r="AZ10" s="740"/>
      <c r="BA10" s="741"/>
      <c r="BB10" s="741"/>
      <c r="BC10" s="741"/>
      <c r="BD10" s="741"/>
      <c r="BE10" s="741"/>
      <c r="BF10" s="741"/>
      <c r="BG10" s="741"/>
      <c r="BH10" s="741"/>
      <c r="BI10" s="741"/>
      <c r="BJ10" s="741"/>
      <c r="BK10" s="741"/>
      <c r="BL10" s="741"/>
      <c r="BM10" s="741"/>
      <c r="BN10" s="741"/>
      <c r="BO10" s="741"/>
      <c r="BP10" s="741"/>
      <c r="BQ10" s="741"/>
      <c r="BR10" s="741"/>
      <c r="BS10" s="742"/>
      <c r="BT10" s="740"/>
      <c r="BU10" s="741"/>
      <c r="BV10" s="741"/>
      <c r="BW10" s="741"/>
      <c r="BX10" s="741"/>
      <c r="BY10" s="741"/>
      <c r="BZ10" s="741"/>
      <c r="CA10" s="741"/>
      <c r="CB10" s="741"/>
      <c r="CC10" s="741"/>
      <c r="CD10" s="741"/>
      <c r="CE10" s="741"/>
      <c r="CF10" s="741"/>
      <c r="CG10" s="741"/>
      <c r="CH10" s="741"/>
      <c r="CI10" s="741"/>
      <c r="CJ10" s="741"/>
      <c r="CK10" s="741"/>
      <c r="CL10" s="741"/>
      <c r="CM10" s="742"/>
      <c r="CN10" s="740"/>
      <c r="CO10" s="741"/>
      <c r="CP10" s="741"/>
      <c r="CQ10" s="741"/>
      <c r="CR10" s="741"/>
      <c r="CS10" s="741"/>
      <c r="CT10" s="741"/>
      <c r="CU10" s="741"/>
      <c r="CV10" s="741"/>
      <c r="CW10" s="741"/>
      <c r="CX10" s="741"/>
      <c r="CY10" s="741"/>
      <c r="CZ10" s="741"/>
      <c r="DA10" s="741"/>
      <c r="DB10" s="742"/>
      <c r="DC10" s="781">
        <v>2023</v>
      </c>
      <c r="DD10" s="782"/>
      <c r="DE10" s="782"/>
      <c r="DF10" s="782"/>
      <c r="DG10" s="782"/>
      <c r="DH10" s="782"/>
      <c r="DI10" s="782"/>
      <c r="DJ10" s="782"/>
      <c r="DK10" s="783"/>
      <c r="DL10" s="787">
        <v>2024</v>
      </c>
      <c r="DM10" s="788"/>
      <c r="DN10" s="788"/>
      <c r="DO10" s="788"/>
      <c r="DP10" s="788"/>
      <c r="DQ10" s="788"/>
      <c r="DR10" s="788"/>
      <c r="DS10" s="788"/>
      <c r="DT10" s="788"/>
      <c r="DU10" s="788"/>
      <c r="DV10" s="789"/>
      <c r="DW10" s="787">
        <v>2025</v>
      </c>
      <c r="DX10" s="788"/>
      <c r="DY10" s="788"/>
      <c r="DZ10" s="788"/>
      <c r="EA10" s="788"/>
      <c r="EB10" s="788"/>
      <c r="EC10" s="788"/>
      <c r="ED10" s="788"/>
      <c r="EE10" s="788"/>
      <c r="EF10" s="788"/>
      <c r="EG10" s="789"/>
      <c r="EH10" s="740"/>
      <c r="EI10" s="741"/>
      <c r="EJ10" s="741"/>
      <c r="EK10" s="741"/>
      <c r="EL10" s="741"/>
      <c r="EM10" s="741"/>
      <c r="EN10" s="741"/>
      <c r="EO10" s="741"/>
      <c r="EP10" s="741"/>
      <c r="EQ10" s="741"/>
      <c r="ER10" s="741"/>
      <c r="ES10" s="741"/>
      <c r="ET10" s="741"/>
      <c r="EU10" s="741"/>
      <c r="EV10" s="741"/>
      <c r="EW10" s="741"/>
      <c r="EX10" s="741"/>
      <c r="EY10" s="741"/>
      <c r="EZ10" s="741"/>
      <c r="FA10" s="741"/>
      <c r="FB10" s="741"/>
      <c r="FC10" s="741"/>
      <c r="FD10" s="741"/>
      <c r="FE10" s="741"/>
      <c r="FF10" s="741"/>
      <c r="FG10" s="741"/>
      <c r="FH10" s="741"/>
      <c r="FI10" s="741"/>
      <c r="FJ10" s="741"/>
      <c r="FK10" s="742"/>
    </row>
    <row r="11" spans="1:169" s="39" customFormat="1" ht="13.5" customHeight="1" x14ac:dyDescent="0.2">
      <c r="A11" s="722">
        <v>1</v>
      </c>
      <c r="B11" s="723"/>
      <c r="C11" s="723"/>
      <c r="D11" s="723"/>
      <c r="E11" s="723"/>
      <c r="F11" s="723"/>
      <c r="G11" s="724"/>
      <c r="H11" s="722" t="s">
        <v>32</v>
      </c>
      <c r="I11" s="723"/>
      <c r="J11" s="723"/>
      <c r="K11" s="723"/>
      <c r="L11" s="723"/>
      <c r="M11" s="723"/>
      <c r="N11" s="723"/>
      <c r="O11" s="723"/>
      <c r="P11" s="723"/>
      <c r="Q11" s="723"/>
      <c r="R11" s="723"/>
      <c r="S11" s="723"/>
      <c r="T11" s="723"/>
      <c r="U11" s="723"/>
      <c r="V11" s="723"/>
      <c r="W11" s="723"/>
      <c r="X11" s="723"/>
      <c r="Y11" s="723"/>
      <c r="Z11" s="723"/>
      <c r="AA11" s="723"/>
      <c r="AB11" s="723"/>
      <c r="AC11" s="723"/>
      <c r="AD11" s="723"/>
      <c r="AE11" s="723"/>
      <c r="AF11" s="723"/>
      <c r="AG11" s="723"/>
      <c r="AH11" s="723"/>
      <c r="AI11" s="723"/>
      <c r="AJ11" s="723"/>
      <c r="AK11" s="723"/>
      <c r="AL11" s="723"/>
      <c r="AM11" s="723"/>
      <c r="AN11" s="723"/>
      <c r="AO11" s="723"/>
      <c r="AP11" s="723"/>
      <c r="AQ11" s="723"/>
      <c r="AR11" s="723"/>
      <c r="AS11" s="723"/>
      <c r="AT11" s="723"/>
      <c r="AU11" s="723"/>
      <c r="AV11" s="723"/>
      <c r="AW11" s="723"/>
      <c r="AX11" s="723"/>
      <c r="AY11" s="724"/>
      <c r="AZ11" s="722" t="s">
        <v>33</v>
      </c>
      <c r="BA11" s="723"/>
      <c r="BB11" s="723"/>
      <c r="BC11" s="723"/>
      <c r="BD11" s="723"/>
      <c r="BE11" s="723"/>
      <c r="BF11" s="723"/>
      <c r="BG11" s="723"/>
      <c r="BH11" s="723"/>
      <c r="BI11" s="723"/>
      <c r="BJ11" s="723"/>
      <c r="BK11" s="723"/>
      <c r="BL11" s="723"/>
      <c r="BM11" s="723"/>
      <c r="BN11" s="723"/>
      <c r="BO11" s="723"/>
      <c r="BP11" s="723"/>
      <c r="BQ11" s="723"/>
      <c r="BR11" s="723"/>
      <c r="BS11" s="724"/>
      <c r="BT11" s="722" t="s">
        <v>34</v>
      </c>
      <c r="BU11" s="723"/>
      <c r="BV11" s="723"/>
      <c r="BW11" s="723"/>
      <c r="BX11" s="723"/>
      <c r="BY11" s="723"/>
      <c r="BZ11" s="723"/>
      <c r="CA11" s="723"/>
      <c r="CB11" s="723"/>
      <c r="CC11" s="723"/>
      <c r="CD11" s="723"/>
      <c r="CE11" s="723"/>
      <c r="CF11" s="723"/>
      <c r="CG11" s="723"/>
      <c r="CH11" s="723"/>
      <c r="CI11" s="723"/>
      <c r="CJ11" s="723"/>
      <c r="CK11" s="723"/>
      <c r="CL11" s="723"/>
      <c r="CM11" s="724"/>
      <c r="CN11" s="722" t="s">
        <v>35</v>
      </c>
      <c r="CO11" s="723"/>
      <c r="CP11" s="723"/>
      <c r="CQ11" s="723"/>
      <c r="CR11" s="723"/>
      <c r="CS11" s="723"/>
      <c r="CT11" s="723"/>
      <c r="CU11" s="723"/>
      <c r="CV11" s="723"/>
      <c r="CW11" s="723"/>
      <c r="CX11" s="723"/>
      <c r="CY11" s="723"/>
      <c r="CZ11" s="723"/>
      <c r="DA11" s="723"/>
      <c r="DB11" s="724"/>
      <c r="DC11" s="784" t="s">
        <v>174</v>
      </c>
      <c r="DD11" s="785"/>
      <c r="DE11" s="785"/>
      <c r="DF11" s="785"/>
      <c r="DG11" s="785"/>
      <c r="DH11" s="785"/>
      <c r="DI11" s="785"/>
      <c r="DJ11" s="785"/>
      <c r="DK11" s="786"/>
      <c r="DL11" s="784" t="s">
        <v>175</v>
      </c>
      <c r="DM11" s="785"/>
      <c r="DN11" s="785"/>
      <c r="DO11" s="785"/>
      <c r="DP11" s="785"/>
      <c r="DQ11" s="785"/>
      <c r="DR11" s="785"/>
      <c r="DS11" s="785"/>
      <c r="DT11" s="785"/>
      <c r="DU11" s="785"/>
      <c r="DV11" s="786"/>
      <c r="DW11" s="784" t="s">
        <v>51</v>
      </c>
      <c r="DX11" s="785"/>
      <c r="DY11" s="785"/>
      <c r="DZ11" s="785"/>
      <c r="EA11" s="785"/>
      <c r="EB11" s="785"/>
      <c r="EC11" s="785"/>
      <c r="ED11" s="785"/>
      <c r="EE11" s="785"/>
      <c r="EF11" s="785"/>
      <c r="EG11" s="786"/>
      <c r="EH11" s="722" t="s">
        <v>52</v>
      </c>
      <c r="EI11" s="723"/>
      <c r="EJ11" s="723"/>
      <c r="EK11" s="723"/>
      <c r="EL11" s="723"/>
      <c r="EM11" s="723"/>
      <c r="EN11" s="723"/>
      <c r="EO11" s="723"/>
      <c r="EP11" s="723"/>
      <c r="EQ11" s="723"/>
      <c r="ER11" s="723"/>
      <c r="ES11" s="723"/>
      <c r="ET11" s="723"/>
      <c r="EU11" s="723"/>
      <c r="EV11" s="723"/>
      <c r="EW11" s="723"/>
      <c r="EX11" s="723"/>
      <c r="EY11" s="723"/>
      <c r="EZ11" s="723"/>
      <c r="FA11" s="723"/>
      <c r="FB11" s="723"/>
      <c r="FC11" s="723"/>
      <c r="FD11" s="723"/>
      <c r="FE11" s="723"/>
      <c r="FF11" s="723"/>
      <c r="FG11" s="723"/>
      <c r="FH11" s="723"/>
      <c r="FI11" s="723"/>
      <c r="FJ11" s="723"/>
      <c r="FK11" s="724"/>
    </row>
    <row r="12" spans="1:169" s="29" customFormat="1" ht="13.5" customHeight="1" x14ac:dyDescent="0.2">
      <c r="A12" s="746" t="s">
        <v>31</v>
      </c>
      <c r="B12" s="747"/>
      <c r="C12" s="747"/>
      <c r="D12" s="747"/>
      <c r="E12" s="747"/>
      <c r="F12" s="747"/>
      <c r="G12" s="748"/>
      <c r="H12" s="27"/>
      <c r="I12" s="776" t="s">
        <v>187</v>
      </c>
      <c r="J12" s="776"/>
      <c r="K12" s="776"/>
      <c r="L12" s="776"/>
      <c r="M12" s="776"/>
      <c r="N12" s="776"/>
      <c r="O12" s="776"/>
      <c r="P12" s="776"/>
      <c r="Q12" s="776"/>
      <c r="R12" s="776"/>
      <c r="S12" s="776"/>
      <c r="T12" s="776"/>
      <c r="U12" s="776"/>
      <c r="V12" s="776"/>
      <c r="W12" s="776"/>
      <c r="X12" s="776"/>
      <c r="Y12" s="776"/>
      <c r="Z12" s="776"/>
      <c r="AA12" s="776"/>
      <c r="AB12" s="776"/>
      <c r="AC12" s="776"/>
      <c r="AD12" s="776"/>
      <c r="AE12" s="776"/>
      <c r="AF12" s="776"/>
      <c r="AG12" s="776"/>
      <c r="AH12" s="776"/>
      <c r="AI12" s="776"/>
      <c r="AJ12" s="776"/>
      <c r="AK12" s="776"/>
      <c r="AL12" s="776"/>
      <c r="AM12" s="776"/>
      <c r="AN12" s="776"/>
      <c r="AO12" s="776"/>
      <c r="AP12" s="776"/>
      <c r="AQ12" s="776"/>
      <c r="AR12" s="776"/>
      <c r="AS12" s="776"/>
      <c r="AT12" s="776"/>
      <c r="AU12" s="776"/>
      <c r="AV12" s="776"/>
      <c r="AW12" s="776"/>
      <c r="AX12" s="776"/>
      <c r="AY12" s="777"/>
      <c r="AZ12" s="645"/>
      <c r="BA12" s="646"/>
      <c r="BB12" s="646"/>
      <c r="BC12" s="646"/>
      <c r="BD12" s="646"/>
      <c r="BE12" s="646"/>
      <c r="BF12" s="646"/>
      <c r="BG12" s="646"/>
      <c r="BH12" s="646"/>
      <c r="BI12" s="646"/>
      <c r="BJ12" s="646"/>
      <c r="BK12" s="646"/>
      <c r="BL12" s="646"/>
      <c r="BM12" s="646"/>
      <c r="BN12" s="646"/>
      <c r="BO12" s="646"/>
      <c r="BP12" s="646"/>
      <c r="BQ12" s="646"/>
      <c r="BR12" s="646"/>
      <c r="BS12" s="647"/>
      <c r="BT12" s="645"/>
      <c r="BU12" s="646"/>
      <c r="BV12" s="646"/>
      <c r="BW12" s="646"/>
      <c r="BX12" s="646"/>
      <c r="BY12" s="646"/>
      <c r="BZ12" s="646"/>
      <c r="CA12" s="646"/>
      <c r="CB12" s="646"/>
      <c r="CC12" s="646"/>
      <c r="CD12" s="646"/>
      <c r="CE12" s="646"/>
      <c r="CF12" s="646"/>
      <c r="CG12" s="646"/>
      <c r="CH12" s="646"/>
      <c r="CI12" s="646"/>
      <c r="CJ12" s="646"/>
      <c r="CK12" s="646"/>
      <c r="CL12" s="646"/>
      <c r="CM12" s="647"/>
      <c r="CN12" s="749">
        <f>CN13+CN34+CN35+CN38+CN39+CN30</f>
        <v>60203.845794134053</v>
      </c>
      <c r="CO12" s="646"/>
      <c r="CP12" s="646"/>
      <c r="CQ12" s="646"/>
      <c r="CR12" s="646"/>
      <c r="CS12" s="646"/>
      <c r="CT12" s="646"/>
      <c r="CU12" s="646"/>
      <c r="CV12" s="646"/>
      <c r="CW12" s="646"/>
      <c r="CX12" s="646"/>
      <c r="CY12" s="646"/>
      <c r="CZ12" s="646"/>
      <c r="DA12" s="646"/>
      <c r="DB12" s="647"/>
      <c r="DC12" s="749">
        <f>DC13+DC30+DC34+DC35+DC38+DC39</f>
        <v>21480.703820980718</v>
      </c>
      <c r="DD12" s="750"/>
      <c r="DE12" s="750"/>
      <c r="DF12" s="750"/>
      <c r="DG12" s="750"/>
      <c r="DH12" s="750"/>
      <c r="DI12" s="750"/>
      <c r="DJ12" s="750"/>
      <c r="DK12" s="751"/>
      <c r="DL12" s="749">
        <f>DL13+DL30+DL34+DL35+DL38+DL39</f>
        <v>19182.697526446667</v>
      </c>
      <c r="DM12" s="750"/>
      <c r="DN12" s="750"/>
      <c r="DO12" s="750"/>
      <c r="DP12" s="750"/>
      <c r="DQ12" s="750"/>
      <c r="DR12" s="750"/>
      <c r="DS12" s="750"/>
      <c r="DT12" s="750"/>
      <c r="DU12" s="750"/>
      <c r="DV12" s="751"/>
      <c r="DW12" s="749">
        <f>DW13+DW30+DW34+DW35+DW38+DW39</f>
        <v>19540.444446706671</v>
      </c>
      <c r="DX12" s="750"/>
      <c r="DY12" s="750"/>
      <c r="DZ12" s="750"/>
      <c r="EA12" s="750"/>
      <c r="EB12" s="750"/>
      <c r="EC12" s="750"/>
      <c r="ED12" s="750"/>
      <c r="EE12" s="750"/>
      <c r="EF12" s="750"/>
      <c r="EG12" s="751"/>
      <c r="EH12" s="790"/>
      <c r="EI12" s="776"/>
      <c r="EJ12" s="776"/>
      <c r="EK12" s="776"/>
      <c r="EL12" s="776"/>
      <c r="EM12" s="776"/>
      <c r="EN12" s="776"/>
      <c r="EO12" s="776"/>
      <c r="EP12" s="776"/>
      <c r="EQ12" s="776"/>
      <c r="ER12" s="776"/>
      <c r="ES12" s="776"/>
      <c r="ET12" s="776"/>
      <c r="EU12" s="776"/>
      <c r="EV12" s="776"/>
      <c r="EW12" s="776"/>
      <c r="EX12" s="776"/>
      <c r="EY12" s="776"/>
      <c r="EZ12" s="776"/>
      <c r="FA12" s="776"/>
      <c r="FB12" s="776"/>
      <c r="FC12" s="776"/>
      <c r="FD12" s="776"/>
      <c r="FE12" s="776"/>
      <c r="FF12" s="776"/>
      <c r="FG12" s="776"/>
      <c r="FH12" s="776"/>
      <c r="FI12" s="776"/>
      <c r="FJ12" s="776"/>
      <c r="FK12" s="777"/>
    </row>
    <row r="13" spans="1:169" s="29" customFormat="1" ht="67.5" customHeight="1" x14ac:dyDescent="0.2">
      <c r="A13" s="746" t="s">
        <v>185</v>
      </c>
      <c r="B13" s="747"/>
      <c r="C13" s="747"/>
      <c r="D13" s="747"/>
      <c r="E13" s="747"/>
      <c r="F13" s="747"/>
      <c r="G13" s="748"/>
      <c r="H13" s="41"/>
      <c r="I13" s="643" t="s">
        <v>190</v>
      </c>
      <c r="J13" s="643"/>
      <c r="K13" s="643"/>
      <c r="L13" s="643"/>
      <c r="M13" s="643"/>
      <c r="N13" s="643"/>
      <c r="O13" s="643"/>
      <c r="P13" s="643"/>
      <c r="Q13" s="643"/>
      <c r="R13" s="643"/>
      <c r="S13" s="643"/>
      <c r="T13" s="643"/>
      <c r="U13" s="643"/>
      <c r="V13" s="643"/>
      <c r="W13" s="643"/>
      <c r="X13" s="643"/>
      <c r="Y13" s="643"/>
      <c r="Z13" s="643"/>
      <c r="AA13" s="643"/>
      <c r="AB13" s="643"/>
      <c r="AC13" s="643"/>
      <c r="AD13" s="643"/>
      <c r="AE13" s="643"/>
      <c r="AF13" s="643"/>
      <c r="AG13" s="643"/>
      <c r="AH13" s="643"/>
      <c r="AI13" s="643"/>
      <c r="AJ13" s="643"/>
      <c r="AK13" s="643"/>
      <c r="AL13" s="643"/>
      <c r="AM13" s="643"/>
      <c r="AN13" s="643"/>
      <c r="AO13" s="643"/>
      <c r="AP13" s="643"/>
      <c r="AQ13" s="643"/>
      <c r="AR13" s="643"/>
      <c r="AS13" s="643"/>
      <c r="AT13" s="643"/>
      <c r="AU13" s="643"/>
      <c r="AV13" s="643"/>
      <c r="AW13" s="643"/>
      <c r="AX13" s="643"/>
      <c r="AY13" s="644"/>
      <c r="AZ13" s="664" t="s">
        <v>535</v>
      </c>
      <c r="BA13" s="665"/>
      <c r="BB13" s="665"/>
      <c r="BC13" s="665"/>
      <c r="BD13" s="665"/>
      <c r="BE13" s="665"/>
      <c r="BF13" s="665"/>
      <c r="BG13" s="665"/>
      <c r="BH13" s="665"/>
      <c r="BI13" s="665"/>
      <c r="BJ13" s="665"/>
      <c r="BK13" s="665"/>
      <c r="BL13" s="665"/>
      <c r="BM13" s="665"/>
      <c r="BN13" s="665"/>
      <c r="BO13" s="665"/>
      <c r="BP13" s="665"/>
      <c r="BQ13" s="665"/>
      <c r="BR13" s="665"/>
      <c r="BS13" s="666"/>
      <c r="BT13" s="645"/>
      <c r="BU13" s="646"/>
      <c r="BV13" s="646"/>
      <c r="BW13" s="646"/>
      <c r="BX13" s="646"/>
      <c r="BY13" s="646"/>
      <c r="BZ13" s="646"/>
      <c r="CA13" s="646"/>
      <c r="CB13" s="646"/>
      <c r="CC13" s="646"/>
      <c r="CD13" s="646"/>
      <c r="CE13" s="646"/>
      <c r="CF13" s="646"/>
      <c r="CG13" s="646"/>
      <c r="CH13" s="646"/>
      <c r="CI13" s="646"/>
      <c r="CJ13" s="646"/>
      <c r="CK13" s="646"/>
      <c r="CL13" s="646"/>
      <c r="CM13" s="647"/>
      <c r="CN13" s="749">
        <f t="shared" ref="CN13:CN39" si="0">SUM(DC13:EG13)</f>
        <v>51739.518618153335</v>
      </c>
      <c r="CO13" s="646"/>
      <c r="CP13" s="646"/>
      <c r="CQ13" s="646"/>
      <c r="CR13" s="646"/>
      <c r="CS13" s="646"/>
      <c r="CT13" s="646"/>
      <c r="CU13" s="646"/>
      <c r="CV13" s="646"/>
      <c r="CW13" s="646"/>
      <c r="CX13" s="646"/>
      <c r="CY13" s="646"/>
      <c r="CZ13" s="646"/>
      <c r="DA13" s="646"/>
      <c r="DB13" s="647"/>
      <c r="DC13" s="749">
        <f>Мероприятия!V46</f>
        <v>18236.703084999997</v>
      </c>
      <c r="DD13" s="750"/>
      <c r="DE13" s="750"/>
      <c r="DF13" s="750"/>
      <c r="DG13" s="750"/>
      <c r="DH13" s="750"/>
      <c r="DI13" s="750"/>
      <c r="DJ13" s="750"/>
      <c r="DK13" s="751"/>
      <c r="DL13" s="749">
        <f>Мероприятия!Z46</f>
        <v>19182.697526446667</v>
      </c>
      <c r="DM13" s="750"/>
      <c r="DN13" s="750"/>
      <c r="DO13" s="750"/>
      <c r="DP13" s="750"/>
      <c r="DQ13" s="750"/>
      <c r="DR13" s="750"/>
      <c r="DS13" s="750"/>
      <c r="DT13" s="750"/>
      <c r="DU13" s="750"/>
      <c r="DV13" s="751"/>
      <c r="DW13" s="749">
        <f>Мероприятия!AD46</f>
        <v>14320.118006706673</v>
      </c>
      <c r="DX13" s="750"/>
      <c r="DY13" s="750"/>
      <c r="DZ13" s="750"/>
      <c r="EA13" s="750"/>
      <c r="EB13" s="750"/>
      <c r="EC13" s="750"/>
      <c r="ED13" s="750"/>
      <c r="EE13" s="750"/>
      <c r="EF13" s="750"/>
      <c r="EG13" s="751"/>
      <c r="EH13" s="775" t="s">
        <v>1441</v>
      </c>
      <c r="EI13" s="643"/>
      <c r="EJ13" s="643"/>
      <c r="EK13" s="643"/>
      <c r="EL13" s="643"/>
      <c r="EM13" s="643"/>
      <c r="EN13" s="643"/>
      <c r="EO13" s="643"/>
      <c r="EP13" s="643"/>
      <c r="EQ13" s="643"/>
      <c r="ER13" s="643"/>
      <c r="ES13" s="643"/>
      <c r="ET13" s="643"/>
      <c r="EU13" s="643"/>
      <c r="EV13" s="643"/>
      <c r="EW13" s="643"/>
      <c r="EX13" s="643"/>
      <c r="EY13" s="643"/>
      <c r="EZ13" s="643"/>
      <c r="FA13" s="643"/>
      <c r="FB13" s="643"/>
      <c r="FC13" s="643"/>
      <c r="FD13" s="643"/>
      <c r="FE13" s="643"/>
      <c r="FF13" s="643"/>
      <c r="FG13" s="643"/>
      <c r="FH13" s="643"/>
      <c r="FI13" s="643"/>
      <c r="FJ13" s="643"/>
      <c r="FK13" s="644"/>
      <c r="FL13" s="29" t="s">
        <v>280</v>
      </c>
      <c r="FM13" s="86">
        <f>CN13-Мероприятия!AJ46</f>
        <v>0</v>
      </c>
    </row>
    <row r="14" spans="1:169" s="83" customFormat="1" ht="24.75" hidden="1" customHeight="1" outlineLevel="1" x14ac:dyDescent="0.2">
      <c r="A14" s="753"/>
      <c r="B14" s="754"/>
      <c r="C14" s="754"/>
      <c r="D14" s="754"/>
      <c r="E14" s="754"/>
      <c r="F14" s="754"/>
      <c r="G14" s="755"/>
      <c r="H14" s="82"/>
      <c r="I14" s="756" t="str">
        <f>Мероприятия!D9</f>
        <v>Проектирование и реконструкция здания котельной №3 в с. Великовисочное</v>
      </c>
      <c r="J14" s="756"/>
      <c r="K14" s="756"/>
      <c r="L14" s="756"/>
      <c r="M14" s="756"/>
      <c r="N14" s="756"/>
      <c r="O14" s="756"/>
      <c r="P14" s="756"/>
      <c r="Q14" s="756"/>
      <c r="R14" s="756"/>
      <c r="S14" s="756"/>
      <c r="T14" s="756"/>
      <c r="U14" s="756"/>
      <c r="V14" s="756"/>
      <c r="W14" s="756"/>
      <c r="X14" s="756"/>
      <c r="Y14" s="756"/>
      <c r="Z14" s="756"/>
      <c r="AA14" s="756"/>
      <c r="AB14" s="756"/>
      <c r="AC14" s="756"/>
      <c r="AD14" s="756"/>
      <c r="AE14" s="756"/>
      <c r="AF14" s="756"/>
      <c r="AG14" s="756"/>
      <c r="AH14" s="756"/>
      <c r="AI14" s="756"/>
      <c r="AJ14" s="756"/>
      <c r="AK14" s="756"/>
      <c r="AL14" s="756"/>
      <c r="AM14" s="756"/>
      <c r="AN14" s="756"/>
      <c r="AO14" s="756"/>
      <c r="AP14" s="756"/>
      <c r="AQ14" s="756"/>
      <c r="AR14" s="756"/>
      <c r="AS14" s="756"/>
      <c r="AT14" s="756"/>
      <c r="AU14" s="756"/>
      <c r="AV14" s="756"/>
      <c r="AW14" s="756"/>
      <c r="AX14" s="756"/>
      <c r="AY14" s="757"/>
      <c r="AZ14" s="758"/>
      <c r="BA14" s="759"/>
      <c r="BB14" s="759"/>
      <c r="BC14" s="759"/>
      <c r="BD14" s="759"/>
      <c r="BE14" s="759"/>
      <c r="BF14" s="759"/>
      <c r="BG14" s="759"/>
      <c r="BH14" s="759"/>
      <c r="BI14" s="759"/>
      <c r="BJ14" s="759"/>
      <c r="BK14" s="759"/>
      <c r="BL14" s="759"/>
      <c r="BM14" s="759"/>
      <c r="BN14" s="759"/>
      <c r="BO14" s="759"/>
      <c r="BP14" s="759"/>
      <c r="BQ14" s="759"/>
      <c r="BR14" s="759"/>
      <c r="BS14" s="760"/>
      <c r="BT14" s="761"/>
      <c r="BU14" s="762"/>
      <c r="BV14" s="762"/>
      <c r="BW14" s="762"/>
      <c r="BX14" s="762"/>
      <c r="BY14" s="762"/>
      <c r="BZ14" s="762"/>
      <c r="CA14" s="762"/>
      <c r="CB14" s="762"/>
      <c r="CC14" s="762"/>
      <c r="CD14" s="762"/>
      <c r="CE14" s="762"/>
      <c r="CF14" s="762"/>
      <c r="CG14" s="762"/>
      <c r="CH14" s="762"/>
      <c r="CI14" s="762"/>
      <c r="CJ14" s="762"/>
      <c r="CK14" s="762"/>
      <c r="CL14" s="762"/>
      <c r="CM14" s="763"/>
      <c r="CN14" s="749">
        <f t="shared" si="0"/>
        <v>2572.25</v>
      </c>
      <c r="CO14" s="646"/>
      <c r="CP14" s="646"/>
      <c r="CQ14" s="646"/>
      <c r="CR14" s="646"/>
      <c r="CS14" s="646"/>
      <c r="CT14" s="646"/>
      <c r="CU14" s="646"/>
      <c r="CV14" s="646"/>
      <c r="CW14" s="646"/>
      <c r="CX14" s="646"/>
      <c r="CY14" s="646"/>
      <c r="CZ14" s="646"/>
      <c r="DA14" s="646"/>
      <c r="DB14" s="647"/>
      <c r="DC14" s="764">
        <f>Мероприятия!V9</f>
        <v>2572.25</v>
      </c>
      <c r="DD14" s="765"/>
      <c r="DE14" s="765"/>
      <c r="DF14" s="765"/>
      <c r="DG14" s="765"/>
      <c r="DH14" s="765"/>
      <c r="DI14" s="765"/>
      <c r="DJ14" s="765"/>
      <c r="DK14" s="766"/>
      <c r="DL14" s="764">
        <f>Мероприятия!Z10</f>
        <v>0</v>
      </c>
      <c r="DM14" s="765"/>
      <c r="DN14" s="765"/>
      <c r="DO14" s="765"/>
      <c r="DP14" s="765"/>
      <c r="DQ14" s="765"/>
      <c r="DR14" s="765"/>
      <c r="DS14" s="765"/>
      <c r="DT14" s="765"/>
      <c r="DU14" s="765"/>
      <c r="DV14" s="766"/>
      <c r="DW14" s="764"/>
      <c r="DX14" s="765"/>
      <c r="DY14" s="765"/>
      <c r="DZ14" s="765"/>
      <c r="EA14" s="765"/>
      <c r="EB14" s="765"/>
      <c r="EC14" s="765"/>
      <c r="ED14" s="765"/>
      <c r="EE14" s="765"/>
      <c r="EF14" s="765"/>
      <c r="EG14" s="766"/>
      <c r="EH14" s="774" t="str">
        <f>Мероприятия!G9</f>
        <v>3.2.1.</v>
      </c>
      <c r="EI14" s="756"/>
      <c r="EJ14" s="756"/>
      <c r="EK14" s="756"/>
      <c r="EL14" s="756"/>
      <c r="EM14" s="756"/>
      <c r="EN14" s="756"/>
      <c r="EO14" s="756"/>
      <c r="EP14" s="756"/>
      <c r="EQ14" s="756"/>
      <c r="ER14" s="756"/>
      <c r="ES14" s="756"/>
      <c r="ET14" s="756"/>
      <c r="EU14" s="756"/>
      <c r="EV14" s="756"/>
      <c r="EW14" s="756"/>
      <c r="EX14" s="756"/>
      <c r="EY14" s="756"/>
      <c r="EZ14" s="756"/>
      <c r="FA14" s="756"/>
      <c r="FB14" s="756"/>
      <c r="FC14" s="756"/>
      <c r="FD14" s="756"/>
      <c r="FE14" s="756"/>
      <c r="FF14" s="756"/>
      <c r="FG14" s="756"/>
      <c r="FH14" s="756"/>
      <c r="FI14" s="756"/>
      <c r="FJ14" s="756"/>
      <c r="FK14" s="757"/>
    </row>
    <row r="15" spans="1:169" s="83" customFormat="1" ht="24.75" hidden="1" customHeight="1" outlineLevel="1" x14ac:dyDescent="0.2">
      <c r="A15" s="753"/>
      <c r="B15" s="754"/>
      <c r="C15" s="754"/>
      <c r="D15" s="754"/>
      <c r="E15" s="754"/>
      <c r="F15" s="754"/>
      <c r="G15" s="755"/>
      <c r="H15" s="82"/>
      <c r="I15" s="756" t="str">
        <f>Мероприятия!D11</f>
        <v>Реконструкция системы дымоудаления котельной №2 в с. Оксино</v>
      </c>
      <c r="J15" s="756"/>
      <c r="K15" s="756"/>
      <c r="L15" s="756"/>
      <c r="M15" s="756"/>
      <c r="N15" s="756"/>
      <c r="O15" s="756"/>
      <c r="P15" s="756"/>
      <c r="Q15" s="756"/>
      <c r="R15" s="756"/>
      <c r="S15" s="756"/>
      <c r="T15" s="756"/>
      <c r="U15" s="756"/>
      <c r="V15" s="756"/>
      <c r="W15" s="756"/>
      <c r="X15" s="756"/>
      <c r="Y15" s="756"/>
      <c r="Z15" s="756"/>
      <c r="AA15" s="756"/>
      <c r="AB15" s="756"/>
      <c r="AC15" s="756"/>
      <c r="AD15" s="756"/>
      <c r="AE15" s="756"/>
      <c r="AF15" s="756"/>
      <c r="AG15" s="756"/>
      <c r="AH15" s="756"/>
      <c r="AI15" s="756"/>
      <c r="AJ15" s="756"/>
      <c r="AK15" s="756"/>
      <c r="AL15" s="756"/>
      <c r="AM15" s="756"/>
      <c r="AN15" s="756"/>
      <c r="AO15" s="756"/>
      <c r="AP15" s="756"/>
      <c r="AQ15" s="756"/>
      <c r="AR15" s="756"/>
      <c r="AS15" s="756"/>
      <c r="AT15" s="756"/>
      <c r="AU15" s="756"/>
      <c r="AV15" s="756"/>
      <c r="AW15" s="756"/>
      <c r="AX15" s="756"/>
      <c r="AY15" s="757"/>
      <c r="AZ15" s="758"/>
      <c r="BA15" s="759"/>
      <c r="BB15" s="759"/>
      <c r="BC15" s="759"/>
      <c r="BD15" s="759"/>
      <c r="BE15" s="759"/>
      <c r="BF15" s="759"/>
      <c r="BG15" s="759"/>
      <c r="BH15" s="759"/>
      <c r="BI15" s="759"/>
      <c r="BJ15" s="759"/>
      <c r="BK15" s="759"/>
      <c r="BL15" s="759"/>
      <c r="BM15" s="759"/>
      <c r="BN15" s="759"/>
      <c r="BO15" s="759"/>
      <c r="BP15" s="759"/>
      <c r="BQ15" s="759"/>
      <c r="BR15" s="759"/>
      <c r="BS15" s="760"/>
      <c r="BT15" s="761"/>
      <c r="BU15" s="762"/>
      <c r="BV15" s="762"/>
      <c r="BW15" s="762"/>
      <c r="BX15" s="762"/>
      <c r="BY15" s="762"/>
      <c r="BZ15" s="762"/>
      <c r="CA15" s="762"/>
      <c r="CB15" s="762"/>
      <c r="CC15" s="762"/>
      <c r="CD15" s="762"/>
      <c r="CE15" s="762"/>
      <c r="CF15" s="762"/>
      <c r="CG15" s="762"/>
      <c r="CH15" s="762"/>
      <c r="CI15" s="762"/>
      <c r="CJ15" s="762"/>
      <c r="CK15" s="762"/>
      <c r="CL15" s="762"/>
      <c r="CM15" s="763"/>
      <c r="CN15" s="749">
        <f t="shared" si="0"/>
        <v>531.8104800000001</v>
      </c>
      <c r="CO15" s="646"/>
      <c r="CP15" s="646"/>
      <c r="CQ15" s="646"/>
      <c r="CR15" s="646"/>
      <c r="CS15" s="646"/>
      <c r="CT15" s="646"/>
      <c r="CU15" s="646"/>
      <c r="CV15" s="646"/>
      <c r="CW15" s="646"/>
      <c r="CX15" s="646"/>
      <c r="CY15" s="646"/>
      <c r="CZ15" s="646"/>
      <c r="DA15" s="646"/>
      <c r="DB15" s="647"/>
      <c r="DC15" s="764">
        <f>Мероприятия!V11</f>
        <v>531.8104800000001</v>
      </c>
      <c r="DD15" s="765"/>
      <c r="DE15" s="765"/>
      <c r="DF15" s="765"/>
      <c r="DG15" s="765"/>
      <c r="DH15" s="765"/>
      <c r="DI15" s="765"/>
      <c r="DJ15" s="765"/>
      <c r="DK15" s="766"/>
      <c r="DL15" s="764"/>
      <c r="DM15" s="765"/>
      <c r="DN15" s="765"/>
      <c r="DO15" s="765"/>
      <c r="DP15" s="765"/>
      <c r="DQ15" s="765"/>
      <c r="DR15" s="765"/>
      <c r="DS15" s="765"/>
      <c r="DT15" s="765"/>
      <c r="DU15" s="765"/>
      <c r="DV15" s="766"/>
      <c r="DW15" s="764"/>
      <c r="DX15" s="765"/>
      <c r="DY15" s="765"/>
      <c r="DZ15" s="765"/>
      <c r="EA15" s="765"/>
      <c r="EB15" s="765"/>
      <c r="EC15" s="765"/>
      <c r="ED15" s="765"/>
      <c r="EE15" s="765"/>
      <c r="EF15" s="765"/>
      <c r="EG15" s="766"/>
      <c r="EH15" s="774" t="str">
        <f>Мероприятия!G11</f>
        <v>4.1.1.</v>
      </c>
      <c r="EI15" s="756"/>
      <c r="EJ15" s="756"/>
      <c r="EK15" s="756"/>
      <c r="EL15" s="756"/>
      <c r="EM15" s="756"/>
      <c r="EN15" s="756"/>
      <c r="EO15" s="756"/>
      <c r="EP15" s="756"/>
      <c r="EQ15" s="756"/>
      <c r="ER15" s="756"/>
      <c r="ES15" s="756"/>
      <c r="ET15" s="756"/>
      <c r="EU15" s="756"/>
      <c r="EV15" s="756"/>
      <c r="EW15" s="756"/>
      <c r="EX15" s="756"/>
      <c r="EY15" s="756"/>
      <c r="EZ15" s="756"/>
      <c r="FA15" s="756"/>
      <c r="FB15" s="756"/>
      <c r="FC15" s="756"/>
      <c r="FD15" s="756"/>
      <c r="FE15" s="756"/>
      <c r="FF15" s="756"/>
      <c r="FG15" s="756"/>
      <c r="FH15" s="756"/>
      <c r="FI15" s="756"/>
      <c r="FJ15" s="756"/>
      <c r="FK15" s="757"/>
    </row>
    <row r="16" spans="1:169" s="83" customFormat="1" ht="24.75" hidden="1" customHeight="1" outlineLevel="1" x14ac:dyDescent="0.2">
      <c r="A16" s="753"/>
      <c r="B16" s="754"/>
      <c r="C16" s="754"/>
      <c r="D16" s="754"/>
      <c r="E16" s="754"/>
      <c r="F16" s="754"/>
      <c r="G16" s="755"/>
      <c r="H16" s="82"/>
      <c r="I16" s="756" t="str">
        <f>Мероприятия!D15</f>
        <v>Реконструкция тепловой сети с. Коткино (подключение в районе дома Центральная 60А)</v>
      </c>
      <c r="J16" s="756"/>
      <c r="K16" s="756"/>
      <c r="L16" s="756"/>
      <c r="M16" s="756"/>
      <c r="N16" s="756"/>
      <c r="O16" s="756"/>
      <c r="P16" s="756"/>
      <c r="Q16" s="756"/>
      <c r="R16" s="756"/>
      <c r="S16" s="756"/>
      <c r="T16" s="756"/>
      <c r="U16" s="756"/>
      <c r="V16" s="756"/>
      <c r="W16" s="756"/>
      <c r="X16" s="756"/>
      <c r="Y16" s="756"/>
      <c r="Z16" s="756"/>
      <c r="AA16" s="756"/>
      <c r="AB16" s="756"/>
      <c r="AC16" s="756"/>
      <c r="AD16" s="756"/>
      <c r="AE16" s="756"/>
      <c r="AF16" s="756"/>
      <c r="AG16" s="756"/>
      <c r="AH16" s="756"/>
      <c r="AI16" s="756"/>
      <c r="AJ16" s="756"/>
      <c r="AK16" s="756"/>
      <c r="AL16" s="756"/>
      <c r="AM16" s="756"/>
      <c r="AN16" s="756"/>
      <c r="AO16" s="756"/>
      <c r="AP16" s="756"/>
      <c r="AQ16" s="756"/>
      <c r="AR16" s="756"/>
      <c r="AS16" s="756"/>
      <c r="AT16" s="756"/>
      <c r="AU16" s="756"/>
      <c r="AV16" s="756"/>
      <c r="AW16" s="756"/>
      <c r="AX16" s="756"/>
      <c r="AY16" s="757"/>
      <c r="AZ16" s="758"/>
      <c r="BA16" s="759"/>
      <c r="BB16" s="759"/>
      <c r="BC16" s="759"/>
      <c r="BD16" s="759"/>
      <c r="BE16" s="759"/>
      <c r="BF16" s="759"/>
      <c r="BG16" s="759"/>
      <c r="BH16" s="759"/>
      <c r="BI16" s="759"/>
      <c r="BJ16" s="759"/>
      <c r="BK16" s="759"/>
      <c r="BL16" s="759"/>
      <c r="BM16" s="759"/>
      <c r="BN16" s="759"/>
      <c r="BO16" s="759"/>
      <c r="BP16" s="759"/>
      <c r="BQ16" s="759"/>
      <c r="BR16" s="759"/>
      <c r="BS16" s="760"/>
      <c r="BT16" s="761"/>
      <c r="BU16" s="762"/>
      <c r="BV16" s="762"/>
      <c r="BW16" s="762"/>
      <c r="BX16" s="762"/>
      <c r="BY16" s="762"/>
      <c r="BZ16" s="762"/>
      <c r="CA16" s="762"/>
      <c r="CB16" s="762"/>
      <c r="CC16" s="762"/>
      <c r="CD16" s="762"/>
      <c r="CE16" s="762"/>
      <c r="CF16" s="762"/>
      <c r="CG16" s="762"/>
      <c r="CH16" s="762"/>
      <c r="CI16" s="762"/>
      <c r="CJ16" s="762"/>
      <c r="CK16" s="762"/>
      <c r="CL16" s="762"/>
      <c r="CM16" s="763"/>
      <c r="CN16" s="749">
        <f t="shared" si="0"/>
        <v>1375.4251333333332</v>
      </c>
      <c r="CO16" s="646"/>
      <c r="CP16" s="646"/>
      <c r="CQ16" s="646"/>
      <c r="CR16" s="646"/>
      <c r="CS16" s="646"/>
      <c r="CT16" s="646"/>
      <c r="CU16" s="646"/>
      <c r="CV16" s="646"/>
      <c r="CW16" s="646"/>
      <c r="CX16" s="646"/>
      <c r="CY16" s="646"/>
      <c r="CZ16" s="646"/>
      <c r="DA16" s="646"/>
      <c r="DB16" s="647"/>
      <c r="DC16" s="764">
        <f>Мероприятия!V15</f>
        <v>1375.4251333333332</v>
      </c>
      <c r="DD16" s="765"/>
      <c r="DE16" s="765"/>
      <c r="DF16" s="765"/>
      <c r="DG16" s="765"/>
      <c r="DH16" s="765"/>
      <c r="DI16" s="765"/>
      <c r="DJ16" s="765"/>
      <c r="DK16" s="766"/>
      <c r="DL16" s="764"/>
      <c r="DM16" s="765"/>
      <c r="DN16" s="765"/>
      <c r="DO16" s="765"/>
      <c r="DP16" s="765"/>
      <c r="DQ16" s="765"/>
      <c r="DR16" s="765"/>
      <c r="DS16" s="765"/>
      <c r="DT16" s="765"/>
      <c r="DU16" s="765"/>
      <c r="DV16" s="766"/>
      <c r="DW16" s="764"/>
      <c r="DX16" s="765"/>
      <c r="DY16" s="765"/>
      <c r="DZ16" s="765"/>
      <c r="EA16" s="765"/>
      <c r="EB16" s="765"/>
      <c r="EC16" s="765"/>
      <c r="ED16" s="765"/>
      <c r="EE16" s="765"/>
      <c r="EF16" s="765"/>
      <c r="EG16" s="766"/>
      <c r="EH16" s="774" t="str">
        <f>Мероприятия!G15</f>
        <v xml:space="preserve">1.1.3. </v>
      </c>
      <c r="EI16" s="756"/>
      <c r="EJ16" s="756"/>
      <c r="EK16" s="756"/>
      <c r="EL16" s="756"/>
      <c r="EM16" s="756"/>
      <c r="EN16" s="756"/>
      <c r="EO16" s="756"/>
      <c r="EP16" s="756"/>
      <c r="EQ16" s="756"/>
      <c r="ER16" s="756"/>
      <c r="ES16" s="756"/>
      <c r="ET16" s="756"/>
      <c r="EU16" s="756"/>
      <c r="EV16" s="756"/>
      <c r="EW16" s="756"/>
      <c r="EX16" s="756"/>
      <c r="EY16" s="756"/>
      <c r="EZ16" s="756"/>
      <c r="FA16" s="756"/>
      <c r="FB16" s="756"/>
      <c r="FC16" s="756"/>
      <c r="FD16" s="756"/>
      <c r="FE16" s="756"/>
      <c r="FF16" s="756"/>
      <c r="FG16" s="756"/>
      <c r="FH16" s="756"/>
      <c r="FI16" s="756"/>
      <c r="FJ16" s="756"/>
      <c r="FK16" s="757"/>
    </row>
    <row r="17" spans="1:169" s="83" customFormat="1" ht="24.75" hidden="1" customHeight="1" outlineLevel="1" x14ac:dyDescent="0.2">
      <c r="A17" s="753"/>
      <c r="B17" s="754"/>
      <c r="C17" s="754"/>
      <c r="D17" s="754"/>
      <c r="E17" s="754"/>
      <c r="F17" s="754"/>
      <c r="G17" s="755"/>
      <c r="H17" s="82"/>
      <c r="I17" s="756" t="str">
        <f>Мероприятия!D17</f>
        <v>Реконструкция тепловой сети от котельной №1 в с. Несь</v>
      </c>
      <c r="J17" s="756"/>
      <c r="K17" s="756"/>
      <c r="L17" s="756"/>
      <c r="M17" s="756"/>
      <c r="N17" s="756"/>
      <c r="O17" s="756"/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6"/>
      <c r="AD17" s="756"/>
      <c r="AE17" s="756"/>
      <c r="AF17" s="756"/>
      <c r="AG17" s="756"/>
      <c r="AH17" s="756"/>
      <c r="AI17" s="756"/>
      <c r="AJ17" s="756"/>
      <c r="AK17" s="756"/>
      <c r="AL17" s="756"/>
      <c r="AM17" s="756"/>
      <c r="AN17" s="756"/>
      <c r="AO17" s="756"/>
      <c r="AP17" s="756"/>
      <c r="AQ17" s="756"/>
      <c r="AR17" s="756"/>
      <c r="AS17" s="756"/>
      <c r="AT17" s="756"/>
      <c r="AU17" s="756"/>
      <c r="AV17" s="756"/>
      <c r="AW17" s="756"/>
      <c r="AX17" s="756"/>
      <c r="AY17" s="757"/>
      <c r="AZ17" s="758"/>
      <c r="BA17" s="759"/>
      <c r="BB17" s="759"/>
      <c r="BC17" s="759"/>
      <c r="BD17" s="759"/>
      <c r="BE17" s="759"/>
      <c r="BF17" s="759"/>
      <c r="BG17" s="759"/>
      <c r="BH17" s="759"/>
      <c r="BI17" s="759"/>
      <c r="BJ17" s="759"/>
      <c r="BK17" s="759"/>
      <c r="BL17" s="759"/>
      <c r="BM17" s="759"/>
      <c r="BN17" s="759"/>
      <c r="BO17" s="759"/>
      <c r="BP17" s="759"/>
      <c r="BQ17" s="759"/>
      <c r="BR17" s="759"/>
      <c r="BS17" s="760"/>
      <c r="BT17" s="761"/>
      <c r="BU17" s="762"/>
      <c r="BV17" s="762"/>
      <c r="BW17" s="762"/>
      <c r="BX17" s="762"/>
      <c r="BY17" s="762"/>
      <c r="BZ17" s="762"/>
      <c r="CA17" s="762"/>
      <c r="CB17" s="762"/>
      <c r="CC17" s="762"/>
      <c r="CD17" s="762"/>
      <c r="CE17" s="762"/>
      <c r="CF17" s="762"/>
      <c r="CG17" s="762"/>
      <c r="CH17" s="762"/>
      <c r="CI17" s="762"/>
      <c r="CJ17" s="762"/>
      <c r="CK17" s="762"/>
      <c r="CL17" s="762"/>
      <c r="CM17" s="763"/>
      <c r="CN17" s="749">
        <f t="shared" ref="CN17" si="1">SUM(DC17:EG17)</f>
        <v>4859.7537000000002</v>
      </c>
      <c r="CO17" s="646"/>
      <c r="CP17" s="646"/>
      <c r="CQ17" s="646"/>
      <c r="CR17" s="646"/>
      <c r="CS17" s="646"/>
      <c r="CT17" s="646"/>
      <c r="CU17" s="646"/>
      <c r="CV17" s="646"/>
      <c r="CW17" s="646"/>
      <c r="CX17" s="646"/>
      <c r="CY17" s="646"/>
      <c r="CZ17" s="646"/>
      <c r="DA17" s="646"/>
      <c r="DB17" s="647"/>
      <c r="DC17" s="764">
        <f>Мероприятия!V17</f>
        <v>4859.7537000000002</v>
      </c>
      <c r="DD17" s="765"/>
      <c r="DE17" s="765"/>
      <c r="DF17" s="765"/>
      <c r="DG17" s="765"/>
      <c r="DH17" s="765"/>
      <c r="DI17" s="765"/>
      <c r="DJ17" s="765"/>
      <c r="DK17" s="766"/>
      <c r="DL17" s="764"/>
      <c r="DM17" s="765"/>
      <c r="DN17" s="765"/>
      <c r="DO17" s="765"/>
      <c r="DP17" s="765"/>
      <c r="DQ17" s="765"/>
      <c r="DR17" s="765"/>
      <c r="DS17" s="765"/>
      <c r="DT17" s="765"/>
      <c r="DU17" s="765"/>
      <c r="DV17" s="766"/>
      <c r="DW17" s="764"/>
      <c r="DX17" s="765"/>
      <c r="DY17" s="765"/>
      <c r="DZ17" s="765"/>
      <c r="EA17" s="765"/>
      <c r="EB17" s="765"/>
      <c r="EC17" s="765"/>
      <c r="ED17" s="765"/>
      <c r="EE17" s="765"/>
      <c r="EF17" s="765"/>
      <c r="EG17" s="766"/>
      <c r="EH17" s="767" t="str">
        <f>Мероприятия!G17</f>
        <v>1.1.4.</v>
      </c>
      <c r="EI17" s="756"/>
      <c r="EJ17" s="756"/>
      <c r="EK17" s="756"/>
      <c r="EL17" s="756"/>
      <c r="EM17" s="756"/>
      <c r="EN17" s="756"/>
      <c r="EO17" s="756"/>
      <c r="EP17" s="756"/>
      <c r="EQ17" s="756"/>
      <c r="ER17" s="756"/>
      <c r="ES17" s="756"/>
      <c r="ET17" s="756"/>
      <c r="EU17" s="756"/>
      <c r="EV17" s="756"/>
      <c r="EW17" s="756"/>
      <c r="EX17" s="756"/>
      <c r="EY17" s="756"/>
      <c r="EZ17" s="756"/>
      <c r="FA17" s="756"/>
      <c r="FB17" s="756"/>
      <c r="FC17" s="756"/>
      <c r="FD17" s="756"/>
      <c r="FE17" s="756"/>
      <c r="FF17" s="756"/>
      <c r="FG17" s="756"/>
      <c r="FH17" s="756"/>
      <c r="FI17" s="756"/>
      <c r="FJ17" s="756"/>
      <c r="FK17" s="757"/>
    </row>
    <row r="18" spans="1:169" s="83" customFormat="1" ht="24.75" hidden="1" customHeight="1" outlineLevel="1" x14ac:dyDescent="0.2">
      <c r="A18" s="753"/>
      <c r="B18" s="754"/>
      <c r="C18" s="754"/>
      <c r="D18" s="754"/>
      <c r="E18" s="754"/>
      <c r="F18" s="754"/>
      <c r="G18" s="755"/>
      <c r="H18" s="82"/>
      <c r="I18" s="756" t="str">
        <f>Мероприятия!D18</f>
        <v>Реконструкция тепловой сети от котельной №1 в с. Несь</v>
      </c>
      <c r="J18" s="756"/>
      <c r="K18" s="756"/>
      <c r="L18" s="756"/>
      <c r="M18" s="756"/>
      <c r="N18" s="756"/>
      <c r="O18" s="756"/>
      <c r="P18" s="756"/>
      <c r="Q18" s="756"/>
      <c r="R18" s="756"/>
      <c r="S18" s="756"/>
      <c r="T18" s="756"/>
      <c r="U18" s="756"/>
      <c r="V18" s="756"/>
      <c r="W18" s="756"/>
      <c r="X18" s="756"/>
      <c r="Y18" s="756"/>
      <c r="Z18" s="756"/>
      <c r="AA18" s="756"/>
      <c r="AB18" s="756"/>
      <c r="AC18" s="756"/>
      <c r="AD18" s="756"/>
      <c r="AE18" s="756"/>
      <c r="AF18" s="756"/>
      <c r="AG18" s="756"/>
      <c r="AH18" s="756"/>
      <c r="AI18" s="756"/>
      <c r="AJ18" s="756"/>
      <c r="AK18" s="756"/>
      <c r="AL18" s="756"/>
      <c r="AM18" s="756"/>
      <c r="AN18" s="756"/>
      <c r="AO18" s="756"/>
      <c r="AP18" s="756"/>
      <c r="AQ18" s="756"/>
      <c r="AR18" s="756"/>
      <c r="AS18" s="756"/>
      <c r="AT18" s="756"/>
      <c r="AU18" s="756"/>
      <c r="AV18" s="756"/>
      <c r="AW18" s="756"/>
      <c r="AX18" s="756"/>
      <c r="AY18" s="757"/>
      <c r="AZ18" s="758"/>
      <c r="BA18" s="759"/>
      <c r="BB18" s="759"/>
      <c r="BC18" s="759"/>
      <c r="BD18" s="759"/>
      <c r="BE18" s="759"/>
      <c r="BF18" s="759"/>
      <c r="BG18" s="759"/>
      <c r="BH18" s="759"/>
      <c r="BI18" s="759"/>
      <c r="BJ18" s="759"/>
      <c r="BK18" s="759"/>
      <c r="BL18" s="759"/>
      <c r="BM18" s="759"/>
      <c r="BN18" s="759"/>
      <c r="BO18" s="759"/>
      <c r="BP18" s="759"/>
      <c r="BQ18" s="759"/>
      <c r="BR18" s="759"/>
      <c r="BS18" s="760"/>
      <c r="BT18" s="761"/>
      <c r="BU18" s="762"/>
      <c r="BV18" s="762"/>
      <c r="BW18" s="762"/>
      <c r="BX18" s="762"/>
      <c r="BY18" s="762"/>
      <c r="BZ18" s="762"/>
      <c r="CA18" s="762"/>
      <c r="CB18" s="762"/>
      <c r="CC18" s="762"/>
      <c r="CD18" s="762"/>
      <c r="CE18" s="762"/>
      <c r="CF18" s="762"/>
      <c r="CG18" s="762"/>
      <c r="CH18" s="762"/>
      <c r="CI18" s="762"/>
      <c r="CJ18" s="762"/>
      <c r="CK18" s="762"/>
      <c r="CL18" s="762"/>
      <c r="CM18" s="763"/>
      <c r="CN18" s="749">
        <f t="shared" si="0"/>
        <v>6823.6058833333336</v>
      </c>
      <c r="CO18" s="646"/>
      <c r="CP18" s="646"/>
      <c r="CQ18" s="646"/>
      <c r="CR18" s="646"/>
      <c r="CS18" s="646"/>
      <c r="CT18" s="646"/>
      <c r="CU18" s="646"/>
      <c r="CV18" s="646"/>
      <c r="CW18" s="646"/>
      <c r="CX18" s="646"/>
      <c r="CY18" s="646"/>
      <c r="CZ18" s="646"/>
      <c r="DA18" s="646"/>
      <c r="DB18" s="647"/>
      <c r="DC18" s="764">
        <f>Мероприятия!V18</f>
        <v>6823.6058833333336</v>
      </c>
      <c r="DD18" s="765"/>
      <c r="DE18" s="765"/>
      <c r="DF18" s="765"/>
      <c r="DG18" s="765"/>
      <c r="DH18" s="765"/>
      <c r="DI18" s="765"/>
      <c r="DJ18" s="765"/>
      <c r="DK18" s="766"/>
      <c r="DL18" s="764"/>
      <c r="DM18" s="765"/>
      <c r="DN18" s="765"/>
      <c r="DO18" s="765"/>
      <c r="DP18" s="765"/>
      <c r="DQ18" s="765"/>
      <c r="DR18" s="765"/>
      <c r="DS18" s="765"/>
      <c r="DT18" s="765"/>
      <c r="DU18" s="765"/>
      <c r="DV18" s="766"/>
      <c r="DW18" s="764"/>
      <c r="DX18" s="765"/>
      <c r="DY18" s="765"/>
      <c r="DZ18" s="765"/>
      <c r="EA18" s="765"/>
      <c r="EB18" s="765"/>
      <c r="EC18" s="765"/>
      <c r="ED18" s="765"/>
      <c r="EE18" s="765"/>
      <c r="EF18" s="765"/>
      <c r="EG18" s="766"/>
      <c r="EH18" s="767" t="str">
        <f>Мероприятия!G18</f>
        <v>1.3.1.</v>
      </c>
      <c r="EI18" s="756"/>
      <c r="EJ18" s="756"/>
      <c r="EK18" s="756"/>
      <c r="EL18" s="756"/>
      <c r="EM18" s="756"/>
      <c r="EN18" s="756"/>
      <c r="EO18" s="756"/>
      <c r="EP18" s="756"/>
      <c r="EQ18" s="756"/>
      <c r="ER18" s="756"/>
      <c r="ES18" s="756"/>
      <c r="ET18" s="756"/>
      <c r="EU18" s="756"/>
      <c r="EV18" s="756"/>
      <c r="EW18" s="756"/>
      <c r="EX18" s="756"/>
      <c r="EY18" s="756"/>
      <c r="EZ18" s="756"/>
      <c r="FA18" s="756"/>
      <c r="FB18" s="756"/>
      <c r="FC18" s="756"/>
      <c r="FD18" s="756"/>
      <c r="FE18" s="756"/>
      <c r="FF18" s="756"/>
      <c r="FG18" s="756"/>
      <c r="FH18" s="756"/>
      <c r="FI18" s="756"/>
      <c r="FJ18" s="756"/>
      <c r="FK18" s="757"/>
    </row>
    <row r="19" spans="1:169" s="83" customFormat="1" ht="24.75" hidden="1" customHeight="1" outlineLevel="1" x14ac:dyDescent="0.2">
      <c r="A19" s="753"/>
      <c r="B19" s="754"/>
      <c r="C19" s="754"/>
      <c r="D19" s="754"/>
      <c r="E19" s="754"/>
      <c r="F19" s="754"/>
      <c r="G19" s="755"/>
      <c r="H19" s="82"/>
      <c r="I19" s="756" t="str">
        <f>Мероприятия!D19</f>
        <v>Поставка, монтаж модульного здания и обвязка технологического оборудования для нужд котельной в с.Несь</v>
      </c>
      <c r="J19" s="756"/>
      <c r="K19" s="756"/>
      <c r="L19" s="756"/>
      <c r="M19" s="756"/>
      <c r="N19" s="756"/>
      <c r="O19" s="756"/>
      <c r="P19" s="756"/>
      <c r="Q19" s="756"/>
      <c r="R19" s="756"/>
      <c r="S19" s="756"/>
      <c r="T19" s="756"/>
      <c r="U19" s="756"/>
      <c r="V19" s="756"/>
      <c r="W19" s="756"/>
      <c r="X19" s="756"/>
      <c r="Y19" s="756"/>
      <c r="Z19" s="756"/>
      <c r="AA19" s="756"/>
      <c r="AB19" s="756"/>
      <c r="AC19" s="756"/>
      <c r="AD19" s="756"/>
      <c r="AE19" s="756"/>
      <c r="AF19" s="756"/>
      <c r="AG19" s="756"/>
      <c r="AH19" s="756"/>
      <c r="AI19" s="756"/>
      <c r="AJ19" s="756"/>
      <c r="AK19" s="756"/>
      <c r="AL19" s="756"/>
      <c r="AM19" s="756"/>
      <c r="AN19" s="756"/>
      <c r="AO19" s="756"/>
      <c r="AP19" s="756"/>
      <c r="AQ19" s="756"/>
      <c r="AR19" s="756"/>
      <c r="AS19" s="756"/>
      <c r="AT19" s="756"/>
      <c r="AU19" s="756"/>
      <c r="AV19" s="756"/>
      <c r="AW19" s="756"/>
      <c r="AX19" s="756"/>
      <c r="AY19" s="757"/>
      <c r="AZ19" s="758"/>
      <c r="BA19" s="759"/>
      <c r="BB19" s="759"/>
      <c r="BC19" s="759"/>
      <c r="BD19" s="759"/>
      <c r="BE19" s="759"/>
      <c r="BF19" s="759"/>
      <c r="BG19" s="759"/>
      <c r="BH19" s="759"/>
      <c r="BI19" s="759"/>
      <c r="BJ19" s="759"/>
      <c r="BK19" s="759"/>
      <c r="BL19" s="759"/>
      <c r="BM19" s="759"/>
      <c r="BN19" s="759"/>
      <c r="BO19" s="759"/>
      <c r="BP19" s="759"/>
      <c r="BQ19" s="759"/>
      <c r="BR19" s="759"/>
      <c r="BS19" s="760"/>
      <c r="BT19" s="761"/>
      <c r="BU19" s="762"/>
      <c r="BV19" s="762"/>
      <c r="BW19" s="762"/>
      <c r="BX19" s="762"/>
      <c r="BY19" s="762"/>
      <c r="BZ19" s="762"/>
      <c r="CA19" s="762"/>
      <c r="CB19" s="762"/>
      <c r="CC19" s="762"/>
      <c r="CD19" s="762"/>
      <c r="CE19" s="762"/>
      <c r="CF19" s="762"/>
      <c r="CG19" s="762"/>
      <c r="CH19" s="762"/>
      <c r="CI19" s="762"/>
      <c r="CJ19" s="762"/>
      <c r="CK19" s="762"/>
      <c r="CL19" s="762"/>
      <c r="CM19" s="763"/>
      <c r="CN19" s="749">
        <f t="shared" si="0"/>
        <v>174.4333299999962</v>
      </c>
      <c r="CO19" s="646"/>
      <c r="CP19" s="646"/>
      <c r="CQ19" s="646"/>
      <c r="CR19" s="646"/>
      <c r="CS19" s="646"/>
      <c r="CT19" s="646"/>
      <c r="CU19" s="646"/>
      <c r="CV19" s="646"/>
      <c r="CW19" s="646"/>
      <c r="CX19" s="646"/>
      <c r="CY19" s="646"/>
      <c r="CZ19" s="646"/>
      <c r="DA19" s="646"/>
      <c r="DB19" s="647"/>
      <c r="DC19" s="764">
        <f>Мероприятия!V19</f>
        <v>174.4333299999962</v>
      </c>
      <c r="DD19" s="765"/>
      <c r="DE19" s="765"/>
      <c r="DF19" s="765"/>
      <c r="DG19" s="765"/>
      <c r="DH19" s="765"/>
      <c r="DI19" s="765"/>
      <c r="DJ19" s="765"/>
      <c r="DK19" s="766"/>
      <c r="DL19" s="764"/>
      <c r="DM19" s="765"/>
      <c r="DN19" s="765"/>
      <c r="DO19" s="765"/>
      <c r="DP19" s="765"/>
      <c r="DQ19" s="765"/>
      <c r="DR19" s="765"/>
      <c r="DS19" s="765"/>
      <c r="DT19" s="765"/>
      <c r="DU19" s="765"/>
      <c r="DV19" s="766"/>
      <c r="DW19" s="764"/>
      <c r="DX19" s="765"/>
      <c r="DY19" s="765"/>
      <c r="DZ19" s="765"/>
      <c r="EA19" s="765"/>
      <c r="EB19" s="765"/>
      <c r="EC19" s="765"/>
      <c r="ED19" s="765"/>
      <c r="EE19" s="765"/>
      <c r="EF19" s="765"/>
      <c r="EG19" s="766"/>
      <c r="EH19" s="774" t="str">
        <f>Мероприятия!G19</f>
        <v>6.1.3.</v>
      </c>
      <c r="EI19" s="756"/>
      <c r="EJ19" s="756"/>
      <c r="EK19" s="756"/>
      <c r="EL19" s="756"/>
      <c r="EM19" s="756"/>
      <c r="EN19" s="756"/>
      <c r="EO19" s="756"/>
      <c r="EP19" s="756"/>
      <c r="EQ19" s="756"/>
      <c r="ER19" s="756"/>
      <c r="ES19" s="756"/>
      <c r="ET19" s="756"/>
      <c r="EU19" s="756"/>
      <c r="EV19" s="756"/>
      <c r="EW19" s="756"/>
      <c r="EX19" s="756"/>
      <c r="EY19" s="756"/>
      <c r="EZ19" s="756"/>
      <c r="FA19" s="756"/>
      <c r="FB19" s="756"/>
      <c r="FC19" s="756"/>
      <c r="FD19" s="756"/>
      <c r="FE19" s="756"/>
      <c r="FF19" s="756"/>
      <c r="FG19" s="756"/>
      <c r="FH19" s="756"/>
      <c r="FI19" s="756"/>
      <c r="FJ19" s="756"/>
      <c r="FK19" s="757"/>
    </row>
    <row r="20" spans="1:169" s="83" customFormat="1" ht="24.75" hidden="1" customHeight="1" outlineLevel="1" x14ac:dyDescent="0.2">
      <c r="A20" s="753"/>
      <c r="B20" s="754"/>
      <c r="C20" s="754"/>
      <c r="D20" s="754"/>
      <c r="E20" s="754"/>
      <c r="F20" s="754"/>
      <c r="G20" s="755"/>
      <c r="H20" s="82"/>
      <c r="I20" s="756" t="str">
        <f>Мероприятия!D22</f>
        <v xml:space="preserve">Реконструкция тепловых сетей от котельной №1 в  с. Ома (до д. Почтовая 28 - увеличение диаметра) </v>
      </c>
      <c r="J20" s="756"/>
      <c r="K20" s="756"/>
      <c r="L20" s="756"/>
      <c r="M20" s="756"/>
      <c r="N20" s="756"/>
      <c r="O20" s="756"/>
      <c r="P20" s="756"/>
      <c r="Q20" s="756"/>
      <c r="R20" s="756"/>
      <c r="S20" s="756"/>
      <c r="T20" s="756"/>
      <c r="U20" s="756"/>
      <c r="V20" s="756"/>
      <c r="W20" s="756"/>
      <c r="X20" s="756"/>
      <c r="Y20" s="756"/>
      <c r="Z20" s="756"/>
      <c r="AA20" s="756"/>
      <c r="AB20" s="756"/>
      <c r="AC20" s="756"/>
      <c r="AD20" s="756"/>
      <c r="AE20" s="756"/>
      <c r="AF20" s="756"/>
      <c r="AG20" s="756"/>
      <c r="AH20" s="756"/>
      <c r="AI20" s="756"/>
      <c r="AJ20" s="756"/>
      <c r="AK20" s="756"/>
      <c r="AL20" s="756"/>
      <c r="AM20" s="756"/>
      <c r="AN20" s="756"/>
      <c r="AO20" s="756"/>
      <c r="AP20" s="756"/>
      <c r="AQ20" s="756"/>
      <c r="AR20" s="756"/>
      <c r="AS20" s="756"/>
      <c r="AT20" s="756"/>
      <c r="AU20" s="756"/>
      <c r="AV20" s="756"/>
      <c r="AW20" s="756"/>
      <c r="AX20" s="756"/>
      <c r="AY20" s="757"/>
      <c r="AZ20" s="758"/>
      <c r="BA20" s="759"/>
      <c r="BB20" s="759"/>
      <c r="BC20" s="759"/>
      <c r="BD20" s="759"/>
      <c r="BE20" s="759"/>
      <c r="BF20" s="759"/>
      <c r="BG20" s="759"/>
      <c r="BH20" s="759"/>
      <c r="BI20" s="759"/>
      <c r="BJ20" s="759"/>
      <c r="BK20" s="759"/>
      <c r="BL20" s="759"/>
      <c r="BM20" s="759"/>
      <c r="BN20" s="759"/>
      <c r="BO20" s="759"/>
      <c r="BP20" s="759"/>
      <c r="BQ20" s="759"/>
      <c r="BR20" s="759"/>
      <c r="BS20" s="760"/>
      <c r="BT20" s="761"/>
      <c r="BU20" s="762"/>
      <c r="BV20" s="762"/>
      <c r="BW20" s="762"/>
      <c r="BX20" s="762"/>
      <c r="BY20" s="762"/>
      <c r="BZ20" s="762"/>
      <c r="CA20" s="762"/>
      <c r="CB20" s="762"/>
      <c r="CC20" s="762"/>
      <c r="CD20" s="762"/>
      <c r="CE20" s="762"/>
      <c r="CF20" s="762"/>
      <c r="CG20" s="762"/>
      <c r="CH20" s="762"/>
      <c r="CI20" s="762"/>
      <c r="CJ20" s="762"/>
      <c r="CK20" s="762"/>
      <c r="CL20" s="762"/>
      <c r="CM20" s="763"/>
      <c r="CN20" s="749">
        <f t="shared" si="0"/>
        <v>1899.4245583333336</v>
      </c>
      <c r="CO20" s="646"/>
      <c r="CP20" s="646"/>
      <c r="CQ20" s="646"/>
      <c r="CR20" s="646"/>
      <c r="CS20" s="646"/>
      <c r="CT20" s="646"/>
      <c r="CU20" s="646"/>
      <c r="CV20" s="646"/>
      <c r="CW20" s="646"/>
      <c r="CX20" s="646"/>
      <c r="CY20" s="646"/>
      <c r="CZ20" s="646"/>
      <c r="DA20" s="646"/>
      <c r="DB20" s="647"/>
      <c r="DC20" s="764">
        <f>Мероприятия!V22</f>
        <v>1899.4245583333336</v>
      </c>
      <c r="DD20" s="765"/>
      <c r="DE20" s="765"/>
      <c r="DF20" s="765"/>
      <c r="DG20" s="765"/>
      <c r="DH20" s="765"/>
      <c r="DI20" s="765"/>
      <c r="DJ20" s="765"/>
      <c r="DK20" s="766"/>
      <c r="DL20" s="764"/>
      <c r="DM20" s="765"/>
      <c r="DN20" s="765"/>
      <c r="DO20" s="765"/>
      <c r="DP20" s="765"/>
      <c r="DQ20" s="765"/>
      <c r="DR20" s="765"/>
      <c r="DS20" s="765"/>
      <c r="DT20" s="765"/>
      <c r="DU20" s="765"/>
      <c r="DV20" s="766"/>
      <c r="DW20" s="764"/>
      <c r="DX20" s="765"/>
      <c r="DY20" s="765"/>
      <c r="DZ20" s="765"/>
      <c r="EA20" s="765"/>
      <c r="EB20" s="765"/>
      <c r="EC20" s="765"/>
      <c r="ED20" s="765"/>
      <c r="EE20" s="765"/>
      <c r="EF20" s="765"/>
      <c r="EG20" s="766"/>
      <c r="EH20" s="774" t="str">
        <f>Мероприятия!G22</f>
        <v>1.3.2.</v>
      </c>
      <c r="EI20" s="756"/>
      <c r="EJ20" s="756"/>
      <c r="EK20" s="756"/>
      <c r="EL20" s="756"/>
      <c r="EM20" s="756"/>
      <c r="EN20" s="756"/>
      <c r="EO20" s="756"/>
      <c r="EP20" s="756"/>
      <c r="EQ20" s="756"/>
      <c r="ER20" s="756"/>
      <c r="ES20" s="756"/>
      <c r="ET20" s="756"/>
      <c r="EU20" s="756"/>
      <c r="EV20" s="756"/>
      <c r="EW20" s="756"/>
      <c r="EX20" s="756"/>
      <c r="EY20" s="756"/>
      <c r="EZ20" s="756"/>
      <c r="FA20" s="756"/>
      <c r="FB20" s="756"/>
      <c r="FC20" s="756"/>
      <c r="FD20" s="756"/>
      <c r="FE20" s="756"/>
      <c r="FF20" s="756"/>
      <c r="FG20" s="756"/>
      <c r="FH20" s="756"/>
      <c r="FI20" s="756"/>
      <c r="FJ20" s="756"/>
      <c r="FK20" s="757"/>
    </row>
    <row r="21" spans="1:169" s="83" customFormat="1" ht="24.75" hidden="1" customHeight="1" outlineLevel="1" x14ac:dyDescent="0.2">
      <c r="A21" s="753"/>
      <c r="B21" s="754"/>
      <c r="C21" s="754"/>
      <c r="D21" s="754"/>
      <c r="E21" s="754"/>
      <c r="F21" s="754"/>
      <c r="G21" s="755"/>
      <c r="H21" s="82"/>
      <c r="I21" s="756" t="str">
        <f>Мероприятия!D7</f>
        <v>Проектирование и реконструкция здания котельной №1 в с. Великовисочное</v>
      </c>
      <c r="J21" s="756"/>
      <c r="K21" s="756"/>
      <c r="L21" s="756"/>
      <c r="M21" s="756"/>
      <c r="N21" s="756"/>
      <c r="O21" s="756"/>
      <c r="P21" s="756"/>
      <c r="Q21" s="756"/>
      <c r="R21" s="756"/>
      <c r="S21" s="756"/>
      <c r="T21" s="756"/>
      <c r="U21" s="756"/>
      <c r="V21" s="756"/>
      <c r="W21" s="756"/>
      <c r="X21" s="756"/>
      <c r="Y21" s="756"/>
      <c r="Z21" s="756"/>
      <c r="AA21" s="756"/>
      <c r="AB21" s="756"/>
      <c r="AC21" s="756"/>
      <c r="AD21" s="756"/>
      <c r="AE21" s="756"/>
      <c r="AF21" s="756"/>
      <c r="AG21" s="756"/>
      <c r="AH21" s="756"/>
      <c r="AI21" s="756"/>
      <c r="AJ21" s="756"/>
      <c r="AK21" s="756"/>
      <c r="AL21" s="756"/>
      <c r="AM21" s="756"/>
      <c r="AN21" s="756"/>
      <c r="AO21" s="756"/>
      <c r="AP21" s="756"/>
      <c r="AQ21" s="756"/>
      <c r="AR21" s="756"/>
      <c r="AS21" s="756"/>
      <c r="AT21" s="756"/>
      <c r="AU21" s="756"/>
      <c r="AV21" s="756"/>
      <c r="AW21" s="756"/>
      <c r="AX21" s="756"/>
      <c r="AY21" s="757"/>
      <c r="AZ21" s="758"/>
      <c r="BA21" s="759"/>
      <c r="BB21" s="759"/>
      <c r="BC21" s="759"/>
      <c r="BD21" s="759"/>
      <c r="BE21" s="759"/>
      <c r="BF21" s="759"/>
      <c r="BG21" s="759"/>
      <c r="BH21" s="759"/>
      <c r="BI21" s="759"/>
      <c r="BJ21" s="759"/>
      <c r="BK21" s="759"/>
      <c r="BL21" s="759"/>
      <c r="BM21" s="759"/>
      <c r="BN21" s="759"/>
      <c r="BO21" s="759"/>
      <c r="BP21" s="759"/>
      <c r="BQ21" s="759"/>
      <c r="BR21" s="759"/>
      <c r="BS21" s="760"/>
      <c r="BT21" s="761"/>
      <c r="BU21" s="762"/>
      <c r="BV21" s="762"/>
      <c r="BW21" s="762"/>
      <c r="BX21" s="762"/>
      <c r="BY21" s="762"/>
      <c r="BZ21" s="762"/>
      <c r="CA21" s="762"/>
      <c r="CB21" s="762"/>
      <c r="CC21" s="762"/>
      <c r="CD21" s="762"/>
      <c r="CE21" s="762"/>
      <c r="CF21" s="762"/>
      <c r="CG21" s="762"/>
      <c r="CH21" s="762"/>
      <c r="CI21" s="762"/>
      <c r="CJ21" s="762"/>
      <c r="CK21" s="762"/>
      <c r="CL21" s="762"/>
      <c r="CM21" s="763"/>
      <c r="CN21" s="749">
        <f t="shared" si="0"/>
        <v>0</v>
      </c>
      <c r="CO21" s="646"/>
      <c r="CP21" s="646"/>
      <c r="CQ21" s="646"/>
      <c r="CR21" s="646"/>
      <c r="CS21" s="646"/>
      <c r="CT21" s="646"/>
      <c r="CU21" s="646"/>
      <c r="CV21" s="646"/>
      <c r="CW21" s="646"/>
      <c r="CX21" s="646"/>
      <c r="CY21" s="646"/>
      <c r="CZ21" s="646"/>
      <c r="DA21" s="646"/>
      <c r="DB21" s="647"/>
      <c r="DC21" s="764"/>
      <c r="DD21" s="765"/>
      <c r="DE21" s="765"/>
      <c r="DF21" s="765"/>
      <c r="DG21" s="765"/>
      <c r="DH21" s="765"/>
      <c r="DI21" s="765"/>
      <c r="DJ21" s="765"/>
      <c r="DK21" s="766"/>
      <c r="DL21" s="764">
        <f>Мероприятия!Z7</f>
        <v>0</v>
      </c>
      <c r="DM21" s="765"/>
      <c r="DN21" s="765"/>
      <c r="DO21" s="765"/>
      <c r="DP21" s="765"/>
      <c r="DQ21" s="765"/>
      <c r="DR21" s="765"/>
      <c r="DS21" s="765"/>
      <c r="DT21" s="765"/>
      <c r="DU21" s="765"/>
      <c r="DV21" s="766"/>
      <c r="DW21" s="764"/>
      <c r="DX21" s="765"/>
      <c r="DY21" s="765"/>
      <c r="DZ21" s="765"/>
      <c r="EA21" s="765"/>
      <c r="EB21" s="765"/>
      <c r="EC21" s="765"/>
      <c r="ED21" s="765"/>
      <c r="EE21" s="765"/>
      <c r="EF21" s="765"/>
      <c r="EG21" s="766"/>
      <c r="EH21" s="767" t="str">
        <f>Мероприятия!G7</f>
        <v>1.4.1.</v>
      </c>
      <c r="EI21" s="756"/>
      <c r="EJ21" s="756"/>
      <c r="EK21" s="756"/>
      <c r="EL21" s="756"/>
      <c r="EM21" s="756"/>
      <c r="EN21" s="756"/>
      <c r="EO21" s="756"/>
      <c r="EP21" s="756"/>
      <c r="EQ21" s="756"/>
      <c r="ER21" s="756"/>
      <c r="ES21" s="756"/>
      <c r="ET21" s="756"/>
      <c r="EU21" s="756"/>
      <c r="EV21" s="756"/>
      <c r="EW21" s="756"/>
      <c r="EX21" s="756"/>
      <c r="EY21" s="756"/>
      <c r="EZ21" s="756"/>
      <c r="FA21" s="756"/>
      <c r="FB21" s="756"/>
      <c r="FC21" s="756"/>
      <c r="FD21" s="756"/>
      <c r="FE21" s="756"/>
      <c r="FF21" s="756"/>
      <c r="FG21" s="756"/>
      <c r="FH21" s="756"/>
      <c r="FI21" s="756"/>
      <c r="FJ21" s="756"/>
      <c r="FK21" s="757"/>
    </row>
    <row r="22" spans="1:169" s="83" customFormat="1" ht="24.75" hidden="1" customHeight="1" outlineLevel="1" x14ac:dyDescent="0.2">
      <c r="A22" s="753"/>
      <c r="B22" s="754"/>
      <c r="C22" s="754"/>
      <c r="D22" s="754"/>
      <c r="E22" s="754"/>
      <c r="F22" s="754"/>
      <c r="G22" s="755"/>
      <c r="H22" s="82"/>
      <c r="I22" s="756" t="str">
        <f>Мероприятия!D13</f>
        <v xml:space="preserve">Замена твердотопливного котла КВр-0,4 в котельной №1 в с. Оксино </v>
      </c>
      <c r="J22" s="756"/>
      <c r="K22" s="756"/>
      <c r="L22" s="756"/>
      <c r="M22" s="756"/>
      <c r="N22" s="756"/>
      <c r="O22" s="756"/>
      <c r="P22" s="756"/>
      <c r="Q22" s="756"/>
      <c r="R22" s="756"/>
      <c r="S22" s="756"/>
      <c r="T22" s="756"/>
      <c r="U22" s="756"/>
      <c r="V22" s="756"/>
      <c r="W22" s="756"/>
      <c r="X22" s="756"/>
      <c r="Y22" s="756"/>
      <c r="Z22" s="756"/>
      <c r="AA22" s="756"/>
      <c r="AB22" s="756"/>
      <c r="AC22" s="756"/>
      <c r="AD22" s="756"/>
      <c r="AE22" s="756"/>
      <c r="AF22" s="756"/>
      <c r="AG22" s="756"/>
      <c r="AH22" s="756"/>
      <c r="AI22" s="756"/>
      <c r="AJ22" s="756"/>
      <c r="AK22" s="756"/>
      <c r="AL22" s="756"/>
      <c r="AM22" s="756"/>
      <c r="AN22" s="756"/>
      <c r="AO22" s="756"/>
      <c r="AP22" s="756"/>
      <c r="AQ22" s="756"/>
      <c r="AR22" s="756"/>
      <c r="AS22" s="756"/>
      <c r="AT22" s="756"/>
      <c r="AU22" s="756"/>
      <c r="AV22" s="756"/>
      <c r="AW22" s="756"/>
      <c r="AX22" s="756"/>
      <c r="AY22" s="757"/>
      <c r="AZ22" s="758"/>
      <c r="BA22" s="759"/>
      <c r="BB22" s="759"/>
      <c r="BC22" s="759"/>
      <c r="BD22" s="759"/>
      <c r="BE22" s="759"/>
      <c r="BF22" s="759"/>
      <c r="BG22" s="759"/>
      <c r="BH22" s="759"/>
      <c r="BI22" s="759"/>
      <c r="BJ22" s="759"/>
      <c r="BK22" s="759"/>
      <c r="BL22" s="759"/>
      <c r="BM22" s="759"/>
      <c r="BN22" s="759"/>
      <c r="BO22" s="759"/>
      <c r="BP22" s="759"/>
      <c r="BQ22" s="759"/>
      <c r="BR22" s="759"/>
      <c r="BS22" s="760"/>
      <c r="BT22" s="761"/>
      <c r="BU22" s="762"/>
      <c r="BV22" s="762"/>
      <c r="BW22" s="762"/>
      <c r="BX22" s="762"/>
      <c r="BY22" s="762"/>
      <c r="BZ22" s="762"/>
      <c r="CA22" s="762"/>
      <c r="CB22" s="762"/>
      <c r="CC22" s="762"/>
      <c r="CD22" s="762"/>
      <c r="CE22" s="762"/>
      <c r="CF22" s="762"/>
      <c r="CG22" s="762"/>
      <c r="CH22" s="762"/>
      <c r="CI22" s="762"/>
      <c r="CJ22" s="762"/>
      <c r="CK22" s="762"/>
      <c r="CL22" s="762"/>
      <c r="CM22" s="763"/>
      <c r="CN22" s="749">
        <f t="shared" si="0"/>
        <v>1411.43689122</v>
      </c>
      <c r="CO22" s="646"/>
      <c r="CP22" s="646"/>
      <c r="CQ22" s="646"/>
      <c r="CR22" s="646"/>
      <c r="CS22" s="646"/>
      <c r="CT22" s="646"/>
      <c r="CU22" s="646"/>
      <c r="CV22" s="646"/>
      <c r="CW22" s="646"/>
      <c r="CX22" s="646"/>
      <c r="CY22" s="646"/>
      <c r="CZ22" s="646"/>
      <c r="DA22" s="646"/>
      <c r="DB22" s="647"/>
      <c r="DC22" s="764"/>
      <c r="DD22" s="765"/>
      <c r="DE22" s="765"/>
      <c r="DF22" s="765"/>
      <c r="DG22" s="765"/>
      <c r="DH22" s="765"/>
      <c r="DI22" s="765"/>
      <c r="DJ22" s="765"/>
      <c r="DK22" s="766"/>
      <c r="DL22" s="764">
        <f>Мероприятия!Z13</f>
        <v>1411.43689122</v>
      </c>
      <c r="DM22" s="765"/>
      <c r="DN22" s="765"/>
      <c r="DO22" s="765"/>
      <c r="DP22" s="765"/>
      <c r="DQ22" s="765"/>
      <c r="DR22" s="765"/>
      <c r="DS22" s="765"/>
      <c r="DT22" s="765"/>
      <c r="DU22" s="765"/>
      <c r="DV22" s="766"/>
      <c r="DW22" s="764"/>
      <c r="DX22" s="765"/>
      <c r="DY22" s="765"/>
      <c r="DZ22" s="765"/>
      <c r="EA22" s="765"/>
      <c r="EB22" s="765"/>
      <c r="EC22" s="765"/>
      <c r="ED22" s="765"/>
      <c r="EE22" s="765"/>
      <c r="EF22" s="765"/>
      <c r="EG22" s="766"/>
      <c r="EH22" s="774" t="str">
        <f>Мероприятия!G13</f>
        <v>6.1.1.</v>
      </c>
      <c r="EI22" s="756"/>
      <c r="EJ22" s="756"/>
      <c r="EK22" s="756"/>
      <c r="EL22" s="756"/>
      <c r="EM22" s="756"/>
      <c r="EN22" s="756"/>
      <c r="EO22" s="756"/>
      <c r="EP22" s="756"/>
      <c r="EQ22" s="756"/>
      <c r="ER22" s="756"/>
      <c r="ES22" s="756"/>
      <c r="ET22" s="756"/>
      <c r="EU22" s="756"/>
      <c r="EV22" s="756"/>
      <c r="EW22" s="756"/>
      <c r="EX22" s="756"/>
      <c r="EY22" s="756"/>
      <c r="EZ22" s="756"/>
      <c r="FA22" s="756"/>
      <c r="FB22" s="756"/>
      <c r="FC22" s="756"/>
      <c r="FD22" s="756"/>
      <c r="FE22" s="756"/>
      <c r="FF22" s="756"/>
      <c r="FG22" s="756"/>
      <c r="FH22" s="756"/>
      <c r="FI22" s="756"/>
      <c r="FJ22" s="756"/>
      <c r="FK22" s="757"/>
    </row>
    <row r="23" spans="1:169" s="83" customFormat="1" ht="24.75" hidden="1" customHeight="1" outlineLevel="1" x14ac:dyDescent="0.2">
      <c r="A23" s="753"/>
      <c r="B23" s="754"/>
      <c r="C23" s="754"/>
      <c r="D23" s="754"/>
      <c r="E23" s="754"/>
      <c r="F23" s="754"/>
      <c r="G23" s="755"/>
      <c r="H23" s="82"/>
      <c r="I23" s="756" t="str">
        <f>Мероприятия!D17</f>
        <v>Реконструкция тепловой сети от котельной №1 в с. Несь</v>
      </c>
      <c r="J23" s="756"/>
      <c r="K23" s="756"/>
      <c r="L23" s="756"/>
      <c r="M23" s="756"/>
      <c r="N23" s="756"/>
      <c r="O23" s="756"/>
      <c r="P23" s="756"/>
      <c r="Q23" s="756"/>
      <c r="R23" s="756"/>
      <c r="S23" s="756"/>
      <c r="T23" s="756"/>
      <c r="U23" s="756"/>
      <c r="V23" s="756"/>
      <c r="W23" s="756"/>
      <c r="X23" s="756"/>
      <c r="Y23" s="756"/>
      <c r="Z23" s="756"/>
      <c r="AA23" s="756"/>
      <c r="AB23" s="756"/>
      <c r="AC23" s="756"/>
      <c r="AD23" s="756"/>
      <c r="AE23" s="756"/>
      <c r="AF23" s="756"/>
      <c r="AG23" s="756"/>
      <c r="AH23" s="756"/>
      <c r="AI23" s="756"/>
      <c r="AJ23" s="756"/>
      <c r="AK23" s="756"/>
      <c r="AL23" s="756"/>
      <c r="AM23" s="756"/>
      <c r="AN23" s="756"/>
      <c r="AO23" s="756"/>
      <c r="AP23" s="756"/>
      <c r="AQ23" s="756"/>
      <c r="AR23" s="756"/>
      <c r="AS23" s="756"/>
      <c r="AT23" s="756"/>
      <c r="AU23" s="756"/>
      <c r="AV23" s="756"/>
      <c r="AW23" s="756"/>
      <c r="AX23" s="756"/>
      <c r="AY23" s="757"/>
      <c r="AZ23" s="758"/>
      <c r="BA23" s="759"/>
      <c r="BB23" s="759"/>
      <c r="BC23" s="759"/>
      <c r="BD23" s="759"/>
      <c r="BE23" s="759"/>
      <c r="BF23" s="759"/>
      <c r="BG23" s="759"/>
      <c r="BH23" s="759"/>
      <c r="BI23" s="759"/>
      <c r="BJ23" s="759"/>
      <c r="BK23" s="759"/>
      <c r="BL23" s="759"/>
      <c r="BM23" s="759"/>
      <c r="BN23" s="759"/>
      <c r="BO23" s="759"/>
      <c r="BP23" s="759"/>
      <c r="BQ23" s="759"/>
      <c r="BR23" s="759"/>
      <c r="BS23" s="760"/>
      <c r="BT23" s="761"/>
      <c r="BU23" s="762"/>
      <c r="BV23" s="762"/>
      <c r="BW23" s="762"/>
      <c r="BX23" s="762"/>
      <c r="BY23" s="762"/>
      <c r="BZ23" s="762"/>
      <c r="CA23" s="762"/>
      <c r="CB23" s="762"/>
      <c r="CC23" s="762"/>
      <c r="CD23" s="762"/>
      <c r="CE23" s="762"/>
      <c r="CF23" s="762"/>
      <c r="CG23" s="762"/>
      <c r="CH23" s="762"/>
      <c r="CI23" s="762"/>
      <c r="CJ23" s="762"/>
      <c r="CK23" s="762"/>
      <c r="CL23" s="762"/>
      <c r="CM23" s="763"/>
      <c r="CN23" s="749">
        <f t="shared" si="0"/>
        <v>1147.9813845000003</v>
      </c>
      <c r="CO23" s="646"/>
      <c r="CP23" s="646"/>
      <c r="CQ23" s="646"/>
      <c r="CR23" s="646"/>
      <c r="CS23" s="646"/>
      <c r="CT23" s="646"/>
      <c r="CU23" s="646"/>
      <c r="CV23" s="646"/>
      <c r="CW23" s="646"/>
      <c r="CX23" s="646"/>
      <c r="CY23" s="646"/>
      <c r="CZ23" s="646"/>
      <c r="DA23" s="646"/>
      <c r="DB23" s="647"/>
      <c r="DC23" s="764"/>
      <c r="DD23" s="765"/>
      <c r="DE23" s="765"/>
      <c r="DF23" s="765"/>
      <c r="DG23" s="765"/>
      <c r="DH23" s="765"/>
      <c r="DI23" s="765"/>
      <c r="DJ23" s="765"/>
      <c r="DK23" s="766"/>
      <c r="DL23" s="764">
        <f>Мероприятия!Z17</f>
        <v>1147.9813845000003</v>
      </c>
      <c r="DM23" s="765"/>
      <c r="DN23" s="765"/>
      <c r="DO23" s="765"/>
      <c r="DP23" s="765"/>
      <c r="DQ23" s="765"/>
      <c r="DR23" s="765"/>
      <c r="DS23" s="765"/>
      <c r="DT23" s="765"/>
      <c r="DU23" s="765"/>
      <c r="DV23" s="766"/>
      <c r="DW23" s="764"/>
      <c r="DX23" s="765"/>
      <c r="DY23" s="765"/>
      <c r="DZ23" s="765"/>
      <c r="EA23" s="765"/>
      <c r="EB23" s="765"/>
      <c r="EC23" s="765"/>
      <c r="ED23" s="765"/>
      <c r="EE23" s="765"/>
      <c r="EF23" s="765"/>
      <c r="EG23" s="766"/>
      <c r="EH23" s="767" t="str">
        <f>Мероприятия!G17</f>
        <v>1.1.4.</v>
      </c>
      <c r="EI23" s="756"/>
      <c r="EJ23" s="756"/>
      <c r="EK23" s="756"/>
      <c r="EL23" s="756"/>
      <c r="EM23" s="756"/>
      <c r="EN23" s="756"/>
      <c r="EO23" s="756"/>
      <c r="EP23" s="756"/>
      <c r="EQ23" s="756"/>
      <c r="ER23" s="756"/>
      <c r="ES23" s="756"/>
      <c r="ET23" s="756"/>
      <c r="EU23" s="756"/>
      <c r="EV23" s="756"/>
      <c r="EW23" s="756"/>
      <c r="EX23" s="756"/>
      <c r="EY23" s="756"/>
      <c r="EZ23" s="756"/>
      <c r="FA23" s="756"/>
      <c r="FB23" s="756"/>
      <c r="FC23" s="756"/>
      <c r="FD23" s="756"/>
      <c r="FE23" s="756"/>
      <c r="FF23" s="756"/>
      <c r="FG23" s="756"/>
      <c r="FH23" s="756"/>
      <c r="FI23" s="756"/>
      <c r="FJ23" s="756"/>
      <c r="FK23" s="757"/>
    </row>
    <row r="24" spans="1:169" s="83" customFormat="1" ht="24.75" hidden="1" customHeight="1" outlineLevel="1" x14ac:dyDescent="0.2">
      <c r="A24" s="753"/>
      <c r="B24" s="754"/>
      <c r="C24" s="754"/>
      <c r="D24" s="754"/>
      <c r="E24" s="754"/>
      <c r="F24" s="754"/>
      <c r="G24" s="755"/>
      <c r="H24" s="82"/>
      <c r="I24" s="756" t="str">
        <f>Мероприятия!D35</f>
        <v>Реконструкция котельной д/сада д. Андег</v>
      </c>
      <c r="J24" s="756"/>
      <c r="K24" s="756"/>
      <c r="L24" s="756"/>
      <c r="M24" s="756"/>
      <c r="N24" s="756"/>
      <c r="O24" s="756"/>
      <c r="P24" s="756"/>
      <c r="Q24" s="756"/>
      <c r="R24" s="756"/>
      <c r="S24" s="756"/>
      <c r="T24" s="756"/>
      <c r="U24" s="756"/>
      <c r="V24" s="756"/>
      <c r="W24" s="756"/>
      <c r="X24" s="756"/>
      <c r="Y24" s="756"/>
      <c r="Z24" s="756"/>
      <c r="AA24" s="756"/>
      <c r="AB24" s="756"/>
      <c r="AC24" s="756"/>
      <c r="AD24" s="756"/>
      <c r="AE24" s="756"/>
      <c r="AF24" s="756"/>
      <c r="AG24" s="756"/>
      <c r="AH24" s="756"/>
      <c r="AI24" s="756"/>
      <c r="AJ24" s="756"/>
      <c r="AK24" s="756"/>
      <c r="AL24" s="756"/>
      <c r="AM24" s="756"/>
      <c r="AN24" s="756"/>
      <c r="AO24" s="756"/>
      <c r="AP24" s="756"/>
      <c r="AQ24" s="756"/>
      <c r="AR24" s="756"/>
      <c r="AS24" s="756"/>
      <c r="AT24" s="756"/>
      <c r="AU24" s="756"/>
      <c r="AV24" s="756"/>
      <c r="AW24" s="756"/>
      <c r="AX24" s="756"/>
      <c r="AY24" s="757"/>
      <c r="AZ24" s="758"/>
      <c r="BA24" s="759"/>
      <c r="BB24" s="759"/>
      <c r="BC24" s="759"/>
      <c r="BD24" s="759"/>
      <c r="BE24" s="759"/>
      <c r="BF24" s="759"/>
      <c r="BG24" s="759"/>
      <c r="BH24" s="759"/>
      <c r="BI24" s="759"/>
      <c r="BJ24" s="759"/>
      <c r="BK24" s="759"/>
      <c r="BL24" s="759"/>
      <c r="BM24" s="759"/>
      <c r="BN24" s="759"/>
      <c r="BO24" s="759"/>
      <c r="BP24" s="759"/>
      <c r="BQ24" s="759"/>
      <c r="BR24" s="759"/>
      <c r="BS24" s="760"/>
      <c r="BT24" s="761"/>
      <c r="BU24" s="762"/>
      <c r="BV24" s="762"/>
      <c r="BW24" s="762"/>
      <c r="BX24" s="762"/>
      <c r="BY24" s="762"/>
      <c r="BZ24" s="762"/>
      <c r="CA24" s="762"/>
      <c r="CB24" s="762"/>
      <c r="CC24" s="762"/>
      <c r="CD24" s="762"/>
      <c r="CE24" s="762"/>
      <c r="CF24" s="762"/>
      <c r="CG24" s="762"/>
      <c r="CH24" s="762"/>
      <c r="CI24" s="762"/>
      <c r="CJ24" s="762"/>
      <c r="CK24" s="762"/>
      <c r="CL24" s="762"/>
      <c r="CM24" s="763"/>
      <c r="CN24" s="749">
        <f t="shared" si="0"/>
        <v>3996.0367589400007</v>
      </c>
      <c r="CO24" s="646"/>
      <c r="CP24" s="646"/>
      <c r="CQ24" s="646"/>
      <c r="CR24" s="646"/>
      <c r="CS24" s="646"/>
      <c r="CT24" s="646"/>
      <c r="CU24" s="646"/>
      <c r="CV24" s="646"/>
      <c r="CW24" s="646"/>
      <c r="CX24" s="646"/>
      <c r="CY24" s="646"/>
      <c r="CZ24" s="646"/>
      <c r="DA24" s="646"/>
      <c r="DB24" s="647"/>
      <c r="DC24" s="764"/>
      <c r="DD24" s="765"/>
      <c r="DE24" s="765"/>
      <c r="DF24" s="765"/>
      <c r="DG24" s="765"/>
      <c r="DH24" s="765"/>
      <c r="DI24" s="765"/>
      <c r="DJ24" s="765"/>
      <c r="DK24" s="766"/>
      <c r="DL24" s="764">
        <f>Мероприятия!Z35</f>
        <v>3996.0367589400007</v>
      </c>
      <c r="DM24" s="765"/>
      <c r="DN24" s="765"/>
      <c r="DO24" s="765"/>
      <c r="DP24" s="765"/>
      <c r="DQ24" s="765"/>
      <c r="DR24" s="765"/>
      <c r="DS24" s="765"/>
      <c r="DT24" s="765"/>
      <c r="DU24" s="765"/>
      <c r="DV24" s="766"/>
      <c r="DW24" s="764"/>
      <c r="DX24" s="765"/>
      <c r="DY24" s="765"/>
      <c r="DZ24" s="765"/>
      <c r="EA24" s="765"/>
      <c r="EB24" s="765"/>
      <c r="EC24" s="765"/>
      <c r="ED24" s="765"/>
      <c r="EE24" s="765"/>
      <c r="EF24" s="765"/>
      <c r="EG24" s="766"/>
      <c r="EH24" s="774" t="str">
        <f>Мероприятия!G35</f>
        <v>4.1.5.</v>
      </c>
      <c r="EI24" s="756"/>
      <c r="EJ24" s="756"/>
      <c r="EK24" s="756"/>
      <c r="EL24" s="756"/>
      <c r="EM24" s="756"/>
      <c r="EN24" s="756"/>
      <c r="EO24" s="756"/>
      <c r="EP24" s="756"/>
      <c r="EQ24" s="756"/>
      <c r="ER24" s="756"/>
      <c r="ES24" s="756"/>
      <c r="ET24" s="756"/>
      <c r="EU24" s="756"/>
      <c r="EV24" s="756"/>
      <c r="EW24" s="756"/>
      <c r="EX24" s="756"/>
      <c r="EY24" s="756"/>
      <c r="EZ24" s="756"/>
      <c r="FA24" s="756"/>
      <c r="FB24" s="756"/>
      <c r="FC24" s="756"/>
      <c r="FD24" s="756"/>
      <c r="FE24" s="756"/>
      <c r="FF24" s="756"/>
      <c r="FG24" s="756"/>
      <c r="FH24" s="756"/>
      <c r="FI24" s="756"/>
      <c r="FJ24" s="756"/>
      <c r="FK24" s="757"/>
    </row>
    <row r="25" spans="1:169" s="83" customFormat="1" ht="24.75" hidden="1" customHeight="1" outlineLevel="1" x14ac:dyDescent="0.2">
      <c r="A25" s="753"/>
      <c r="B25" s="754"/>
      <c r="C25" s="754"/>
      <c r="D25" s="754"/>
      <c r="E25" s="754"/>
      <c r="F25" s="754"/>
      <c r="G25" s="755"/>
      <c r="H25" s="82"/>
      <c r="I25" s="756" t="str">
        <f>Мероприятия!D6</f>
        <v>Реконструкция тепловых сетей в с. Великовисочное (от котельной №1)</v>
      </c>
      <c r="J25" s="756"/>
      <c r="K25" s="756"/>
      <c r="L25" s="756"/>
      <c r="M25" s="756"/>
      <c r="N25" s="756"/>
      <c r="O25" s="756"/>
      <c r="P25" s="756"/>
      <c r="Q25" s="756"/>
      <c r="R25" s="756"/>
      <c r="S25" s="756"/>
      <c r="T25" s="756"/>
      <c r="U25" s="756"/>
      <c r="V25" s="756"/>
      <c r="W25" s="756"/>
      <c r="X25" s="756"/>
      <c r="Y25" s="756"/>
      <c r="Z25" s="756"/>
      <c r="AA25" s="756"/>
      <c r="AB25" s="756"/>
      <c r="AC25" s="756"/>
      <c r="AD25" s="756"/>
      <c r="AE25" s="756"/>
      <c r="AF25" s="756"/>
      <c r="AG25" s="756"/>
      <c r="AH25" s="756"/>
      <c r="AI25" s="756"/>
      <c r="AJ25" s="756"/>
      <c r="AK25" s="756"/>
      <c r="AL25" s="756"/>
      <c r="AM25" s="756"/>
      <c r="AN25" s="756"/>
      <c r="AO25" s="756"/>
      <c r="AP25" s="756"/>
      <c r="AQ25" s="756"/>
      <c r="AR25" s="756"/>
      <c r="AS25" s="756"/>
      <c r="AT25" s="756"/>
      <c r="AU25" s="756"/>
      <c r="AV25" s="756"/>
      <c r="AW25" s="756"/>
      <c r="AX25" s="756"/>
      <c r="AY25" s="757"/>
      <c r="AZ25" s="758"/>
      <c r="BA25" s="759"/>
      <c r="BB25" s="759"/>
      <c r="BC25" s="759"/>
      <c r="BD25" s="759"/>
      <c r="BE25" s="759"/>
      <c r="BF25" s="759"/>
      <c r="BG25" s="759"/>
      <c r="BH25" s="759"/>
      <c r="BI25" s="759"/>
      <c r="BJ25" s="759"/>
      <c r="BK25" s="759"/>
      <c r="BL25" s="759"/>
      <c r="BM25" s="759"/>
      <c r="BN25" s="759"/>
      <c r="BO25" s="759"/>
      <c r="BP25" s="759"/>
      <c r="BQ25" s="759"/>
      <c r="BR25" s="759"/>
      <c r="BS25" s="760"/>
      <c r="BT25" s="761"/>
      <c r="BU25" s="762"/>
      <c r="BV25" s="762"/>
      <c r="BW25" s="762"/>
      <c r="BX25" s="762"/>
      <c r="BY25" s="762"/>
      <c r="BZ25" s="762"/>
      <c r="CA25" s="762"/>
      <c r="CB25" s="762"/>
      <c r="CC25" s="762"/>
      <c r="CD25" s="762"/>
      <c r="CE25" s="762"/>
      <c r="CF25" s="762"/>
      <c r="CG25" s="762"/>
      <c r="CH25" s="762"/>
      <c r="CI25" s="762"/>
      <c r="CJ25" s="762"/>
      <c r="CK25" s="762"/>
      <c r="CL25" s="762"/>
      <c r="CM25" s="763"/>
      <c r="CN25" s="749">
        <f t="shared" si="0"/>
        <v>817.93751757120015</v>
      </c>
      <c r="CO25" s="646"/>
      <c r="CP25" s="646"/>
      <c r="CQ25" s="646"/>
      <c r="CR25" s="646"/>
      <c r="CS25" s="646"/>
      <c r="CT25" s="646"/>
      <c r="CU25" s="646"/>
      <c r="CV25" s="646"/>
      <c r="CW25" s="646"/>
      <c r="CX25" s="646"/>
      <c r="CY25" s="646"/>
      <c r="CZ25" s="646"/>
      <c r="DA25" s="646"/>
      <c r="DB25" s="647"/>
      <c r="DC25" s="764"/>
      <c r="DD25" s="765"/>
      <c r="DE25" s="765"/>
      <c r="DF25" s="765"/>
      <c r="DG25" s="765"/>
      <c r="DH25" s="765"/>
      <c r="DI25" s="765"/>
      <c r="DJ25" s="765"/>
      <c r="DK25" s="766"/>
      <c r="DL25" s="764"/>
      <c r="DM25" s="765"/>
      <c r="DN25" s="765"/>
      <c r="DO25" s="765"/>
      <c r="DP25" s="765"/>
      <c r="DQ25" s="765"/>
      <c r="DR25" s="765"/>
      <c r="DS25" s="765"/>
      <c r="DT25" s="765"/>
      <c r="DU25" s="765"/>
      <c r="DV25" s="766"/>
      <c r="DW25" s="764">
        <f>Мероприятия!AD6</f>
        <v>817.93751757120015</v>
      </c>
      <c r="DX25" s="765"/>
      <c r="DY25" s="765"/>
      <c r="DZ25" s="765"/>
      <c r="EA25" s="765"/>
      <c r="EB25" s="765"/>
      <c r="EC25" s="765"/>
      <c r="ED25" s="765"/>
      <c r="EE25" s="765"/>
      <c r="EF25" s="765"/>
      <c r="EG25" s="766"/>
      <c r="EH25" s="774" t="str">
        <f>Мероприятия!G6</f>
        <v>1.1.1.</v>
      </c>
      <c r="EI25" s="756"/>
      <c r="EJ25" s="756"/>
      <c r="EK25" s="756"/>
      <c r="EL25" s="756"/>
      <c r="EM25" s="756"/>
      <c r="EN25" s="756"/>
      <c r="EO25" s="756"/>
      <c r="EP25" s="756"/>
      <c r="EQ25" s="756"/>
      <c r="ER25" s="756"/>
      <c r="ES25" s="756"/>
      <c r="ET25" s="756"/>
      <c r="EU25" s="756"/>
      <c r="EV25" s="756"/>
      <c r="EW25" s="756"/>
      <c r="EX25" s="756"/>
      <c r="EY25" s="756"/>
      <c r="EZ25" s="756"/>
      <c r="FA25" s="756"/>
      <c r="FB25" s="756"/>
      <c r="FC25" s="756"/>
      <c r="FD25" s="756"/>
      <c r="FE25" s="756"/>
      <c r="FF25" s="756"/>
      <c r="FG25" s="756"/>
      <c r="FH25" s="756"/>
      <c r="FI25" s="756"/>
      <c r="FJ25" s="756"/>
      <c r="FK25" s="757"/>
    </row>
    <row r="26" spans="1:169" s="83" customFormat="1" ht="24.75" hidden="1" customHeight="1" outlineLevel="1" x14ac:dyDescent="0.2">
      <c r="A26" s="753"/>
      <c r="B26" s="754"/>
      <c r="C26" s="754"/>
      <c r="D26" s="754"/>
      <c r="E26" s="754"/>
      <c r="F26" s="754"/>
      <c r="G26" s="755"/>
      <c r="H26" s="82"/>
      <c r="I26" s="756" t="str">
        <f>Мероприятия!D29</f>
        <v>Замена котла ТТ-1600 в котельной №1 в с. Тельвиска</v>
      </c>
      <c r="J26" s="756"/>
      <c r="K26" s="756"/>
      <c r="L26" s="756"/>
      <c r="M26" s="756"/>
      <c r="N26" s="756"/>
      <c r="O26" s="756"/>
      <c r="P26" s="756"/>
      <c r="Q26" s="756"/>
      <c r="R26" s="756"/>
      <c r="S26" s="756"/>
      <c r="T26" s="756"/>
      <c r="U26" s="756"/>
      <c r="V26" s="756"/>
      <c r="W26" s="756"/>
      <c r="X26" s="756"/>
      <c r="Y26" s="756"/>
      <c r="Z26" s="756"/>
      <c r="AA26" s="756"/>
      <c r="AB26" s="756"/>
      <c r="AC26" s="756"/>
      <c r="AD26" s="756"/>
      <c r="AE26" s="756"/>
      <c r="AF26" s="756"/>
      <c r="AG26" s="756"/>
      <c r="AH26" s="756"/>
      <c r="AI26" s="756"/>
      <c r="AJ26" s="756"/>
      <c r="AK26" s="756"/>
      <c r="AL26" s="756"/>
      <c r="AM26" s="756"/>
      <c r="AN26" s="756"/>
      <c r="AO26" s="756"/>
      <c r="AP26" s="756"/>
      <c r="AQ26" s="756"/>
      <c r="AR26" s="756"/>
      <c r="AS26" s="756"/>
      <c r="AT26" s="756"/>
      <c r="AU26" s="756"/>
      <c r="AV26" s="756"/>
      <c r="AW26" s="756"/>
      <c r="AX26" s="756"/>
      <c r="AY26" s="757"/>
      <c r="AZ26" s="758"/>
      <c r="BA26" s="759"/>
      <c r="BB26" s="759"/>
      <c r="BC26" s="759"/>
      <c r="BD26" s="759"/>
      <c r="BE26" s="759"/>
      <c r="BF26" s="759"/>
      <c r="BG26" s="759"/>
      <c r="BH26" s="759"/>
      <c r="BI26" s="759"/>
      <c r="BJ26" s="759"/>
      <c r="BK26" s="759"/>
      <c r="BL26" s="759"/>
      <c r="BM26" s="759"/>
      <c r="BN26" s="759"/>
      <c r="BO26" s="759"/>
      <c r="BP26" s="759"/>
      <c r="BQ26" s="759"/>
      <c r="BR26" s="759"/>
      <c r="BS26" s="760"/>
      <c r="BT26" s="761"/>
      <c r="BU26" s="762"/>
      <c r="BV26" s="762"/>
      <c r="BW26" s="762"/>
      <c r="BX26" s="762"/>
      <c r="BY26" s="762"/>
      <c r="BZ26" s="762"/>
      <c r="CA26" s="762"/>
      <c r="CB26" s="762"/>
      <c r="CC26" s="762"/>
      <c r="CD26" s="762"/>
      <c r="CE26" s="762"/>
      <c r="CF26" s="762"/>
      <c r="CG26" s="762"/>
      <c r="CH26" s="762"/>
      <c r="CI26" s="762"/>
      <c r="CJ26" s="762"/>
      <c r="CK26" s="762"/>
      <c r="CL26" s="762"/>
      <c r="CM26" s="763"/>
      <c r="CN26" s="749">
        <f t="shared" si="0"/>
        <v>26.451348664415946</v>
      </c>
      <c r="CO26" s="646"/>
      <c r="CP26" s="646"/>
      <c r="CQ26" s="646"/>
      <c r="CR26" s="646"/>
      <c r="CS26" s="646"/>
      <c r="CT26" s="646"/>
      <c r="CU26" s="646"/>
      <c r="CV26" s="646"/>
      <c r="CW26" s="646"/>
      <c r="CX26" s="646"/>
      <c r="CY26" s="646"/>
      <c r="CZ26" s="646"/>
      <c r="DA26" s="646"/>
      <c r="DB26" s="647"/>
      <c r="DC26" s="764"/>
      <c r="DD26" s="765"/>
      <c r="DE26" s="765"/>
      <c r="DF26" s="765"/>
      <c r="DG26" s="765"/>
      <c r="DH26" s="765"/>
      <c r="DI26" s="765"/>
      <c r="DJ26" s="765"/>
      <c r="DK26" s="766"/>
      <c r="DL26" s="764"/>
      <c r="DM26" s="765"/>
      <c r="DN26" s="765"/>
      <c r="DO26" s="765"/>
      <c r="DP26" s="765"/>
      <c r="DQ26" s="765"/>
      <c r="DR26" s="765"/>
      <c r="DS26" s="765"/>
      <c r="DT26" s="765"/>
      <c r="DU26" s="765"/>
      <c r="DV26" s="766"/>
      <c r="DW26" s="764">
        <f>Мероприятия!AD29</f>
        <v>26.451348664415946</v>
      </c>
      <c r="DX26" s="765"/>
      <c r="DY26" s="765"/>
      <c r="DZ26" s="765"/>
      <c r="EA26" s="765"/>
      <c r="EB26" s="765"/>
      <c r="EC26" s="765"/>
      <c r="ED26" s="765"/>
      <c r="EE26" s="765"/>
      <c r="EF26" s="765"/>
      <c r="EG26" s="766"/>
      <c r="EH26" s="774" t="str">
        <f>Мероприятия!G29</f>
        <v>6.1.5.</v>
      </c>
      <c r="EI26" s="756"/>
      <c r="EJ26" s="756"/>
      <c r="EK26" s="756"/>
      <c r="EL26" s="756"/>
      <c r="EM26" s="756"/>
      <c r="EN26" s="756"/>
      <c r="EO26" s="756"/>
      <c r="EP26" s="756"/>
      <c r="EQ26" s="756"/>
      <c r="ER26" s="756"/>
      <c r="ES26" s="756"/>
      <c r="ET26" s="756"/>
      <c r="EU26" s="756"/>
      <c r="EV26" s="756"/>
      <c r="EW26" s="756"/>
      <c r="EX26" s="756"/>
      <c r="EY26" s="756"/>
      <c r="EZ26" s="756"/>
      <c r="FA26" s="756"/>
      <c r="FB26" s="756"/>
      <c r="FC26" s="756"/>
      <c r="FD26" s="756"/>
      <c r="FE26" s="756"/>
      <c r="FF26" s="756"/>
      <c r="FG26" s="756"/>
      <c r="FH26" s="756"/>
      <c r="FI26" s="756"/>
      <c r="FJ26" s="756"/>
      <c r="FK26" s="757"/>
    </row>
    <row r="27" spans="1:169" s="83" customFormat="1" ht="24.75" hidden="1" customHeight="1" outlineLevel="1" x14ac:dyDescent="0.2">
      <c r="A27" s="753"/>
      <c r="B27" s="754"/>
      <c r="C27" s="754"/>
      <c r="D27" s="754"/>
      <c r="E27" s="754"/>
      <c r="F27" s="754"/>
      <c r="G27" s="755"/>
      <c r="H27" s="82"/>
      <c r="I27" s="756" t="str">
        <f>Мероприятия!D30</f>
        <v>Автоматизация котельной №1 в с. Тельвиска</v>
      </c>
      <c r="J27" s="756"/>
      <c r="K27" s="756"/>
      <c r="L27" s="756"/>
      <c r="M27" s="756"/>
      <c r="N27" s="756"/>
      <c r="O27" s="756"/>
      <c r="P27" s="756"/>
      <c r="Q27" s="756"/>
      <c r="R27" s="756"/>
      <c r="S27" s="756"/>
      <c r="T27" s="756"/>
      <c r="U27" s="756"/>
      <c r="V27" s="756"/>
      <c r="W27" s="756"/>
      <c r="X27" s="756"/>
      <c r="Y27" s="756"/>
      <c r="Z27" s="756"/>
      <c r="AA27" s="756"/>
      <c r="AB27" s="756"/>
      <c r="AC27" s="756"/>
      <c r="AD27" s="756"/>
      <c r="AE27" s="756"/>
      <c r="AF27" s="756"/>
      <c r="AG27" s="756"/>
      <c r="AH27" s="756"/>
      <c r="AI27" s="756"/>
      <c r="AJ27" s="756"/>
      <c r="AK27" s="756"/>
      <c r="AL27" s="756"/>
      <c r="AM27" s="756"/>
      <c r="AN27" s="756"/>
      <c r="AO27" s="756"/>
      <c r="AP27" s="756"/>
      <c r="AQ27" s="756"/>
      <c r="AR27" s="756"/>
      <c r="AS27" s="756"/>
      <c r="AT27" s="756"/>
      <c r="AU27" s="756"/>
      <c r="AV27" s="756"/>
      <c r="AW27" s="756"/>
      <c r="AX27" s="756"/>
      <c r="AY27" s="757"/>
      <c r="AZ27" s="758"/>
      <c r="BA27" s="759"/>
      <c r="BB27" s="759"/>
      <c r="BC27" s="759"/>
      <c r="BD27" s="759"/>
      <c r="BE27" s="759"/>
      <c r="BF27" s="759"/>
      <c r="BG27" s="759"/>
      <c r="BH27" s="759"/>
      <c r="BI27" s="759"/>
      <c r="BJ27" s="759"/>
      <c r="BK27" s="759"/>
      <c r="BL27" s="759"/>
      <c r="BM27" s="759"/>
      <c r="BN27" s="759"/>
      <c r="BO27" s="759"/>
      <c r="BP27" s="759"/>
      <c r="BQ27" s="759"/>
      <c r="BR27" s="759"/>
      <c r="BS27" s="760"/>
      <c r="BT27" s="761"/>
      <c r="BU27" s="762"/>
      <c r="BV27" s="762"/>
      <c r="BW27" s="762"/>
      <c r="BX27" s="762"/>
      <c r="BY27" s="762"/>
      <c r="BZ27" s="762"/>
      <c r="CA27" s="762"/>
      <c r="CB27" s="762"/>
      <c r="CC27" s="762"/>
      <c r="CD27" s="762"/>
      <c r="CE27" s="762"/>
      <c r="CF27" s="762"/>
      <c r="CG27" s="762"/>
      <c r="CH27" s="762"/>
      <c r="CI27" s="762"/>
      <c r="CJ27" s="762"/>
      <c r="CK27" s="762"/>
      <c r="CL27" s="762"/>
      <c r="CM27" s="763"/>
      <c r="CN27" s="749">
        <f t="shared" si="0"/>
        <v>1195.2935419775999</v>
      </c>
      <c r="CO27" s="646"/>
      <c r="CP27" s="646"/>
      <c r="CQ27" s="646"/>
      <c r="CR27" s="646"/>
      <c r="CS27" s="646"/>
      <c r="CT27" s="646"/>
      <c r="CU27" s="646"/>
      <c r="CV27" s="646"/>
      <c r="CW27" s="646"/>
      <c r="CX27" s="646"/>
      <c r="CY27" s="646"/>
      <c r="CZ27" s="646"/>
      <c r="DA27" s="646"/>
      <c r="DB27" s="647"/>
      <c r="DC27" s="764"/>
      <c r="DD27" s="765"/>
      <c r="DE27" s="765"/>
      <c r="DF27" s="765"/>
      <c r="DG27" s="765"/>
      <c r="DH27" s="765"/>
      <c r="DI27" s="765"/>
      <c r="DJ27" s="765"/>
      <c r="DK27" s="766"/>
      <c r="DL27" s="764"/>
      <c r="DM27" s="765"/>
      <c r="DN27" s="765"/>
      <c r="DO27" s="765"/>
      <c r="DP27" s="765"/>
      <c r="DQ27" s="765"/>
      <c r="DR27" s="765"/>
      <c r="DS27" s="765"/>
      <c r="DT27" s="765"/>
      <c r="DU27" s="765"/>
      <c r="DV27" s="766"/>
      <c r="DW27" s="764">
        <f>Мероприятия!AD30</f>
        <v>1195.2935419775999</v>
      </c>
      <c r="DX27" s="765"/>
      <c r="DY27" s="765"/>
      <c r="DZ27" s="765"/>
      <c r="EA27" s="765"/>
      <c r="EB27" s="765"/>
      <c r="EC27" s="765"/>
      <c r="ED27" s="765"/>
      <c r="EE27" s="765"/>
      <c r="EF27" s="765"/>
      <c r="EG27" s="766"/>
      <c r="EH27" s="774" t="str">
        <f>Мероприятия!G30</f>
        <v>4.1.2.</v>
      </c>
      <c r="EI27" s="756"/>
      <c r="EJ27" s="756"/>
      <c r="EK27" s="756"/>
      <c r="EL27" s="756"/>
      <c r="EM27" s="756"/>
      <c r="EN27" s="756"/>
      <c r="EO27" s="756"/>
      <c r="EP27" s="756"/>
      <c r="EQ27" s="756"/>
      <c r="ER27" s="756"/>
      <c r="ES27" s="756"/>
      <c r="ET27" s="756"/>
      <c r="EU27" s="756"/>
      <c r="EV27" s="756"/>
      <c r="EW27" s="756"/>
      <c r="EX27" s="756"/>
      <c r="EY27" s="756"/>
      <c r="EZ27" s="756"/>
      <c r="FA27" s="756"/>
      <c r="FB27" s="756"/>
      <c r="FC27" s="756"/>
      <c r="FD27" s="756"/>
      <c r="FE27" s="756"/>
      <c r="FF27" s="756"/>
      <c r="FG27" s="756"/>
      <c r="FH27" s="756"/>
      <c r="FI27" s="756"/>
      <c r="FJ27" s="756"/>
      <c r="FK27" s="757"/>
    </row>
    <row r="28" spans="1:169" s="83" customFormat="1" ht="24.75" hidden="1" customHeight="1" outlineLevel="1" x14ac:dyDescent="0.2">
      <c r="A28" s="753"/>
      <c r="B28" s="754"/>
      <c r="C28" s="754"/>
      <c r="D28" s="754"/>
      <c r="E28" s="754"/>
      <c r="F28" s="754"/>
      <c r="G28" s="755"/>
      <c r="H28" s="82"/>
      <c r="I28" s="756" t="str">
        <f>Мероприятия!D32</f>
        <v>Замена котла ТТ-800 в котельной №1 в п. Хорей-Вер</v>
      </c>
      <c r="J28" s="756"/>
      <c r="K28" s="756"/>
      <c r="L28" s="756"/>
      <c r="M28" s="756"/>
      <c r="N28" s="756"/>
      <c r="O28" s="756"/>
      <c r="P28" s="756"/>
      <c r="Q28" s="756"/>
      <c r="R28" s="756"/>
      <c r="S28" s="756"/>
      <c r="T28" s="756"/>
      <c r="U28" s="756"/>
      <c r="V28" s="756"/>
      <c r="W28" s="756"/>
      <c r="X28" s="756"/>
      <c r="Y28" s="756"/>
      <c r="Z28" s="756"/>
      <c r="AA28" s="756"/>
      <c r="AB28" s="756"/>
      <c r="AC28" s="756"/>
      <c r="AD28" s="756"/>
      <c r="AE28" s="756"/>
      <c r="AF28" s="756"/>
      <c r="AG28" s="756"/>
      <c r="AH28" s="756"/>
      <c r="AI28" s="756"/>
      <c r="AJ28" s="756"/>
      <c r="AK28" s="756"/>
      <c r="AL28" s="756"/>
      <c r="AM28" s="756"/>
      <c r="AN28" s="756"/>
      <c r="AO28" s="756"/>
      <c r="AP28" s="756"/>
      <c r="AQ28" s="756"/>
      <c r="AR28" s="756"/>
      <c r="AS28" s="756"/>
      <c r="AT28" s="756"/>
      <c r="AU28" s="756"/>
      <c r="AV28" s="756"/>
      <c r="AW28" s="756"/>
      <c r="AX28" s="756"/>
      <c r="AY28" s="757"/>
      <c r="AZ28" s="758"/>
      <c r="BA28" s="759"/>
      <c r="BB28" s="759"/>
      <c r="BC28" s="759"/>
      <c r="BD28" s="759"/>
      <c r="BE28" s="759"/>
      <c r="BF28" s="759"/>
      <c r="BG28" s="759"/>
      <c r="BH28" s="759"/>
      <c r="BI28" s="759"/>
      <c r="BJ28" s="759"/>
      <c r="BK28" s="759"/>
      <c r="BL28" s="759"/>
      <c r="BM28" s="759"/>
      <c r="BN28" s="759"/>
      <c r="BO28" s="759"/>
      <c r="BP28" s="759"/>
      <c r="BQ28" s="759"/>
      <c r="BR28" s="759"/>
      <c r="BS28" s="760"/>
      <c r="BT28" s="761"/>
      <c r="BU28" s="762"/>
      <c r="BV28" s="762"/>
      <c r="BW28" s="762"/>
      <c r="BX28" s="762"/>
      <c r="BY28" s="762"/>
      <c r="BZ28" s="762"/>
      <c r="CA28" s="762"/>
      <c r="CB28" s="762"/>
      <c r="CC28" s="762"/>
      <c r="CD28" s="762"/>
      <c r="CE28" s="762"/>
      <c r="CF28" s="762"/>
      <c r="CG28" s="762"/>
      <c r="CH28" s="762"/>
      <c r="CI28" s="762"/>
      <c r="CJ28" s="762"/>
      <c r="CK28" s="762"/>
      <c r="CL28" s="762"/>
      <c r="CM28" s="763"/>
      <c r="CN28" s="749">
        <f t="shared" si="0"/>
        <v>40.476811672127951</v>
      </c>
      <c r="CO28" s="646"/>
      <c r="CP28" s="646"/>
      <c r="CQ28" s="646"/>
      <c r="CR28" s="646"/>
      <c r="CS28" s="646"/>
      <c r="CT28" s="646"/>
      <c r="CU28" s="646"/>
      <c r="CV28" s="646"/>
      <c r="CW28" s="646"/>
      <c r="CX28" s="646"/>
      <c r="CY28" s="646"/>
      <c r="CZ28" s="646"/>
      <c r="DA28" s="646"/>
      <c r="DB28" s="647"/>
      <c r="DC28" s="764"/>
      <c r="DD28" s="765"/>
      <c r="DE28" s="765"/>
      <c r="DF28" s="765"/>
      <c r="DG28" s="765"/>
      <c r="DH28" s="765"/>
      <c r="DI28" s="765"/>
      <c r="DJ28" s="765"/>
      <c r="DK28" s="766"/>
      <c r="DL28" s="764"/>
      <c r="DM28" s="765"/>
      <c r="DN28" s="765"/>
      <c r="DO28" s="765"/>
      <c r="DP28" s="765"/>
      <c r="DQ28" s="765"/>
      <c r="DR28" s="765"/>
      <c r="DS28" s="765"/>
      <c r="DT28" s="765"/>
      <c r="DU28" s="765"/>
      <c r="DV28" s="766"/>
      <c r="DW28" s="764">
        <f>Мероприятия!AD32</f>
        <v>40.476811672127951</v>
      </c>
      <c r="DX28" s="765"/>
      <c r="DY28" s="765"/>
      <c r="DZ28" s="765"/>
      <c r="EA28" s="765"/>
      <c r="EB28" s="765"/>
      <c r="EC28" s="765"/>
      <c r="ED28" s="765"/>
      <c r="EE28" s="765"/>
      <c r="EF28" s="765"/>
      <c r="EG28" s="766"/>
      <c r="EH28" s="774" t="str">
        <f>Мероприятия!G32</f>
        <v>6.1.6.</v>
      </c>
      <c r="EI28" s="756"/>
      <c r="EJ28" s="756"/>
      <c r="EK28" s="756"/>
      <c r="EL28" s="756"/>
      <c r="EM28" s="756"/>
      <c r="EN28" s="756"/>
      <c r="EO28" s="756"/>
      <c r="EP28" s="756"/>
      <c r="EQ28" s="756"/>
      <c r="ER28" s="756"/>
      <c r="ES28" s="756"/>
      <c r="ET28" s="756"/>
      <c r="EU28" s="756"/>
      <c r="EV28" s="756"/>
      <c r="EW28" s="756"/>
      <c r="EX28" s="756"/>
      <c r="EY28" s="756"/>
      <c r="EZ28" s="756"/>
      <c r="FA28" s="756"/>
      <c r="FB28" s="756"/>
      <c r="FC28" s="756"/>
      <c r="FD28" s="756"/>
      <c r="FE28" s="756"/>
      <c r="FF28" s="756"/>
      <c r="FG28" s="756"/>
      <c r="FH28" s="756"/>
      <c r="FI28" s="756"/>
      <c r="FJ28" s="756"/>
      <c r="FK28" s="757"/>
    </row>
    <row r="29" spans="1:169" s="83" customFormat="1" ht="24.75" hidden="1" customHeight="1" outlineLevel="1" x14ac:dyDescent="0.2">
      <c r="A29" s="753"/>
      <c r="B29" s="754"/>
      <c r="C29" s="754"/>
      <c r="D29" s="754"/>
      <c r="E29" s="754"/>
      <c r="F29" s="754"/>
      <c r="G29" s="755"/>
      <c r="H29" s="82"/>
      <c r="I29" s="756" t="str">
        <f>Мероприятия!D34</f>
        <v xml:space="preserve">Реконструкция котельной детского сада в п. Нельмин-Нос </v>
      </c>
      <c r="J29" s="756"/>
      <c r="K29" s="756"/>
      <c r="L29" s="756"/>
      <c r="M29" s="756"/>
      <c r="N29" s="756"/>
      <c r="O29" s="756"/>
      <c r="P29" s="756"/>
      <c r="Q29" s="756"/>
      <c r="R29" s="756"/>
      <c r="S29" s="756"/>
      <c r="T29" s="756"/>
      <c r="U29" s="756"/>
      <c r="V29" s="756"/>
      <c r="W29" s="756"/>
      <c r="X29" s="756"/>
      <c r="Y29" s="756"/>
      <c r="Z29" s="756"/>
      <c r="AA29" s="756"/>
      <c r="AB29" s="756"/>
      <c r="AC29" s="756"/>
      <c r="AD29" s="756"/>
      <c r="AE29" s="756"/>
      <c r="AF29" s="756"/>
      <c r="AG29" s="756"/>
      <c r="AH29" s="756"/>
      <c r="AI29" s="756"/>
      <c r="AJ29" s="756"/>
      <c r="AK29" s="756"/>
      <c r="AL29" s="756"/>
      <c r="AM29" s="756"/>
      <c r="AN29" s="756"/>
      <c r="AO29" s="756"/>
      <c r="AP29" s="756"/>
      <c r="AQ29" s="756"/>
      <c r="AR29" s="756"/>
      <c r="AS29" s="756"/>
      <c r="AT29" s="756"/>
      <c r="AU29" s="756"/>
      <c r="AV29" s="756"/>
      <c r="AW29" s="756"/>
      <c r="AX29" s="756"/>
      <c r="AY29" s="757"/>
      <c r="AZ29" s="758"/>
      <c r="BA29" s="759"/>
      <c r="BB29" s="759"/>
      <c r="BC29" s="759"/>
      <c r="BD29" s="759"/>
      <c r="BE29" s="759"/>
      <c r="BF29" s="759"/>
      <c r="BG29" s="759"/>
      <c r="BH29" s="759"/>
      <c r="BI29" s="759"/>
      <c r="BJ29" s="759"/>
      <c r="BK29" s="759"/>
      <c r="BL29" s="759"/>
      <c r="BM29" s="759"/>
      <c r="BN29" s="759"/>
      <c r="BO29" s="759"/>
      <c r="BP29" s="759"/>
      <c r="BQ29" s="759"/>
      <c r="BR29" s="759"/>
      <c r="BS29" s="760"/>
      <c r="BT29" s="761"/>
      <c r="BU29" s="762"/>
      <c r="BV29" s="762"/>
      <c r="BW29" s="762"/>
      <c r="BX29" s="762"/>
      <c r="BY29" s="762"/>
      <c r="BZ29" s="762"/>
      <c r="CA29" s="762"/>
      <c r="CB29" s="762"/>
      <c r="CC29" s="762"/>
      <c r="CD29" s="762"/>
      <c r="CE29" s="762"/>
      <c r="CF29" s="762"/>
      <c r="CG29" s="762"/>
      <c r="CH29" s="762"/>
      <c r="CI29" s="762"/>
      <c r="CJ29" s="762"/>
      <c r="CK29" s="762"/>
      <c r="CL29" s="762"/>
      <c r="CM29" s="763"/>
      <c r="CN29" s="749">
        <f t="shared" si="0"/>
        <v>3595.7999307359996</v>
      </c>
      <c r="CO29" s="646"/>
      <c r="CP29" s="646"/>
      <c r="CQ29" s="646"/>
      <c r="CR29" s="646"/>
      <c r="CS29" s="646"/>
      <c r="CT29" s="646"/>
      <c r="CU29" s="646"/>
      <c r="CV29" s="646"/>
      <c r="CW29" s="646"/>
      <c r="CX29" s="646"/>
      <c r="CY29" s="646"/>
      <c r="CZ29" s="646"/>
      <c r="DA29" s="646"/>
      <c r="DB29" s="647"/>
      <c r="DC29" s="764"/>
      <c r="DD29" s="765"/>
      <c r="DE29" s="765"/>
      <c r="DF29" s="765"/>
      <c r="DG29" s="765"/>
      <c r="DH29" s="765"/>
      <c r="DI29" s="765"/>
      <c r="DJ29" s="765"/>
      <c r="DK29" s="766"/>
      <c r="DL29" s="764"/>
      <c r="DM29" s="765"/>
      <c r="DN29" s="765"/>
      <c r="DO29" s="765"/>
      <c r="DP29" s="765"/>
      <c r="DQ29" s="765"/>
      <c r="DR29" s="765"/>
      <c r="DS29" s="765"/>
      <c r="DT29" s="765"/>
      <c r="DU29" s="765"/>
      <c r="DV29" s="766"/>
      <c r="DW29" s="764">
        <f>Мероприятия!AD34</f>
        <v>3595.7999307359996</v>
      </c>
      <c r="DX29" s="765"/>
      <c r="DY29" s="765"/>
      <c r="DZ29" s="765"/>
      <c r="EA29" s="765"/>
      <c r="EB29" s="765"/>
      <c r="EC29" s="765"/>
      <c r="ED29" s="765"/>
      <c r="EE29" s="765"/>
      <c r="EF29" s="765"/>
      <c r="EG29" s="766"/>
      <c r="EH29" s="774" t="str">
        <f>Мероприятия!G34</f>
        <v>4.1.4.</v>
      </c>
      <c r="EI29" s="756"/>
      <c r="EJ29" s="756"/>
      <c r="EK29" s="756"/>
      <c r="EL29" s="756"/>
      <c r="EM29" s="756"/>
      <c r="EN29" s="756"/>
      <c r="EO29" s="756"/>
      <c r="EP29" s="756"/>
      <c r="EQ29" s="756"/>
      <c r="ER29" s="756"/>
      <c r="ES29" s="756"/>
      <c r="ET29" s="756"/>
      <c r="EU29" s="756"/>
      <c r="EV29" s="756"/>
      <c r="EW29" s="756"/>
      <c r="EX29" s="756"/>
      <c r="EY29" s="756"/>
      <c r="EZ29" s="756"/>
      <c r="FA29" s="756"/>
      <c r="FB29" s="756"/>
      <c r="FC29" s="756"/>
      <c r="FD29" s="756"/>
      <c r="FE29" s="756"/>
      <c r="FF29" s="756"/>
      <c r="FG29" s="756"/>
      <c r="FH29" s="756"/>
      <c r="FI29" s="756"/>
      <c r="FJ29" s="756"/>
      <c r="FK29" s="757"/>
    </row>
    <row r="30" spans="1:169" s="29" customFormat="1" ht="40.5" customHeight="1" collapsed="1" x14ac:dyDescent="0.2">
      <c r="A30" s="746" t="s">
        <v>574</v>
      </c>
      <c r="B30" s="747"/>
      <c r="C30" s="747"/>
      <c r="D30" s="747"/>
      <c r="E30" s="747"/>
      <c r="F30" s="747"/>
      <c r="G30" s="748"/>
      <c r="H30" s="41"/>
      <c r="I30" s="643" t="s">
        <v>190</v>
      </c>
      <c r="J30" s="643"/>
      <c r="K30" s="643"/>
      <c r="L30" s="643"/>
      <c r="M30" s="643"/>
      <c r="N30" s="643"/>
      <c r="O30" s="643"/>
      <c r="P30" s="643"/>
      <c r="Q30" s="643"/>
      <c r="R30" s="643"/>
      <c r="S30" s="643"/>
      <c r="T30" s="643"/>
      <c r="U30" s="643"/>
      <c r="V30" s="643"/>
      <c r="W30" s="643"/>
      <c r="X30" s="643"/>
      <c r="Y30" s="643"/>
      <c r="Z30" s="643"/>
      <c r="AA30" s="643"/>
      <c r="AB30" s="643"/>
      <c r="AC30" s="643"/>
      <c r="AD30" s="643"/>
      <c r="AE30" s="643"/>
      <c r="AF30" s="643"/>
      <c r="AG30" s="643"/>
      <c r="AH30" s="643"/>
      <c r="AI30" s="643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3"/>
      <c r="AY30" s="644"/>
      <c r="AZ30" s="664" t="s">
        <v>573</v>
      </c>
      <c r="BA30" s="665"/>
      <c r="BB30" s="665"/>
      <c r="BC30" s="665"/>
      <c r="BD30" s="665"/>
      <c r="BE30" s="665"/>
      <c r="BF30" s="665"/>
      <c r="BG30" s="665"/>
      <c r="BH30" s="665"/>
      <c r="BI30" s="665"/>
      <c r="BJ30" s="665"/>
      <c r="BK30" s="665"/>
      <c r="BL30" s="665"/>
      <c r="BM30" s="665"/>
      <c r="BN30" s="665"/>
      <c r="BO30" s="665"/>
      <c r="BP30" s="665"/>
      <c r="BQ30" s="665"/>
      <c r="BR30" s="665"/>
      <c r="BS30" s="666"/>
      <c r="BT30" s="645"/>
      <c r="BU30" s="646"/>
      <c r="BV30" s="646"/>
      <c r="BW30" s="646"/>
      <c r="BX30" s="646"/>
      <c r="BY30" s="646"/>
      <c r="BZ30" s="646"/>
      <c r="CA30" s="646"/>
      <c r="CB30" s="646"/>
      <c r="CC30" s="646"/>
      <c r="CD30" s="646"/>
      <c r="CE30" s="646"/>
      <c r="CF30" s="646"/>
      <c r="CG30" s="646"/>
      <c r="CH30" s="646"/>
      <c r="CI30" s="646"/>
      <c r="CJ30" s="646"/>
      <c r="CK30" s="646"/>
      <c r="CL30" s="646"/>
      <c r="CM30" s="647"/>
      <c r="CN30" s="749">
        <f t="shared" si="0"/>
        <v>6953.1521759807201</v>
      </c>
      <c r="CO30" s="646"/>
      <c r="CP30" s="646"/>
      <c r="CQ30" s="646"/>
      <c r="CR30" s="646"/>
      <c r="CS30" s="646"/>
      <c r="CT30" s="646"/>
      <c r="CU30" s="646"/>
      <c r="CV30" s="646"/>
      <c r="CW30" s="646"/>
      <c r="CX30" s="646"/>
      <c r="CY30" s="646"/>
      <c r="CZ30" s="646"/>
      <c r="DA30" s="646"/>
      <c r="DB30" s="647"/>
      <c r="DC30" s="749">
        <f>Мероприятия!V45</f>
        <v>3244.00073598072</v>
      </c>
      <c r="DD30" s="750"/>
      <c r="DE30" s="750"/>
      <c r="DF30" s="750"/>
      <c r="DG30" s="750"/>
      <c r="DH30" s="750"/>
      <c r="DI30" s="750"/>
      <c r="DJ30" s="750"/>
      <c r="DK30" s="751"/>
      <c r="DL30" s="749">
        <f>Мероприятия!Z45</f>
        <v>0</v>
      </c>
      <c r="DM30" s="750"/>
      <c r="DN30" s="750"/>
      <c r="DO30" s="750"/>
      <c r="DP30" s="750"/>
      <c r="DQ30" s="750"/>
      <c r="DR30" s="750"/>
      <c r="DS30" s="750"/>
      <c r="DT30" s="750"/>
      <c r="DU30" s="750"/>
      <c r="DV30" s="751"/>
      <c r="DW30" s="749">
        <f>Мероприятия!AD45</f>
        <v>3709.1514400000005</v>
      </c>
      <c r="DX30" s="750"/>
      <c r="DY30" s="750"/>
      <c r="DZ30" s="750"/>
      <c r="EA30" s="750"/>
      <c r="EB30" s="750"/>
      <c r="EC30" s="750"/>
      <c r="ED30" s="750"/>
      <c r="EE30" s="750"/>
      <c r="EF30" s="750"/>
      <c r="EG30" s="751"/>
      <c r="EH30" s="775" t="s">
        <v>1442</v>
      </c>
      <c r="EI30" s="643"/>
      <c r="EJ30" s="643"/>
      <c r="EK30" s="643"/>
      <c r="EL30" s="643"/>
      <c r="EM30" s="643"/>
      <c r="EN30" s="643"/>
      <c r="EO30" s="643"/>
      <c r="EP30" s="643"/>
      <c r="EQ30" s="643"/>
      <c r="ER30" s="643"/>
      <c r="ES30" s="643"/>
      <c r="ET30" s="643"/>
      <c r="EU30" s="643"/>
      <c r="EV30" s="643"/>
      <c r="EW30" s="643"/>
      <c r="EX30" s="643"/>
      <c r="EY30" s="643"/>
      <c r="EZ30" s="643"/>
      <c r="FA30" s="643"/>
      <c r="FB30" s="643"/>
      <c r="FC30" s="643"/>
      <c r="FD30" s="643"/>
      <c r="FE30" s="643"/>
      <c r="FF30" s="643"/>
      <c r="FG30" s="643"/>
      <c r="FH30" s="643"/>
      <c r="FI30" s="643"/>
      <c r="FJ30" s="643"/>
      <c r="FK30" s="644"/>
      <c r="FM30" s="86">
        <f>CN30-Мероприятия!AJ45</f>
        <v>0</v>
      </c>
    </row>
    <row r="31" spans="1:169" s="83" customFormat="1" ht="24.75" hidden="1" customHeight="1" outlineLevel="1" x14ac:dyDescent="0.2">
      <c r="A31" s="753"/>
      <c r="B31" s="754"/>
      <c r="C31" s="754"/>
      <c r="D31" s="754"/>
      <c r="E31" s="754"/>
      <c r="F31" s="754"/>
      <c r="G31" s="755"/>
      <c r="H31" s="82"/>
      <c r="I31" s="756" t="str">
        <f>Мероприятия!D14</f>
        <v>Консервация угольной котельной школа-сад в п. Хонгурей</v>
      </c>
      <c r="J31" s="756"/>
      <c r="K31" s="756"/>
      <c r="L31" s="756"/>
      <c r="M31" s="756"/>
      <c r="N31" s="756"/>
      <c r="O31" s="756"/>
      <c r="P31" s="756"/>
      <c r="Q31" s="756"/>
      <c r="R31" s="756"/>
      <c r="S31" s="756"/>
      <c r="T31" s="756"/>
      <c r="U31" s="756"/>
      <c r="V31" s="756"/>
      <c r="W31" s="756"/>
      <c r="X31" s="756"/>
      <c r="Y31" s="756"/>
      <c r="Z31" s="756"/>
      <c r="AA31" s="756"/>
      <c r="AB31" s="756"/>
      <c r="AC31" s="756"/>
      <c r="AD31" s="756"/>
      <c r="AE31" s="756"/>
      <c r="AF31" s="756"/>
      <c r="AG31" s="756"/>
      <c r="AH31" s="756"/>
      <c r="AI31" s="756"/>
      <c r="AJ31" s="756"/>
      <c r="AK31" s="756"/>
      <c r="AL31" s="756"/>
      <c r="AM31" s="756"/>
      <c r="AN31" s="756"/>
      <c r="AO31" s="756"/>
      <c r="AP31" s="756"/>
      <c r="AQ31" s="756"/>
      <c r="AR31" s="756"/>
      <c r="AS31" s="756"/>
      <c r="AT31" s="756"/>
      <c r="AU31" s="756"/>
      <c r="AV31" s="756"/>
      <c r="AW31" s="756"/>
      <c r="AX31" s="756"/>
      <c r="AY31" s="757"/>
      <c r="AZ31" s="758"/>
      <c r="BA31" s="759"/>
      <c r="BB31" s="759"/>
      <c r="BC31" s="759"/>
      <c r="BD31" s="759"/>
      <c r="BE31" s="759"/>
      <c r="BF31" s="759"/>
      <c r="BG31" s="759"/>
      <c r="BH31" s="759"/>
      <c r="BI31" s="759"/>
      <c r="BJ31" s="759"/>
      <c r="BK31" s="759"/>
      <c r="BL31" s="759"/>
      <c r="BM31" s="759"/>
      <c r="BN31" s="759"/>
      <c r="BO31" s="759"/>
      <c r="BP31" s="759"/>
      <c r="BQ31" s="759"/>
      <c r="BR31" s="759"/>
      <c r="BS31" s="760"/>
      <c r="BT31" s="761"/>
      <c r="BU31" s="762"/>
      <c r="BV31" s="762"/>
      <c r="BW31" s="762"/>
      <c r="BX31" s="762"/>
      <c r="BY31" s="762"/>
      <c r="BZ31" s="762"/>
      <c r="CA31" s="762"/>
      <c r="CB31" s="762"/>
      <c r="CC31" s="762"/>
      <c r="CD31" s="762"/>
      <c r="CE31" s="762"/>
      <c r="CF31" s="762"/>
      <c r="CG31" s="762"/>
      <c r="CH31" s="762"/>
      <c r="CI31" s="762"/>
      <c r="CJ31" s="762"/>
      <c r="CK31" s="762"/>
      <c r="CL31" s="762"/>
      <c r="CM31" s="763"/>
      <c r="CN31" s="749">
        <f t="shared" si="0"/>
        <v>590.16989598072007</v>
      </c>
      <c r="CO31" s="646"/>
      <c r="CP31" s="646"/>
      <c r="CQ31" s="646"/>
      <c r="CR31" s="646"/>
      <c r="CS31" s="646"/>
      <c r="CT31" s="646"/>
      <c r="CU31" s="646"/>
      <c r="CV31" s="646"/>
      <c r="CW31" s="646"/>
      <c r="CX31" s="646"/>
      <c r="CY31" s="646"/>
      <c r="CZ31" s="646"/>
      <c r="DA31" s="646"/>
      <c r="DB31" s="647"/>
      <c r="DC31" s="764">
        <f>Мероприятия!V14</f>
        <v>590.16989598072007</v>
      </c>
      <c r="DD31" s="765"/>
      <c r="DE31" s="765"/>
      <c r="DF31" s="765"/>
      <c r="DG31" s="765"/>
      <c r="DH31" s="765"/>
      <c r="DI31" s="765"/>
      <c r="DJ31" s="765"/>
      <c r="DK31" s="766"/>
      <c r="DL31" s="764"/>
      <c r="DM31" s="765"/>
      <c r="DN31" s="765"/>
      <c r="DO31" s="765"/>
      <c r="DP31" s="765"/>
      <c r="DQ31" s="765"/>
      <c r="DR31" s="765"/>
      <c r="DS31" s="765"/>
      <c r="DT31" s="765"/>
      <c r="DU31" s="765"/>
      <c r="DV31" s="766"/>
      <c r="DW31" s="764"/>
      <c r="DX31" s="765"/>
      <c r="DY31" s="765"/>
      <c r="DZ31" s="765"/>
      <c r="EA31" s="765"/>
      <c r="EB31" s="765"/>
      <c r="EC31" s="765"/>
      <c r="ED31" s="765"/>
      <c r="EE31" s="765"/>
      <c r="EF31" s="765"/>
      <c r="EG31" s="766"/>
      <c r="EH31" s="774" t="str">
        <f>Мероприятия!G14</f>
        <v>5.2.1.</v>
      </c>
      <c r="EI31" s="756"/>
      <c r="EJ31" s="756"/>
      <c r="EK31" s="756"/>
      <c r="EL31" s="756"/>
      <c r="EM31" s="756"/>
      <c r="EN31" s="756"/>
      <c r="EO31" s="756"/>
      <c r="EP31" s="756"/>
      <c r="EQ31" s="756"/>
      <c r="ER31" s="756"/>
      <c r="ES31" s="756"/>
      <c r="ET31" s="756"/>
      <c r="EU31" s="756"/>
      <c r="EV31" s="756"/>
      <c r="EW31" s="756"/>
      <c r="EX31" s="756"/>
      <c r="EY31" s="756"/>
      <c r="EZ31" s="756"/>
      <c r="FA31" s="756"/>
      <c r="FB31" s="756"/>
      <c r="FC31" s="756"/>
      <c r="FD31" s="756"/>
      <c r="FE31" s="756"/>
      <c r="FF31" s="756"/>
      <c r="FG31" s="756"/>
      <c r="FH31" s="756"/>
      <c r="FI31" s="756"/>
      <c r="FJ31" s="756"/>
      <c r="FK31" s="757"/>
    </row>
    <row r="32" spans="1:169" s="83" customFormat="1" ht="24.75" hidden="1" customHeight="1" outlineLevel="1" x14ac:dyDescent="0.2">
      <c r="A32" s="753"/>
      <c r="B32" s="754"/>
      <c r="C32" s="754"/>
      <c r="D32" s="754"/>
      <c r="E32" s="754"/>
      <c r="F32" s="754"/>
      <c r="G32" s="755"/>
      <c r="H32" s="82"/>
      <c r="I32" s="756" t="str">
        <f>Мероприятия!D20</f>
        <v>Реконструкция котельной №4 (амбулатория) в п. У-Кара</v>
      </c>
      <c r="J32" s="756"/>
      <c r="K32" s="756"/>
      <c r="L32" s="756"/>
      <c r="M32" s="756"/>
      <c r="N32" s="756"/>
      <c r="O32" s="756"/>
      <c r="P32" s="756"/>
      <c r="Q32" s="756"/>
      <c r="R32" s="756"/>
      <c r="S32" s="756"/>
      <c r="T32" s="756"/>
      <c r="U32" s="756"/>
      <c r="V32" s="756"/>
      <c r="W32" s="756"/>
      <c r="X32" s="756"/>
      <c r="Y32" s="756"/>
      <c r="Z32" s="756"/>
      <c r="AA32" s="756"/>
      <c r="AB32" s="756"/>
      <c r="AC32" s="756"/>
      <c r="AD32" s="756"/>
      <c r="AE32" s="756"/>
      <c r="AF32" s="756"/>
      <c r="AG32" s="756"/>
      <c r="AH32" s="756"/>
      <c r="AI32" s="756"/>
      <c r="AJ32" s="756"/>
      <c r="AK32" s="756"/>
      <c r="AL32" s="756"/>
      <c r="AM32" s="756"/>
      <c r="AN32" s="756"/>
      <c r="AO32" s="756"/>
      <c r="AP32" s="756"/>
      <c r="AQ32" s="756"/>
      <c r="AR32" s="756"/>
      <c r="AS32" s="756"/>
      <c r="AT32" s="756"/>
      <c r="AU32" s="756"/>
      <c r="AV32" s="756"/>
      <c r="AW32" s="756"/>
      <c r="AX32" s="756"/>
      <c r="AY32" s="757"/>
      <c r="AZ32" s="758"/>
      <c r="BA32" s="759"/>
      <c r="BB32" s="759"/>
      <c r="BC32" s="759"/>
      <c r="BD32" s="759"/>
      <c r="BE32" s="759"/>
      <c r="BF32" s="759"/>
      <c r="BG32" s="759"/>
      <c r="BH32" s="759"/>
      <c r="BI32" s="759"/>
      <c r="BJ32" s="759"/>
      <c r="BK32" s="759"/>
      <c r="BL32" s="759"/>
      <c r="BM32" s="759"/>
      <c r="BN32" s="759"/>
      <c r="BO32" s="759"/>
      <c r="BP32" s="759"/>
      <c r="BQ32" s="759"/>
      <c r="BR32" s="759"/>
      <c r="BS32" s="760"/>
      <c r="BT32" s="761"/>
      <c r="BU32" s="762"/>
      <c r="BV32" s="762"/>
      <c r="BW32" s="762"/>
      <c r="BX32" s="762"/>
      <c r="BY32" s="762"/>
      <c r="BZ32" s="762"/>
      <c r="CA32" s="762"/>
      <c r="CB32" s="762"/>
      <c r="CC32" s="762"/>
      <c r="CD32" s="762"/>
      <c r="CE32" s="762"/>
      <c r="CF32" s="762"/>
      <c r="CG32" s="762"/>
      <c r="CH32" s="762"/>
      <c r="CI32" s="762"/>
      <c r="CJ32" s="762"/>
      <c r="CK32" s="762"/>
      <c r="CL32" s="762"/>
      <c r="CM32" s="763"/>
      <c r="CN32" s="749">
        <f t="shared" si="0"/>
        <v>2653.8308400000001</v>
      </c>
      <c r="CO32" s="646"/>
      <c r="CP32" s="646"/>
      <c r="CQ32" s="646"/>
      <c r="CR32" s="646"/>
      <c r="CS32" s="646"/>
      <c r="CT32" s="646"/>
      <c r="CU32" s="646"/>
      <c r="CV32" s="646"/>
      <c r="CW32" s="646"/>
      <c r="CX32" s="646"/>
      <c r="CY32" s="646"/>
      <c r="CZ32" s="646"/>
      <c r="DA32" s="646"/>
      <c r="DB32" s="647"/>
      <c r="DC32" s="764">
        <f>Мероприятия!V20</f>
        <v>2653.8308400000001</v>
      </c>
      <c r="DD32" s="765"/>
      <c r="DE32" s="765"/>
      <c r="DF32" s="765"/>
      <c r="DG32" s="765"/>
      <c r="DH32" s="765"/>
      <c r="DI32" s="765"/>
      <c r="DJ32" s="765"/>
      <c r="DK32" s="766"/>
      <c r="DL32" s="764"/>
      <c r="DM32" s="765"/>
      <c r="DN32" s="765"/>
      <c r="DO32" s="765"/>
      <c r="DP32" s="765"/>
      <c r="DQ32" s="765"/>
      <c r="DR32" s="765"/>
      <c r="DS32" s="765"/>
      <c r="DT32" s="765"/>
      <c r="DU32" s="765"/>
      <c r="DV32" s="766"/>
      <c r="DW32" s="764"/>
      <c r="DX32" s="765"/>
      <c r="DY32" s="765"/>
      <c r="DZ32" s="765"/>
      <c r="EA32" s="765"/>
      <c r="EB32" s="765"/>
      <c r="EC32" s="765"/>
      <c r="ED32" s="765"/>
      <c r="EE32" s="765"/>
      <c r="EF32" s="765"/>
      <c r="EG32" s="766"/>
      <c r="EH32" s="774" t="str">
        <f>Мероприятия!G20</f>
        <v>3.2.2.</v>
      </c>
      <c r="EI32" s="756"/>
      <c r="EJ32" s="756"/>
      <c r="EK32" s="756"/>
      <c r="EL32" s="756"/>
      <c r="EM32" s="756"/>
      <c r="EN32" s="756"/>
      <c r="EO32" s="756"/>
      <c r="EP32" s="756"/>
      <c r="EQ32" s="756"/>
      <c r="ER32" s="756"/>
      <c r="ES32" s="756"/>
      <c r="ET32" s="756"/>
      <c r="EU32" s="756"/>
      <c r="EV32" s="756"/>
      <c r="EW32" s="756"/>
      <c r="EX32" s="756"/>
      <c r="EY32" s="756"/>
      <c r="EZ32" s="756"/>
      <c r="FA32" s="756"/>
      <c r="FB32" s="756"/>
      <c r="FC32" s="756"/>
      <c r="FD32" s="756"/>
      <c r="FE32" s="756"/>
      <c r="FF32" s="756"/>
      <c r="FG32" s="756"/>
      <c r="FH32" s="756"/>
      <c r="FI32" s="756"/>
      <c r="FJ32" s="756"/>
      <c r="FK32" s="757"/>
    </row>
    <row r="33" spans="1:169" s="83" customFormat="1" ht="24.75" hidden="1" customHeight="1" outlineLevel="1" x14ac:dyDescent="0.2">
      <c r="A33" s="753"/>
      <c r="B33" s="754"/>
      <c r="C33" s="754"/>
      <c r="D33" s="754"/>
      <c r="E33" s="754"/>
      <c r="F33" s="754"/>
      <c r="G33" s="755"/>
      <c r="H33" s="82"/>
      <c r="I33" s="756" t="str">
        <f>Мероприятия!D33</f>
        <v xml:space="preserve">Реконструкция котельной амбулатории в п. Нельмин-Нос </v>
      </c>
      <c r="J33" s="756"/>
      <c r="K33" s="756"/>
      <c r="L33" s="756"/>
      <c r="M33" s="756"/>
      <c r="N33" s="756"/>
      <c r="O33" s="756"/>
      <c r="P33" s="756"/>
      <c r="Q33" s="756"/>
      <c r="R33" s="756"/>
      <c r="S33" s="756"/>
      <c r="T33" s="756"/>
      <c r="U33" s="756"/>
      <c r="V33" s="756"/>
      <c r="W33" s="756"/>
      <c r="X33" s="756"/>
      <c r="Y33" s="756"/>
      <c r="Z33" s="756"/>
      <c r="AA33" s="756"/>
      <c r="AB33" s="756"/>
      <c r="AC33" s="756"/>
      <c r="AD33" s="756"/>
      <c r="AE33" s="756"/>
      <c r="AF33" s="756"/>
      <c r="AG33" s="756"/>
      <c r="AH33" s="756"/>
      <c r="AI33" s="756"/>
      <c r="AJ33" s="756"/>
      <c r="AK33" s="756"/>
      <c r="AL33" s="756"/>
      <c r="AM33" s="756"/>
      <c r="AN33" s="756"/>
      <c r="AO33" s="756"/>
      <c r="AP33" s="756"/>
      <c r="AQ33" s="756"/>
      <c r="AR33" s="756"/>
      <c r="AS33" s="756"/>
      <c r="AT33" s="756"/>
      <c r="AU33" s="756"/>
      <c r="AV33" s="756"/>
      <c r="AW33" s="756"/>
      <c r="AX33" s="756"/>
      <c r="AY33" s="757"/>
      <c r="AZ33" s="758"/>
      <c r="BA33" s="759"/>
      <c r="BB33" s="759"/>
      <c r="BC33" s="759"/>
      <c r="BD33" s="759"/>
      <c r="BE33" s="759"/>
      <c r="BF33" s="759"/>
      <c r="BG33" s="759"/>
      <c r="BH33" s="759"/>
      <c r="BI33" s="759"/>
      <c r="BJ33" s="759"/>
      <c r="BK33" s="759"/>
      <c r="BL33" s="759"/>
      <c r="BM33" s="759"/>
      <c r="BN33" s="759"/>
      <c r="BO33" s="759"/>
      <c r="BP33" s="759"/>
      <c r="BQ33" s="759"/>
      <c r="BR33" s="759"/>
      <c r="BS33" s="760"/>
      <c r="BT33" s="761"/>
      <c r="BU33" s="762"/>
      <c r="BV33" s="762"/>
      <c r="BW33" s="762"/>
      <c r="BX33" s="762"/>
      <c r="BY33" s="762"/>
      <c r="BZ33" s="762"/>
      <c r="CA33" s="762"/>
      <c r="CB33" s="762"/>
      <c r="CC33" s="762"/>
      <c r="CD33" s="762"/>
      <c r="CE33" s="762"/>
      <c r="CF33" s="762"/>
      <c r="CG33" s="762"/>
      <c r="CH33" s="762"/>
      <c r="CI33" s="762"/>
      <c r="CJ33" s="762"/>
      <c r="CK33" s="762"/>
      <c r="CL33" s="762"/>
      <c r="CM33" s="763"/>
      <c r="CN33" s="749">
        <f t="shared" si="0"/>
        <v>0</v>
      </c>
      <c r="CO33" s="646"/>
      <c r="CP33" s="646"/>
      <c r="CQ33" s="646"/>
      <c r="CR33" s="646"/>
      <c r="CS33" s="646"/>
      <c r="CT33" s="646"/>
      <c r="CU33" s="646"/>
      <c r="CV33" s="646"/>
      <c r="CW33" s="646"/>
      <c r="CX33" s="646"/>
      <c r="CY33" s="646"/>
      <c r="CZ33" s="646"/>
      <c r="DA33" s="646"/>
      <c r="DB33" s="647"/>
      <c r="DC33" s="764"/>
      <c r="DD33" s="765"/>
      <c r="DE33" s="765"/>
      <c r="DF33" s="765"/>
      <c r="DG33" s="765"/>
      <c r="DH33" s="765"/>
      <c r="DI33" s="765"/>
      <c r="DJ33" s="765"/>
      <c r="DK33" s="766"/>
      <c r="DL33" s="764">
        <f>Мероприятия!Z33</f>
        <v>0</v>
      </c>
      <c r="DM33" s="765"/>
      <c r="DN33" s="765"/>
      <c r="DO33" s="765"/>
      <c r="DP33" s="765"/>
      <c r="DQ33" s="765"/>
      <c r="DR33" s="765"/>
      <c r="DS33" s="765"/>
      <c r="DT33" s="765"/>
      <c r="DU33" s="765"/>
      <c r="DV33" s="766"/>
      <c r="DW33" s="764"/>
      <c r="DX33" s="765"/>
      <c r="DY33" s="765"/>
      <c r="DZ33" s="765"/>
      <c r="EA33" s="765"/>
      <c r="EB33" s="765"/>
      <c r="EC33" s="765"/>
      <c r="ED33" s="765"/>
      <c r="EE33" s="765"/>
      <c r="EF33" s="765"/>
      <c r="EG33" s="766"/>
      <c r="EH33" s="774" t="str">
        <f>Мероприятия!G33</f>
        <v>4.1.3.</v>
      </c>
      <c r="EI33" s="756"/>
      <c r="EJ33" s="756"/>
      <c r="EK33" s="756"/>
      <c r="EL33" s="756"/>
      <c r="EM33" s="756"/>
      <c r="EN33" s="756"/>
      <c r="EO33" s="756"/>
      <c r="EP33" s="756"/>
      <c r="EQ33" s="756"/>
      <c r="ER33" s="756"/>
      <c r="ES33" s="756"/>
      <c r="ET33" s="756"/>
      <c r="EU33" s="756"/>
      <c r="EV33" s="756"/>
      <c r="EW33" s="756"/>
      <c r="EX33" s="756"/>
      <c r="EY33" s="756"/>
      <c r="EZ33" s="756"/>
      <c r="FA33" s="756"/>
      <c r="FB33" s="756"/>
      <c r="FC33" s="756"/>
      <c r="FD33" s="756"/>
      <c r="FE33" s="756"/>
      <c r="FF33" s="756"/>
      <c r="FG33" s="756"/>
      <c r="FH33" s="756"/>
      <c r="FI33" s="756"/>
      <c r="FJ33" s="756"/>
      <c r="FK33" s="757"/>
    </row>
    <row r="34" spans="1:169" s="29" customFormat="1" ht="54" customHeight="1" collapsed="1" x14ac:dyDescent="0.2">
      <c r="A34" s="746" t="s">
        <v>419</v>
      </c>
      <c r="B34" s="747"/>
      <c r="C34" s="747"/>
      <c r="D34" s="747"/>
      <c r="E34" s="747"/>
      <c r="F34" s="747"/>
      <c r="G34" s="748"/>
      <c r="H34" s="40"/>
      <c r="I34" s="643" t="s">
        <v>191</v>
      </c>
      <c r="J34" s="643"/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643"/>
      <c r="AJ34" s="643"/>
      <c r="AK34" s="643"/>
      <c r="AL34" s="643"/>
      <c r="AM34" s="643"/>
      <c r="AN34" s="643"/>
      <c r="AO34" s="643"/>
      <c r="AP34" s="643"/>
      <c r="AQ34" s="643"/>
      <c r="AR34" s="643"/>
      <c r="AS34" s="643"/>
      <c r="AT34" s="643"/>
      <c r="AU34" s="643"/>
      <c r="AV34" s="643"/>
      <c r="AW34" s="643"/>
      <c r="AX34" s="643"/>
      <c r="AY34" s="644"/>
      <c r="AZ34" s="645"/>
      <c r="BA34" s="646"/>
      <c r="BB34" s="646"/>
      <c r="BC34" s="646"/>
      <c r="BD34" s="646"/>
      <c r="BE34" s="646"/>
      <c r="BF34" s="646"/>
      <c r="BG34" s="646"/>
      <c r="BH34" s="646"/>
      <c r="BI34" s="646"/>
      <c r="BJ34" s="646"/>
      <c r="BK34" s="646"/>
      <c r="BL34" s="646"/>
      <c r="BM34" s="646"/>
      <c r="BN34" s="646"/>
      <c r="BO34" s="646"/>
      <c r="BP34" s="646"/>
      <c r="BQ34" s="646"/>
      <c r="BR34" s="646"/>
      <c r="BS34" s="647"/>
      <c r="BT34" s="645"/>
      <c r="BU34" s="646"/>
      <c r="BV34" s="646"/>
      <c r="BW34" s="646"/>
      <c r="BX34" s="646"/>
      <c r="BY34" s="646"/>
      <c r="BZ34" s="646"/>
      <c r="CA34" s="646"/>
      <c r="CB34" s="646"/>
      <c r="CC34" s="646"/>
      <c r="CD34" s="646"/>
      <c r="CE34" s="646"/>
      <c r="CF34" s="646"/>
      <c r="CG34" s="646"/>
      <c r="CH34" s="646"/>
      <c r="CI34" s="646"/>
      <c r="CJ34" s="646"/>
      <c r="CK34" s="646"/>
      <c r="CL34" s="646"/>
      <c r="CM34" s="647"/>
      <c r="CN34" s="890">
        <f t="shared" si="0"/>
        <v>388.94099999999997</v>
      </c>
      <c r="CO34" s="891"/>
      <c r="CP34" s="891"/>
      <c r="CQ34" s="891"/>
      <c r="CR34" s="891"/>
      <c r="CS34" s="891"/>
      <c r="CT34" s="891"/>
      <c r="CU34" s="891"/>
      <c r="CV34" s="891"/>
      <c r="CW34" s="891"/>
      <c r="CX34" s="891"/>
      <c r="CY34" s="891"/>
      <c r="CZ34" s="891"/>
      <c r="DA34" s="891"/>
      <c r="DB34" s="892"/>
      <c r="DC34" s="890">
        <f>Мероприятия!U44</f>
        <v>0</v>
      </c>
      <c r="DD34" s="1055"/>
      <c r="DE34" s="1055"/>
      <c r="DF34" s="1055"/>
      <c r="DG34" s="1055"/>
      <c r="DH34" s="1055"/>
      <c r="DI34" s="1055"/>
      <c r="DJ34" s="1055"/>
      <c r="DK34" s="1056"/>
      <c r="DL34" s="890">
        <f>Мероприятия!Y44</f>
        <v>0</v>
      </c>
      <c r="DM34" s="1055"/>
      <c r="DN34" s="1055"/>
      <c r="DO34" s="1055"/>
      <c r="DP34" s="1055"/>
      <c r="DQ34" s="1055"/>
      <c r="DR34" s="1055"/>
      <c r="DS34" s="1055"/>
      <c r="DT34" s="1055"/>
      <c r="DU34" s="1055"/>
      <c r="DV34" s="1056"/>
      <c r="DW34" s="890">
        <f>Мероприятия!AC44</f>
        <v>388.94099999999997</v>
      </c>
      <c r="DX34" s="1055"/>
      <c r="DY34" s="1055"/>
      <c r="DZ34" s="1055"/>
      <c r="EA34" s="1055"/>
      <c r="EB34" s="1055"/>
      <c r="EC34" s="1055"/>
      <c r="ED34" s="1055"/>
      <c r="EE34" s="1055"/>
      <c r="EF34" s="1055"/>
      <c r="EG34" s="1056"/>
      <c r="EH34" s="1057" t="s">
        <v>452</v>
      </c>
      <c r="EI34" s="1058"/>
      <c r="EJ34" s="1058"/>
      <c r="EK34" s="1058"/>
      <c r="EL34" s="1058"/>
      <c r="EM34" s="1058"/>
      <c r="EN34" s="1058"/>
      <c r="EO34" s="1058"/>
      <c r="EP34" s="1058"/>
      <c r="EQ34" s="1058"/>
      <c r="ER34" s="1058"/>
      <c r="ES34" s="1058"/>
      <c r="ET34" s="1058"/>
      <c r="EU34" s="1058"/>
      <c r="EV34" s="1058"/>
      <c r="EW34" s="1058"/>
      <c r="EX34" s="1058"/>
      <c r="EY34" s="1058"/>
      <c r="EZ34" s="1058"/>
      <c r="FA34" s="1058"/>
      <c r="FB34" s="1058"/>
      <c r="FC34" s="1058"/>
      <c r="FD34" s="1058"/>
      <c r="FE34" s="1058"/>
      <c r="FF34" s="1058"/>
      <c r="FG34" s="1058"/>
      <c r="FH34" s="1058"/>
      <c r="FI34" s="1058"/>
      <c r="FJ34" s="1058"/>
      <c r="FK34" s="1059"/>
      <c r="FM34" s="86">
        <f>CN34-Мероприятия!AH44</f>
        <v>0</v>
      </c>
    </row>
    <row r="35" spans="1:169" s="29" customFormat="1" ht="13.5" customHeight="1" x14ac:dyDescent="0.2">
      <c r="A35" s="746" t="s">
        <v>283</v>
      </c>
      <c r="B35" s="747"/>
      <c r="C35" s="747"/>
      <c r="D35" s="747"/>
      <c r="E35" s="747"/>
      <c r="F35" s="747"/>
      <c r="G35" s="748"/>
      <c r="H35" s="30"/>
      <c r="I35" s="776" t="s">
        <v>209</v>
      </c>
      <c r="J35" s="776"/>
      <c r="K35" s="776"/>
      <c r="L35" s="776"/>
      <c r="M35" s="776"/>
      <c r="N35" s="776"/>
      <c r="O35" s="776"/>
      <c r="P35" s="776"/>
      <c r="Q35" s="776"/>
      <c r="R35" s="776"/>
      <c r="S35" s="776"/>
      <c r="T35" s="776"/>
      <c r="U35" s="776"/>
      <c r="V35" s="776"/>
      <c r="W35" s="776"/>
      <c r="X35" s="776"/>
      <c r="Y35" s="776"/>
      <c r="Z35" s="776"/>
      <c r="AA35" s="776"/>
      <c r="AB35" s="776"/>
      <c r="AC35" s="776"/>
      <c r="AD35" s="776"/>
      <c r="AE35" s="776"/>
      <c r="AF35" s="776"/>
      <c r="AG35" s="776"/>
      <c r="AH35" s="776"/>
      <c r="AI35" s="776"/>
      <c r="AJ35" s="776"/>
      <c r="AK35" s="776"/>
      <c r="AL35" s="776"/>
      <c r="AM35" s="776"/>
      <c r="AN35" s="776"/>
      <c r="AO35" s="776"/>
      <c r="AP35" s="776"/>
      <c r="AQ35" s="776"/>
      <c r="AR35" s="776"/>
      <c r="AS35" s="776"/>
      <c r="AT35" s="776"/>
      <c r="AU35" s="776"/>
      <c r="AV35" s="776"/>
      <c r="AW35" s="776"/>
      <c r="AX35" s="776"/>
      <c r="AY35" s="777"/>
      <c r="AZ35" s="645"/>
      <c r="BA35" s="646"/>
      <c r="BB35" s="646"/>
      <c r="BC35" s="646"/>
      <c r="BD35" s="646"/>
      <c r="BE35" s="646"/>
      <c r="BF35" s="646"/>
      <c r="BG35" s="646"/>
      <c r="BH35" s="646"/>
      <c r="BI35" s="646"/>
      <c r="BJ35" s="646"/>
      <c r="BK35" s="646"/>
      <c r="BL35" s="646"/>
      <c r="BM35" s="646"/>
      <c r="BN35" s="646"/>
      <c r="BO35" s="646"/>
      <c r="BP35" s="646"/>
      <c r="BQ35" s="646"/>
      <c r="BR35" s="646"/>
      <c r="BS35" s="647"/>
      <c r="BT35" s="645"/>
      <c r="BU35" s="646"/>
      <c r="BV35" s="646"/>
      <c r="BW35" s="646"/>
      <c r="BX35" s="646"/>
      <c r="BY35" s="646"/>
      <c r="BZ35" s="646"/>
      <c r="CA35" s="646"/>
      <c r="CB35" s="646"/>
      <c r="CC35" s="646"/>
      <c r="CD35" s="646"/>
      <c r="CE35" s="646"/>
      <c r="CF35" s="646"/>
      <c r="CG35" s="646"/>
      <c r="CH35" s="646"/>
      <c r="CI35" s="646"/>
      <c r="CJ35" s="646"/>
      <c r="CK35" s="646"/>
      <c r="CL35" s="646"/>
      <c r="CM35" s="647"/>
      <c r="CN35" s="749">
        <f t="shared" si="0"/>
        <v>1122.2339999999999</v>
      </c>
      <c r="CO35" s="646"/>
      <c r="CP35" s="646"/>
      <c r="CQ35" s="646"/>
      <c r="CR35" s="646"/>
      <c r="CS35" s="646"/>
      <c r="CT35" s="646"/>
      <c r="CU35" s="646"/>
      <c r="CV35" s="646"/>
      <c r="CW35" s="646"/>
      <c r="CX35" s="646"/>
      <c r="CY35" s="646"/>
      <c r="CZ35" s="646"/>
      <c r="DA35" s="646"/>
      <c r="DB35" s="647"/>
      <c r="DC35" s="749">
        <f>DC36+DC37</f>
        <v>0</v>
      </c>
      <c r="DD35" s="750"/>
      <c r="DE35" s="750"/>
      <c r="DF35" s="750"/>
      <c r="DG35" s="750"/>
      <c r="DH35" s="750"/>
      <c r="DI35" s="750"/>
      <c r="DJ35" s="750"/>
      <c r="DK35" s="751"/>
      <c r="DL35" s="749">
        <f>DL36+DL37</f>
        <v>0</v>
      </c>
      <c r="DM35" s="750"/>
      <c r="DN35" s="750"/>
      <c r="DO35" s="750"/>
      <c r="DP35" s="750"/>
      <c r="DQ35" s="750"/>
      <c r="DR35" s="750"/>
      <c r="DS35" s="750"/>
      <c r="DT35" s="750"/>
      <c r="DU35" s="750"/>
      <c r="DV35" s="751"/>
      <c r="DW35" s="749">
        <f>Мероприятия!AI44</f>
        <v>1122.2339999999999</v>
      </c>
      <c r="DX35" s="750"/>
      <c r="DY35" s="750"/>
      <c r="DZ35" s="750"/>
      <c r="EA35" s="750"/>
      <c r="EB35" s="750"/>
      <c r="EC35" s="750"/>
      <c r="ED35" s="750"/>
      <c r="EE35" s="750"/>
      <c r="EF35" s="750"/>
      <c r="EG35" s="751"/>
      <c r="EH35" s="790"/>
      <c r="EI35" s="776"/>
      <c r="EJ35" s="776"/>
      <c r="EK35" s="776"/>
      <c r="EL35" s="776"/>
      <c r="EM35" s="776"/>
      <c r="EN35" s="776"/>
      <c r="EO35" s="776"/>
      <c r="EP35" s="776"/>
      <c r="EQ35" s="776"/>
      <c r="ER35" s="776"/>
      <c r="ES35" s="776"/>
      <c r="ET35" s="776"/>
      <c r="EU35" s="776"/>
      <c r="EV35" s="776"/>
      <c r="EW35" s="776"/>
      <c r="EX35" s="776"/>
      <c r="EY35" s="776"/>
      <c r="EZ35" s="776"/>
      <c r="FA35" s="776"/>
      <c r="FB35" s="776"/>
      <c r="FC35" s="776"/>
      <c r="FD35" s="776"/>
      <c r="FE35" s="776"/>
      <c r="FF35" s="776"/>
      <c r="FG35" s="776"/>
      <c r="FH35" s="776"/>
      <c r="FI35" s="776"/>
      <c r="FJ35" s="776"/>
      <c r="FK35" s="777"/>
      <c r="FM35" s="86">
        <f>Мероприятия!AI44-стр.5_6!CN35</f>
        <v>0</v>
      </c>
    </row>
    <row r="36" spans="1:169" s="29" customFormat="1" ht="27" customHeight="1" x14ac:dyDescent="0.2">
      <c r="A36" s="746" t="s">
        <v>108</v>
      </c>
      <c r="B36" s="747"/>
      <c r="C36" s="747"/>
      <c r="D36" s="747"/>
      <c r="E36" s="747"/>
      <c r="F36" s="747"/>
      <c r="G36" s="748"/>
      <c r="H36" s="40"/>
      <c r="I36" s="643" t="s">
        <v>188</v>
      </c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643"/>
      <c r="AJ36" s="643"/>
      <c r="AK36" s="643"/>
      <c r="AL36" s="643"/>
      <c r="AM36" s="643"/>
      <c r="AN36" s="643"/>
      <c r="AO36" s="643"/>
      <c r="AP36" s="643"/>
      <c r="AQ36" s="643"/>
      <c r="AR36" s="643"/>
      <c r="AS36" s="643"/>
      <c r="AT36" s="643"/>
      <c r="AU36" s="643"/>
      <c r="AV36" s="643"/>
      <c r="AW36" s="643"/>
      <c r="AX36" s="643"/>
      <c r="AY36" s="644"/>
      <c r="AZ36" s="645"/>
      <c r="BA36" s="646"/>
      <c r="BB36" s="646"/>
      <c r="BC36" s="646"/>
      <c r="BD36" s="646"/>
      <c r="BE36" s="646"/>
      <c r="BF36" s="646"/>
      <c r="BG36" s="646"/>
      <c r="BH36" s="646"/>
      <c r="BI36" s="646"/>
      <c r="BJ36" s="646"/>
      <c r="BK36" s="646"/>
      <c r="BL36" s="646"/>
      <c r="BM36" s="646"/>
      <c r="BN36" s="646"/>
      <c r="BO36" s="646"/>
      <c r="BP36" s="646"/>
      <c r="BQ36" s="646"/>
      <c r="BR36" s="646"/>
      <c r="BS36" s="647"/>
      <c r="BT36" s="645"/>
      <c r="BU36" s="646"/>
      <c r="BV36" s="646"/>
      <c r="BW36" s="646"/>
      <c r="BX36" s="646"/>
      <c r="BY36" s="646"/>
      <c r="BZ36" s="646"/>
      <c r="CA36" s="646"/>
      <c r="CB36" s="646"/>
      <c r="CC36" s="646"/>
      <c r="CD36" s="646"/>
      <c r="CE36" s="646"/>
      <c r="CF36" s="646"/>
      <c r="CG36" s="646"/>
      <c r="CH36" s="646"/>
      <c r="CI36" s="646"/>
      <c r="CJ36" s="646"/>
      <c r="CK36" s="646"/>
      <c r="CL36" s="646"/>
      <c r="CM36" s="647"/>
      <c r="CN36" s="749">
        <f>CN35</f>
        <v>1122.2339999999999</v>
      </c>
      <c r="CO36" s="646"/>
      <c r="CP36" s="646"/>
      <c r="CQ36" s="646"/>
      <c r="CR36" s="646"/>
      <c r="CS36" s="646"/>
      <c r="CT36" s="646"/>
      <c r="CU36" s="646"/>
      <c r="CV36" s="646"/>
      <c r="CW36" s="646"/>
      <c r="CX36" s="646"/>
      <c r="CY36" s="646"/>
      <c r="CZ36" s="646"/>
      <c r="DA36" s="646"/>
      <c r="DB36" s="647"/>
      <c r="DC36" s="749">
        <v>0</v>
      </c>
      <c r="DD36" s="750"/>
      <c r="DE36" s="750"/>
      <c r="DF36" s="750"/>
      <c r="DG36" s="750"/>
      <c r="DH36" s="750"/>
      <c r="DI36" s="750"/>
      <c r="DJ36" s="750"/>
      <c r="DK36" s="751"/>
      <c r="DL36" s="749">
        <v>0</v>
      </c>
      <c r="DM36" s="750"/>
      <c r="DN36" s="750"/>
      <c r="DO36" s="750"/>
      <c r="DP36" s="750"/>
      <c r="DQ36" s="750"/>
      <c r="DR36" s="750"/>
      <c r="DS36" s="750"/>
      <c r="DT36" s="750"/>
      <c r="DU36" s="750"/>
      <c r="DV36" s="751"/>
      <c r="DW36" s="749">
        <f>DW35</f>
        <v>1122.2339999999999</v>
      </c>
      <c r="DX36" s="750"/>
      <c r="DY36" s="750"/>
      <c r="DZ36" s="750"/>
      <c r="EA36" s="750"/>
      <c r="EB36" s="750"/>
      <c r="EC36" s="750"/>
      <c r="ED36" s="750"/>
      <c r="EE36" s="750"/>
      <c r="EF36" s="750"/>
      <c r="EG36" s="751"/>
      <c r="EH36" s="790" t="s">
        <v>452</v>
      </c>
      <c r="EI36" s="776"/>
      <c r="EJ36" s="776"/>
      <c r="EK36" s="776"/>
      <c r="EL36" s="776"/>
      <c r="EM36" s="776"/>
      <c r="EN36" s="776"/>
      <c r="EO36" s="776"/>
      <c r="EP36" s="776"/>
      <c r="EQ36" s="776"/>
      <c r="ER36" s="776"/>
      <c r="ES36" s="776"/>
      <c r="ET36" s="776"/>
      <c r="EU36" s="776"/>
      <c r="EV36" s="776"/>
      <c r="EW36" s="776"/>
      <c r="EX36" s="776"/>
      <c r="EY36" s="776"/>
      <c r="EZ36" s="776"/>
      <c r="FA36" s="776"/>
      <c r="FB36" s="776"/>
      <c r="FC36" s="776"/>
      <c r="FD36" s="776"/>
      <c r="FE36" s="776"/>
      <c r="FF36" s="776"/>
      <c r="FG36" s="776"/>
      <c r="FH36" s="776"/>
      <c r="FI36" s="776"/>
      <c r="FJ36" s="776"/>
      <c r="FK36" s="777"/>
    </row>
    <row r="37" spans="1:169" s="29" customFormat="1" ht="93" customHeight="1" x14ac:dyDescent="0.2">
      <c r="A37" s="746" t="s">
        <v>454</v>
      </c>
      <c r="B37" s="747"/>
      <c r="C37" s="747"/>
      <c r="D37" s="747"/>
      <c r="E37" s="747"/>
      <c r="F37" s="747"/>
      <c r="G37" s="748"/>
      <c r="H37" s="41"/>
      <c r="I37" s="643" t="s">
        <v>189</v>
      </c>
      <c r="J37" s="643"/>
      <c r="K37" s="643"/>
      <c r="L37" s="643"/>
      <c r="M37" s="643"/>
      <c r="N37" s="643"/>
      <c r="O37" s="643"/>
      <c r="P37" s="643"/>
      <c r="Q37" s="643"/>
      <c r="R37" s="643"/>
      <c r="S37" s="643"/>
      <c r="T37" s="643"/>
      <c r="U37" s="643"/>
      <c r="V37" s="643"/>
      <c r="W37" s="643"/>
      <c r="X37" s="643"/>
      <c r="Y37" s="643"/>
      <c r="Z37" s="643"/>
      <c r="AA37" s="643"/>
      <c r="AB37" s="643"/>
      <c r="AC37" s="643"/>
      <c r="AD37" s="643"/>
      <c r="AE37" s="643"/>
      <c r="AF37" s="643"/>
      <c r="AG37" s="643"/>
      <c r="AH37" s="643"/>
      <c r="AI37" s="643"/>
      <c r="AJ37" s="643"/>
      <c r="AK37" s="643"/>
      <c r="AL37" s="643"/>
      <c r="AM37" s="643"/>
      <c r="AN37" s="643"/>
      <c r="AO37" s="643"/>
      <c r="AP37" s="643"/>
      <c r="AQ37" s="643"/>
      <c r="AR37" s="643"/>
      <c r="AS37" s="643"/>
      <c r="AT37" s="643"/>
      <c r="AU37" s="643"/>
      <c r="AV37" s="643"/>
      <c r="AW37" s="643"/>
      <c r="AX37" s="643"/>
      <c r="AY37" s="644"/>
      <c r="AZ37" s="645"/>
      <c r="BA37" s="646"/>
      <c r="BB37" s="646"/>
      <c r="BC37" s="646"/>
      <c r="BD37" s="646"/>
      <c r="BE37" s="646"/>
      <c r="BF37" s="646"/>
      <c r="BG37" s="646"/>
      <c r="BH37" s="646"/>
      <c r="BI37" s="646"/>
      <c r="BJ37" s="646"/>
      <c r="BK37" s="646"/>
      <c r="BL37" s="646"/>
      <c r="BM37" s="646"/>
      <c r="BN37" s="646"/>
      <c r="BO37" s="646"/>
      <c r="BP37" s="646"/>
      <c r="BQ37" s="646"/>
      <c r="BR37" s="646"/>
      <c r="BS37" s="647"/>
      <c r="BT37" s="645"/>
      <c r="BU37" s="646"/>
      <c r="BV37" s="646"/>
      <c r="BW37" s="646"/>
      <c r="BX37" s="646"/>
      <c r="BY37" s="646"/>
      <c r="BZ37" s="646"/>
      <c r="CA37" s="646"/>
      <c r="CB37" s="646"/>
      <c r="CC37" s="646"/>
      <c r="CD37" s="646"/>
      <c r="CE37" s="646"/>
      <c r="CF37" s="646"/>
      <c r="CG37" s="646"/>
      <c r="CH37" s="646"/>
      <c r="CI37" s="646"/>
      <c r="CJ37" s="646"/>
      <c r="CK37" s="646"/>
      <c r="CL37" s="646"/>
      <c r="CM37" s="647"/>
      <c r="CN37" s="749">
        <f t="shared" si="0"/>
        <v>0</v>
      </c>
      <c r="CO37" s="646"/>
      <c r="CP37" s="646"/>
      <c r="CQ37" s="646"/>
      <c r="CR37" s="646"/>
      <c r="CS37" s="646"/>
      <c r="CT37" s="646"/>
      <c r="CU37" s="646"/>
      <c r="CV37" s="646"/>
      <c r="CW37" s="646"/>
      <c r="CX37" s="646"/>
      <c r="CY37" s="646"/>
      <c r="CZ37" s="646"/>
      <c r="DA37" s="646"/>
      <c r="DB37" s="647"/>
      <c r="DC37" s="749">
        <v>0</v>
      </c>
      <c r="DD37" s="750"/>
      <c r="DE37" s="750"/>
      <c r="DF37" s="750"/>
      <c r="DG37" s="750"/>
      <c r="DH37" s="750"/>
      <c r="DI37" s="750"/>
      <c r="DJ37" s="750"/>
      <c r="DK37" s="751"/>
      <c r="DL37" s="749">
        <v>0</v>
      </c>
      <c r="DM37" s="750"/>
      <c r="DN37" s="750"/>
      <c r="DO37" s="750"/>
      <c r="DP37" s="750"/>
      <c r="DQ37" s="750"/>
      <c r="DR37" s="750"/>
      <c r="DS37" s="750"/>
      <c r="DT37" s="750"/>
      <c r="DU37" s="750"/>
      <c r="DV37" s="751"/>
      <c r="DW37" s="749">
        <v>0</v>
      </c>
      <c r="DX37" s="750"/>
      <c r="DY37" s="750"/>
      <c r="DZ37" s="750"/>
      <c r="EA37" s="750"/>
      <c r="EB37" s="750"/>
      <c r="EC37" s="750"/>
      <c r="ED37" s="750"/>
      <c r="EE37" s="750"/>
      <c r="EF37" s="750"/>
      <c r="EG37" s="751"/>
      <c r="EH37" s="752"/>
      <c r="EI37" s="643"/>
      <c r="EJ37" s="643"/>
      <c r="EK37" s="643"/>
      <c r="EL37" s="643"/>
      <c r="EM37" s="643"/>
      <c r="EN37" s="643"/>
      <c r="EO37" s="643"/>
      <c r="EP37" s="643"/>
      <c r="EQ37" s="643"/>
      <c r="ER37" s="643"/>
      <c r="ES37" s="643"/>
      <c r="ET37" s="643"/>
      <c r="EU37" s="643"/>
      <c r="EV37" s="643"/>
      <c r="EW37" s="643"/>
      <c r="EX37" s="643"/>
      <c r="EY37" s="643"/>
      <c r="EZ37" s="643"/>
      <c r="FA37" s="643"/>
      <c r="FB37" s="643"/>
      <c r="FC37" s="643"/>
      <c r="FD37" s="643"/>
      <c r="FE37" s="643"/>
      <c r="FF37" s="643"/>
      <c r="FG37" s="643"/>
      <c r="FH37" s="643"/>
      <c r="FI37" s="643"/>
      <c r="FJ37" s="643"/>
      <c r="FK37" s="644"/>
    </row>
    <row r="38" spans="1:169" s="29" customFormat="1" ht="79.5" customHeight="1" x14ac:dyDescent="0.2">
      <c r="A38" s="746" t="s">
        <v>575</v>
      </c>
      <c r="B38" s="747"/>
      <c r="C38" s="747"/>
      <c r="D38" s="747"/>
      <c r="E38" s="747"/>
      <c r="F38" s="747"/>
      <c r="G38" s="748"/>
      <c r="H38" s="41"/>
      <c r="I38" s="643" t="s">
        <v>210</v>
      </c>
      <c r="J38" s="643"/>
      <c r="K38" s="643"/>
      <c r="L38" s="643"/>
      <c r="M38" s="643"/>
      <c r="N38" s="643"/>
      <c r="O38" s="643"/>
      <c r="P38" s="643"/>
      <c r="Q38" s="643"/>
      <c r="R38" s="643"/>
      <c r="S38" s="643"/>
      <c r="T38" s="643"/>
      <c r="U38" s="643"/>
      <c r="V38" s="643"/>
      <c r="W38" s="643"/>
      <c r="X38" s="643"/>
      <c r="Y38" s="643"/>
      <c r="Z38" s="643"/>
      <c r="AA38" s="643"/>
      <c r="AB38" s="643"/>
      <c r="AC38" s="643"/>
      <c r="AD38" s="643"/>
      <c r="AE38" s="643"/>
      <c r="AF38" s="643"/>
      <c r="AG38" s="643"/>
      <c r="AH38" s="643"/>
      <c r="AI38" s="643"/>
      <c r="AJ38" s="643"/>
      <c r="AK38" s="643"/>
      <c r="AL38" s="643"/>
      <c r="AM38" s="643"/>
      <c r="AN38" s="643"/>
      <c r="AO38" s="643"/>
      <c r="AP38" s="643"/>
      <c r="AQ38" s="643"/>
      <c r="AR38" s="643"/>
      <c r="AS38" s="643"/>
      <c r="AT38" s="643"/>
      <c r="AU38" s="643"/>
      <c r="AV38" s="643"/>
      <c r="AW38" s="643"/>
      <c r="AX38" s="643"/>
      <c r="AY38" s="644"/>
      <c r="AZ38" s="645"/>
      <c r="BA38" s="646"/>
      <c r="BB38" s="646"/>
      <c r="BC38" s="646"/>
      <c r="BD38" s="646"/>
      <c r="BE38" s="646"/>
      <c r="BF38" s="646"/>
      <c r="BG38" s="646"/>
      <c r="BH38" s="646"/>
      <c r="BI38" s="646"/>
      <c r="BJ38" s="646"/>
      <c r="BK38" s="646"/>
      <c r="BL38" s="646"/>
      <c r="BM38" s="646"/>
      <c r="BN38" s="646"/>
      <c r="BO38" s="646"/>
      <c r="BP38" s="646"/>
      <c r="BQ38" s="646"/>
      <c r="BR38" s="646"/>
      <c r="BS38" s="647"/>
      <c r="BT38" s="645"/>
      <c r="BU38" s="646"/>
      <c r="BV38" s="646"/>
      <c r="BW38" s="646"/>
      <c r="BX38" s="646"/>
      <c r="BY38" s="646"/>
      <c r="BZ38" s="646"/>
      <c r="CA38" s="646"/>
      <c r="CB38" s="646"/>
      <c r="CC38" s="646"/>
      <c r="CD38" s="646"/>
      <c r="CE38" s="646"/>
      <c r="CF38" s="646"/>
      <c r="CG38" s="646"/>
      <c r="CH38" s="646"/>
      <c r="CI38" s="646"/>
      <c r="CJ38" s="646"/>
      <c r="CK38" s="646"/>
      <c r="CL38" s="646"/>
      <c r="CM38" s="647"/>
      <c r="CN38" s="749">
        <f t="shared" si="0"/>
        <v>0</v>
      </c>
      <c r="CO38" s="646"/>
      <c r="CP38" s="646"/>
      <c r="CQ38" s="646"/>
      <c r="CR38" s="646"/>
      <c r="CS38" s="646"/>
      <c r="CT38" s="646"/>
      <c r="CU38" s="646"/>
      <c r="CV38" s="646"/>
      <c r="CW38" s="646"/>
      <c r="CX38" s="646"/>
      <c r="CY38" s="646"/>
      <c r="CZ38" s="646"/>
      <c r="DA38" s="646"/>
      <c r="DB38" s="647"/>
      <c r="DC38" s="749">
        <v>0</v>
      </c>
      <c r="DD38" s="750"/>
      <c r="DE38" s="750"/>
      <c r="DF38" s="750"/>
      <c r="DG38" s="750"/>
      <c r="DH38" s="750"/>
      <c r="DI38" s="750"/>
      <c r="DJ38" s="750"/>
      <c r="DK38" s="751"/>
      <c r="DL38" s="749">
        <v>0</v>
      </c>
      <c r="DM38" s="750"/>
      <c r="DN38" s="750"/>
      <c r="DO38" s="750"/>
      <c r="DP38" s="750"/>
      <c r="DQ38" s="750"/>
      <c r="DR38" s="750"/>
      <c r="DS38" s="750"/>
      <c r="DT38" s="750"/>
      <c r="DU38" s="750"/>
      <c r="DV38" s="751"/>
      <c r="DW38" s="749">
        <v>0</v>
      </c>
      <c r="DX38" s="750"/>
      <c r="DY38" s="750"/>
      <c r="DZ38" s="750"/>
      <c r="EA38" s="750"/>
      <c r="EB38" s="750"/>
      <c r="EC38" s="750"/>
      <c r="ED38" s="750"/>
      <c r="EE38" s="750"/>
      <c r="EF38" s="750"/>
      <c r="EG38" s="751"/>
      <c r="EH38" s="752"/>
      <c r="EI38" s="643"/>
      <c r="EJ38" s="643"/>
      <c r="EK38" s="643"/>
      <c r="EL38" s="643"/>
      <c r="EM38" s="643"/>
      <c r="EN38" s="643"/>
      <c r="EO38" s="643"/>
      <c r="EP38" s="643"/>
      <c r="EQ38" s="643"/>
      <c r="ER38" s="643"/>
      <c r="ES38" s="643"/>
      <c r="ET38" s="643"/>
      <c r="EU38" s="643"/>
      <c r="EV38" s="643"/>
      <c r="EW38" s="643"/>
      <c r="EX38" s="643"/>
      <c r="EY38" s="643"/>
      <c r="EZ38" s="643"/>
      <c r="FA38" s="643"/>
      <c r="FB38" s="643"/>
      <c r="FC38" s="643"/>
      <c r="FD38" s="643"/>
      <c r="FE38" s="643"/>
      <c r="FF38" s="643"/>
      <c r="FG38" s="643"/>
      <c r="FH38" s="643"/>
      <c r="FI38" s="643"/>
      <c r="FJ38" s="643"/>
      <c r="FK38" s="644"/>
    </row>
    <row r="39" spans="1:169" s="29" customFormat="1" ht="27" customHeight="1" x14ac:dyDescent="0.2">
      <c r="A39" s="746" t="s">
        <v>576</v>
      </c>
      <c r="B39" s="747"/>
      <c r="C39" s="747"/>
      <c r="D39" s="747"/>
      <c r="E39" s="747"/>
      <c r="F39" s="747"/>
      <c r="G39" s="748"/>
      <c r="H39" s="41"/>
      <c r="I39" s="643" t="s">
        <v>193</v>
      </c>
      <c r="J39" s="643"/>
      <c r="K39" s="643"/>
      <c r="L39" s="643"/>
      <c r="M39" s="643"/>
      <c r="N39" s="643"/>
      <c r="O39" s="643"/>
      <c r="P39" s="643"/>
      <c r="Q39" s="643"/>
      <c r="R39" s="643"/>
      <c r="S39" s="643"/>
      <c r="T39" s="643"/>
      <c r="U39" s="643"/>
      <c r="V39" s="643"/>
      <c r="W39" s="643"/>
      <c r="X39" s="643"/>
      <c r="Y39" s="643"/>
      <c r="Z39" s="643"/>
      <c r="AA39" s="643"/>
      <c r="AB39" s="643"/>
      <c r="AC39" s="643"/>
      <c r="AD39" s="643"/>
      <c r="AE39" s="643"/>
      <c r="AF39" s="643"/>
      <c r="AG39" s="643"/>
      <c r="AH39" s="643"/>
      <c r="AI39" s="643"/>
      <c r="AJ39" s="643"/>
      <c r="AK39" s="643"/>
      <c r="AL39" s="643"/>
      <c r="AM39" s="643"/>
      <c r="AN39" s="643"/>
      <c r="AO39" s="643"/>
      <c r="AP39" s="643"/>
      <c r="AQ39" s="643"/>
      <c r="AR39" s="643"/>
      <c r="AS39" s="643"/>
      <c r="AT39" s="643"/>
      <c r="AU39" s="643"/>
      <c r="AV39" s="643"/>
      <c r="AW39" s="643"/>
      <c r="AX39" s="643"/>
      <c r="AY39" s="644"/>
      <c r="AZ39" s="645"/>
      <c r="BA39" s="646"/>
      <c r="BB39" s="646"/>
      <c r="BC39" s="646"/>
      <c r="BD39" s="646"/>
      <c r="BE39" s="646"/>
      <c r="BF39" s="646"/>
      <c r="BG39" s="646"/>
      <c r="BH39" s="646"/>
      <c r="BI39" s="646"/>
      <c r="BJ39" s="646"/>
      <c r="BK39" s="646"/>
      <c r="BL39" s="646"/>
      <c r="BM39" s="646"/>
      <c r="BN39" s="646"/>
      <c r="BO39" s="646"/>
      <c r="BP39" s="646"/>
      <c r="BQ39" s="646"/>
      <c r="BR39" s="646"/>
      <c r="BS39" s="647"/>
      <c r="BT39" s="645"/>
      <c r="BU39" s="646"/>
      <c r="BV39" s="646"/>
      <c r="BW39" s="646"/>
      <c r="BX39" s="646"/>
      <c r="BY39" s="646"/>
      <c r="BZ39" s="646"/>
      <c r="CA39" s="646"/>
      <c r="CB39" s="646"/>
      <c r="CC39" s="646"/>
      <c r="CD39" s="646"/>
      <c r="CE39" s="646"/>
      <c r="CF39" s="646"/>
      <c r="CG39" s="646"/>
      <c r="CH39" s="646"/>
      <c r="CI39" s="646"/>
      <c r="CJ39" s="646"/>
      <c r="CK39" s="646"/>
      <c r="CL39" s="646"/>
      <c r="CM39" s="647"/>
      <c r="CN39" s="749">
        <f t="shared" si="0"/>
        <v>0</v>
      </c>
      <c r="CO39" s="646"/>
      <c r="CP39" s="646"/>
      <c r="CQ39" s="646"/>
      <c r="CR39" s="646"/>
      <c r="CS39" s="646"/>
      <c r="CT39" s="646"/>
      <c r="CU39" s="646"/>
      <c r="CV39" s="646"/>
      <c r="CW39" s="646"/>
      <c r="CX39" s="646"/>
      <c r="CY39" s="646"/>
      <c r="CZ39" s="646"/>
      <c r="DA39" s="646"/>
      <c r="DB39" s="647"/>
      <c r="DC39" s="749">
        <v>0</v>
      </c>
      <c r="DD39" s="750"/>
      <c r="DE39" s="750"/>
      <c r="DF39" s="750"/>
      <c r="DG39" s="750"/>
      <c r="DH39" s="750"/>
      <c r="DI39" s="750"/>
      <c r="DJ39" s="750"/>
      <c r="DK39" s="751"/>
      <c r="DL39" s="749">
        <v>0</v>
      </c>
      <c r="DM39" s="750"/>
      <c r="DN39" s="750"/>
      <c r="DO39" s="750"/>
      <c r="DP39" s="750"/>
      <c r="DQ39" s="750"/>
      <c r="DR39" s="750"/>
      <c r="DS39" s="750"/>
      <c r="DT39" s="750"/>
      <c r="DU39" s="750"/>
      <c r="DV39" s="751"/>
      <c r="DW39" s="749">
        <v>0</v>
      </c>
      <c r="DX39" s="750"/>
      <c r="DY39" s="750"/>
      <c r="DZ39" s="750"/>
      <c r="EA39" s="750"/>
      <c r="EB39" s="750"/>
      <c r="EC39" s="750"/>
      <c r="ED39" s="750"/>
      <c r="EE39" s="750"/>
      <c r="EF39" s="750"/>
      <c r="EG39" s="751"/>
      <c r="EH39" s="752"/>
      <c r="EI39" s="643"/>
      <c r="EJ39" s="643"/>
      <c r="EK39" s="643"/>
      <c r="EL39" s="643"/>
      <c r="EM39" s="643"/>
      <c r="EN39" s="643"/>
      <c r="EO39" s="643"/>
      <c r="EP39" s="643"/>
      <c r="EQ39" s="643"/>
      <c r="ER39" s="643"/>
      <c r="ES39" s="643"/>
      <c r="ET39" s="643"/>
      <c r="EU39" s="643"/>
      <c r="EV39" s="643"/>
      <c r="EW39" s="643"/>
      <c r="EX39" s="643"/>
      <c r="EY39" s="643"/>
      <c r="EZ39" s="643"/>
      <c r="FA39" s="643"/>
      <c r="FB39" s="643"/>
      <c r="FC39" s="643"/>
      <c r="FD39" s="643"/>
      <c r="FE39" s="643"/>
      <c r="FF39" s="643"/>
      <c r="FG39" s="643"/>
      <c r="FH39" s="643"/>
      <c r="FI39" s="643"/>
      <c r="FJ39" s="643"/>
      <c r="FK39" s="644"/>
    </row>
    <row r="40" spans="1:169" s="29" customFormat="1" ht="27" customHeight="1" x14ac:dyDescent="0.2">
      <c r="A40" s="746" t="s">
        <v>192</v>
      </c>
      <c r="B40" s="747"/>
      <c r="C40" s="747"/>
      <c r="D40" s="747"/>
      <c r="E40" s="747"/>
      <c r="F40" s="747"/>
      <c r="G40" s="748"/>
      <c r="H40" s="41"/>
      <c r="I40" s="643" t="s">
        <v>194</v>
      </c>
      <c r="J40" s="643"/>
      <c r="K40" s="643"/>
      <c r="L40" s="643"/>
      <c r="M40" s="643"/>
      <c r="N40" s="643"/>
      <c r="O40" s="643"/>
      <c r="P40" s="643"/>
      <c r="Q40" s="643"/>
      <c r="R40" s="643"/>
      <c r="S40" s="643"/>
      <c r="T40" s="643"/>
      <c r="U40" s="643"/>
      <c r="V40" s="643"/>
      <c r="W40" s="643"/>
      <c r="X40" s="643"/>
      <c r="Y40" s="643"/>
      <c r="Z40" s="643"/>
      <c r="AA40" s="643"/>
      <c r="AB40" s="643"/>
      <c r="AC40" s="643"/>
      <c r="AD40" s="643"/>
      <c r="AE40" s="643"/>
      <c r="AF40" s="643"/>
      <c r="AG40" s="643"/>
      <c r="AH40" s="643"/>
      <c r="AI40" s="643"/>
      <c r="AJ40" s="643"/>
      <c r="AK40" s="643"/>
      <c r="AL40" s="643"/>
      <c r="AM40" s="643"/>
      <c r="AN40" s="643"/>
      <c r="AO40" s="643"/>
      <c r="AP40" s="643"/>
      <c r="AQ40" s="643"/>
      <c r="AR40" s="643"/>
      <c r="AS40" s="643"/>
      <c r="AT40" s="643"/>
      <c r="AU40" s="643"/>
      <c r="AV40" s="643"/>
      <c r="AW40" s="643"/>
      <c r="AX40" s="643"/>
      <c r="AY40" s="644"/>
      <c r="AZ40" s="645"/>
      <c r="BA40" s="646"/>
      <c r="BB40" s="646"/>
      <c r="BC40" s="646"/>
      <c r="BD40" s="646"/>
      <c r="BE40" s="646"/>
      <c r="BF40" s="646"/>
      <c r="BG40" s="646"/>
      <c r="BH40" s="646"/>
      <c r="BI40" s="646"/>
      <c r="BJ40" s="646"/>
      <c r="BK40" s="646"/>
      <c r="BL40" s="646"/>
      <c r="BM40" s="646"/>
      <c r="BN40" s="646"/>
      <c r="BO40" s="646"/>
      <c r="BP40" s="646"/>
      <c r="BQ40" s="646"/>
      <c r="BR40" s="646"/>
      <c r="BS40" s="647"/>
      <c r="BT40" s="645"/>
      <c r="BU40" s="646"/>
      <c r="BV40" s="646"/>
      <c r="BW40" s="646"/>
      <c r="BX40" s="646"/>
      <c r="BY40" s="646"/>
      <c r="BZ40" s="646"/>
      <c r="CA40" s="646"/>
      <c r="CB40" s="646"/>
      <c r="CC40" s="646"/>
      <c r="CD40" s="646"/>
      <c r="CE40" s="646"/>
      <c r="CF40" s="646"/>
      <c r="CG40" s="646"/>
      <c r="CH40" s="646"/>
      <c r="CI40" s="646"/>
      <c r="CJ40" s="646"/>
      <c r="CK40" s="646"/>
      <c r="CL40" s="646"/>
      <c r="CM40" s="647"/>
      <c r="CN40" s="890">
        <v>0</v>
      </c>
      <c r="CO40" s="891"/>
      <c r="CP40" s="891"/>
      <c r="CQ40" s="891"/>
      <c r="CR40" s="891"/>
      <c r="CS40" s="891"/>
      <c r="CT40" s="891"/>
      <c r="CU40" s="891"/>
      <c r="CV40" s="891"/>
      <c r="CW40" s="891"/>
      <c r="CX40" s="891"/>
      <c r="CY40" s="891"/>
      <c r="CZ40" s="891"/>
      <c r="DA40" s="891"/>
      <c r="DB40" s="892"/>
      <c r="DC40" s="749">
        <v>0</v>
      </c>
      <c r="DD40" s="750"/>
      <c r="DE40" s="750"/>
      <c r="DF40" s="750"/>
      <c r="DG40" s="750"/>
      <c r="DH40" s="750"/>
      <c r="DI40" s="750"/>
      <c r="DJ40" s="750"/>
      <c r="DK40" s="751"/>
      <c r="DL40" s="749">
        <v>0</v>
      </c>
      <c r="DM40" s="750"/>
      <c r="DN40" s="750"/>
      <c r="DO40" s="750"/>
      <c r="DP40" s="750"/>
      <c r="DQ40" s="750"/>
      <c r="DR40" s="750"/>
      <c r="DS40" s="750"/>
      <c r="DT40" s="750"/>
      <c r="DU40" s="750"/>
      <c r="DV40" s="751"/>
      <c r="DW40" s="749">
        <v>0</v>
      </c>
      <c r="DX40" s="750"/>
      <c r="DY40" s="750"/>
      <c r="DZ40" s="750"/>
      <c r="EA40" s="750"/>
      <c r="EB40" s="750"/>
      <c r="EC40" s="750"/>
      <c r="ED40" s="750"/>
      <c r="EE40" s="750"/>
      <c r="EF40" s="750"/>
      <c r="EG40" s="751"/>
      <c r="EH40" s="752"/>
      <c r="EI40" s="643"/>
      <c r="EJ40" s="643"/>
      <c r="EK40" s="643"/>
      <c r="EL40" s="643"/>
      <c r="EM40" s="643"/>
      <c r="EN40" s="643"/>
      <c r="EO40" s="643"/>
      <c r="EP40" s="643"/>
      <c r="EQ40" s="643"/>
      <c r="ER40" s="643"/>
      <c r="ES40" s="643"/>
      <c r="ET40" s="643"/>
      <c r="EU40" s="643"/>
      <c r="EV40" s="643"/>
      <c r="EW40" s="643"/>
      <c r="EX40" s="643"/>
      <c r="EY40" s="643"/>
      <c r="EZ40" s="643"/>
      <c r="FA40" s="643"/>
      <c r="FB40" s="643"/>
      <c r="FC40" s="643"/>
      <c r="FD40" s="643"/>
      <c r="FE40" s="643"/>
      <c r="FF40" s="643"/>
      <c r="FG40" s="643"/>
      <c r="FH40" s="643"/>
      <c r="FI40" s="643"/>
      <c r="FJ40" s="643"/>
      <c r="FK40" s="644"/>
    </row>
    <row r="41" spans="1:169" s="29" customFormat="1" ht="27" customHeight="1" x14ac:dyDescent="0.2">
      <c r="A41" s="746" t="s">
        <v>33</v>
      </c>
      <c r="B41" s="747"/>
      <c r="C41" s="747"/>
      <c r="D41" s="747"/>
      <c r="E41" s="747"/>
      <c r="F41" s="747"/>
      <c r="G41" s="748"/>
      <c r="H41" s="41"/>
      <c r="I41" s="643" t="s">
        <v>195</v>
      </c>
      <c r="J41" s="643"/>
      <c r="K41" s="643"/>
      <c r="L41" s="643"/>
      <c r="M41" s="643"/>
      <c r="N41" s="643"/>
      <c r="O41" s="643"/>
      <c r="P41" s="643"/>
      <c r="Q41" s="643"/>
      <c r="R41" s="643"/>
      <c r="S41" s="643"/>
      <c r="T41" s="643"/>
      <c r="U41" s="643"/>
      <c r="V41" s="643"/>
      <c r="W41" s="643"/>
      <c r="X41" s="643"/>
      <c r="Y41" s="643"/>
      <c r="Z41" s="643"/>
      <c r="AA41" s="643"/>
      <c r="AB41" s="643"/>
      <c r="AC41" s="643"/>
      <c r="AD41" s="643"/>
      <c r="AE41" s="643"/>
      <c r="AF41" s="643"/>
      <c r="AG41" s="643"/>
      <c r="AH41" s="643"/>
      <c r="AI41" s="643"/>
      <c r="AJ41" s="643"/>
      <c r="AK41" s="643"/>
      <c r="AL41" s="643"/>
      <c r="AM41" s="643"/>
      <c r="AN41" s="643"/>
      <c r="AO41" s="643"/>
      <c r="AP41" s="643"/>
      <c r="AQ41" s="643"/>
      <c r="AR41" s="643"/>
      <c r="AS41" s="643"/>
      <c r="AT41" s="643"/>
      <c r="AU41" s="643"/>
      <c r="AV41" s="643"/>
      <c r="AW41" s="643"/>
      <c r="AX41" s="643"/>
      <c r="AY41" s="644"/>
      <c r="AZ41" s="645"/>
      <c r="BA41" s="646"/>
      <c r="BB41" s="646"/>
      <c r="BC41" s="646"/>
      <c r="BD41" s="646"/>
      <c r="BE41" s="646"/>
      <c r="BF41" s="646"/>
      <c r="BG41" s="646"/>
      <c r="BH41" s="646"/>
      <c r="BI41" s="646"/>
      <c r="BJ41" s="646"/>
      <c r="BK41" s="646"/>
      <c r="BL41" s="646"/>
      <c r="BM41" s="646"/>
      <c r="BN41" s="646"/>
      <c r="BO41" s="646"/>
      <c r="BP41" s="646"/>
      <c r="BQ41" s="646"/>
      <c r="BR41" s="646"/>
      <c r="BS41" s="647"/>
      <c r="BT41" s="645"/>
      <c r="BU41" s="646"/>
      <c r="BV41" s="646"/>
      <c r="BW41" s="646"/>
      <c r="BX41" s="646"/>
      <c r="BY41" s="646"/>
      <c r="BZ41" s="646"/>
      <c r="CA41" s="646"/>
      <c r="CB41" s="646"/>
      <c r="CC41" s="646"/>
      <c r="CD41" s="646"/>
      <c r="CE41" s="646"/>
      <c r="CF41" s="646"/>
      <c r="CG41" s="646"/>
      <c r="CH41" s="646"/>
      <c r="CI41" s="646"/>
      <c r="CJ41" s="646"/>
      <c r="CK41" s="646"/>
      <c r="CL41" s="646"/>
      <c r="CM41" s="647"/>
      <c r="CN41" s="749">
        <f>SUM(DC41:EG41)</f>
        <v>0</v>
      </c>
      <c r="CO41" s="646"/>
      <c r="CP41" s="646"/>
      <c r="CQ41" s="646"/>
      <c r="CR41" s="646"/>
      <c r="CS41" s="646"/>
      <c r="CT41" s="646"/>
      <c r="CU41" s="646"/>
      <c r="CV41" s="646"/>
      <c r="CW41" s="646"/>
      <c r="CX41" s="646"/>
      <c r="CY41" s="646"/>
      <c r="CZ41" s="646"/>
      <c r="DA41" s="646"/>
      <c r="DB41" s="647"/>
      <c r="DC41" s="749">
        <f>DC42+DC43+DC44</f>
        <v>0</v>
      </c>
      <c r="DD41" s="750"/>
      <c r="DE41" s="750"/>
      <c r="DF41" s="750"/>
      <c r="DG41" s="750"/>
      <c r="DH41" s="750"/>
      <c r="DI41" s="750"/>
      <c r="DJ41" s="750"/>
      <c r="DK41" s="751"/>
      <c r="DL41" s="749">
        <f>SUM(DL42:DV44)</f>
        <v>0</v>
      </c>
      <c r="DM41" s="750"/>
      <c r="DN41" s="750"/>
      <c r="DO41" s="750"/>
      <c r="DP41" s="750"/>
      <c r="DQ41" s="750"/>
      <c r="DR41" s="750"/>
      <c r="DS41" s="750"/>
      <c r="DT41" s="750"/>
      <c r="DU41" s="750"/>
      <c r="DV41" s="751"/>
      <c r="DW41" s="749">
        <f>SUM(DW42:EG44)</f>
        <v>0</v>
      </c>
      <c r="DX41" s="750"/>
      <c r="DY41" s="750"/>
      <c r="DZ41" s="750"/>
      <c r="EA41" s="750"/>
      <c r="EB41" s="750"/>
      <c r="EC41" s="750"/>
      <c r="ED41" s="750"/>
      <c r="EE41" s="750"/>
      <c r="EF41" s="750"/>
      <c r="EG41" s="751"/>
      <c r="EH41" s="752"/>
      <c r="EI41" s="643"/>
      <c r="EJ41" s="643"/>
      <c r="EK41" s="643"/>
      <c r="EL41" s="643"/>
      <c r="EM41" s="643"/>
      <c r="EN41" s="643"/>
      <c r="EO41" s="643"/>
      <c r="EP41" s="643"/>
      <c r="EQ41" s="643"/>
      <c r="ER41" s="643"/>
      <c r="ES41" s="643"/>
      <c r="ET41" s="643"/>
      <c r="EU41" s="643"/>
      <c r="EV41" s="643"/>
      <c r="EW41" s="643"/>
      <c r="EX41" s="643"/>
      <c r="EY41" s="643"/>
      <c r="EZ41" s="643"/>
      <c r="FA41" s="643"/>
      <c r="FB41" s="643"/>
      <c r="FC41" s="643"/>
      <c r="FD41" s="643"/>
      <c r="FE41" s="643"/>
      <c r="FF41" s="643"/>
      <c r="FG41" s="643"/>
      <c r="FH41" s="643"/>
      <c r="FI41" s="643"/>
      <c r="FJ41" s="643"/>
      <c r="FK41" s="644"/>
    </row>
    <row r="42" spans="1:169" s="29" customFormat="1" ht="13.5" customHeight="1" x14ac:dyDescent="0.2">
      <c r="A42" s="746" t="s">
        <v>196</v>
      </c>
      <c r="B42" s="747"/>
      <c r="C42" s="747"/>
      <c r="D42" s="747"/>
      <c r="E42" s="747"/>
      <c r="F42" s="747"/>
      <c r="G42" s="748"/>
      <c r="H42" s="41"/>
      <c r="I42" s="643" t="s">
        <v>199</v>
      </c>
      <c r="J42" s="643"/>
      <c r="K42" s="643"/>
      <c r="L42" s="643"/>
      <c r="M42" s="643"/>
      <c r="N42" s="643"/>
      <c r="O42" s="643"/>
      <c r="P42" s="643"/>
      <c r="Q42" s="643"/>
      <c r="R42" s="643"/>
      <c r="S42" s="643"/>
      <c r="T42" s="643"/>
      <c r="U42" s="643"/>
      <c r="V42" s="643"/>
      <c r="W42" s="643"/>
      <c r="X42" s="643"/>
      <c r="Y42" s="643"/>
      <c r="Z42" s="643"/>
      <c r="AA42" s="643"/>
      <c r="AB42" s="643"/>
      <c r="AC42" s="643"/>
      <c r="AD42" s="643"/>
      <c r="AE42" s="643"/>
      <c r="AF42" s="643"/>
      <c r="AG42" s="643"/>
      <c r="AH42" s="643"/>
      <c r="AI42" s="643"/>
      <c r="AJ42" s="643"/>
      <c r="AK42" s="643"/>
      <c r="AL42" s="643"/>
      <c r="AM42" s="643"/>
      <c r="AN42" s="643"/>
      <c r="AO42" s="643"/>
      <c r="AP42" s="643"/>
      <c r="AQ42" s="643"/>
      <c r="AR42" s="643"/>
      <c r="AS42" s="643"/>
      <c r="AT42" s="643"/>
      <c r="AU42" s="643"/>
      <c r="AV42" s="643"/>
      <c r="AW42" s="643"/>
      <c r="AX42" s="643"/>
      <c r="AY42" s="644"/>
      <c r="AZ42" s="645"/>
      <c r="BA42" s="646"/>
      <c r="BB42" s="646"/>
      <c r="BC42" s="646"/>
      <c r="BD42" s="646"/>
      <c r="BE42" s="646"/>
      <c r="BF42" s="646"/>
      <c r="BG42" s="646"/>
      <c r="BH42" s="646"/>
      <c r="BI42" s="646"/>
      <c r="BJ42" s="646"/>
      <c r="BK42" s="646"/>
      <c r="BL42" s="646"/>
      <c r="BM42" s="646"/>
      <c r="BN42" s="646"/>
      <c r="BO42" s="646"/>
      <c r="BP42" s="646"/>
      <c r="BQ42" s="646"/>
      <c r="BR42" s="646"/>
      <c r="BS42" s="647"/>
      <c r="BT42" s="645"/>
      <c r="BU42" s="646"/>
      <c r="BV42" s="646"/>
      <c r="BW42" s="646"/>
      <c r="BX42" s="646"/>
      <c r="BY42" s="646"/>
      <c r="BZ42" s="646"/>
      <c r="CA42" s="646"/>
      <c r="CB42" s="646"/>
      <c r="CC42" s="646"/>
      <c r="CD42" s="646"/>
      <c r="CE42" s="646"/>
      <c r="CF42" s="646"/>
      <c r="CG42" s="646"/>
      <c r="CH42" s="646"/>
      <c r="CI42" s="646"/>
      <c r="CJ42" s="646"/>
      <c r="CK42" s="646"/>
      <c r="CL42" s="646"/>
      <c r="CM42" s="647"/>
      <c r="CN42" s="749">
        <f t="shared" ref="CN42:CN44" si="2">SUM(DC42:EG42)</f>
        <v>0</v>
      </c>
      <c r="CO42" s="646"/>
      <c r="CP42" s="646"/>
      <c r="CQ42" s="646"/>
      <c r="CR42" s="646"/>
      <c r="CS42" s="646"/>
      <c r="CT42" s="646"/>
      <c r="CU42" s="646"/>
      <c r="CV42" s="646"/>
      <c r="CW42" s="646"/>
      <c r="CX42" s="646"/>
      <c r="CY42" s="646"/>
      <c r="CZ42" s="646"/>
      <c r="DA42" s="646"/>
      <c r="DB42" s="647"/>
      <c r="DC42" s="749">
        <v>0</v>
      </c>
      <c r="DD42" s="750"/>
      <c r="DE42" s="750"/>
      <c r="DF42" s="750"/>
      <c r="DG42" s="750"/>
      <c r="DH42" s="750"/>
      <c r="DI42" s="750"/>
      <c r="DJ42" s="750"/>
      <c r="DK42" s="751"/>
      <c r="DL42" s="749">
        <v>0</v>
      </c>
      <c r="DM42" s="750"/>
      <c r="DN42" s="750"/>
      <c r="DO42" s="750"/>
      <c r="DP42" s="750"/>
      <c r="DQ42" s="750"/>
      <c r="DR42" s="750"/>
      <c r="DS42" s="750"/>
      <c r="DT42" s="750"/>
      <c r="DU42" s="750"/>
      <c r="DV42" s="751"/>
      <c r="DW42" s="749">
        <v>0</v>
      </c>
      <c r="DX42" s="750"/>
      <c r="DY42" s="750"/>
      <c r="DZ42" s="750"/>
      <c r="EA42" s="750"/>
      <c r="EB42" s="750"/>
      <c r="EC42" s="750"/>
      <c r="ED42" s="750"/>
      <c r="EE42" s="750"/>
      <c r="EF42" s="750"/>
      <c r="EG42" s="751"/>
      <c r="EH42" s="752"/>
      <c r="EI42" s="643"/>
      <c r="EJ42" s="643"/>
      <c r="EK42" s="643"/>
      <c r="EL42" s="643"/>
      <c r="EM42" s="643"/>
      <c r="EN42" s="643"/>
      <c r="EO42" s="643"/>
      <c r="EP42" s="643"/>
      <c r="EQ42" s="643"/>
      <c r="ER42" s="643"/>
      <c r="ES42" s="643"/>
      <c r="ET42" s="643"/>
      <c r="EU42" s="643"/>
      <c r="EV42" s="643"/>
      <c r="EW42" s="643"/>
      <c r="EX42" s="643"/>
      <c r="EY42" s="643"/>
      <c r="EZ42" s="643"/>
      <c r="FA42" s="643"/>
      <c r="FB42" s="643"/>
      <c r="FC42" s="643"/>
      <c r="FD42" s="643"/>
      <c r="FE42" s="643"/>
      <c r="FF42" s="643"/>
      <c r="FG42" s="643"/>
      <c r="FH42" s="643"/>
      <c r="FI42" s="643"/>
      <c r="FJ42" s="643"/>
      <c r="FK42" s="644"/>
    </row>
    <row r="43" spans="1:169" s="29" customFormat="1" ht="13.5" customHeight="1" x14ac:dyDescent="0.2">
      <c r="A43" s="746" t="s">
        <v>197</v>
      </c>
      <c r="B43" s="747"/>
      <c r="C43" s="747"/>
      <c r="D43" s="747"/>
      <c r="E43" s="747"/>
      <c r="F43" s="747"/>
      <c r="G43" s="748"/>
      <c r="H43" s="41"/>
      <c r="I43" s="643" t="s">
        <v>200</v>
      </c>
      <c r="J43" s="643"/>
      <c r="K43" s="643"/>
      <c r="L43" s="643"/>
      <c r="M43" s="643"/>
      <c r="N43" s="643"/>
      <c r="O43" s="643"/>
      <c r="P43" s="643"/>
      <c r="Q43" s="643"/>
      <c r="R43" s="643"/>
      <c r="S43" s="643"/>
      <c r="T43" s="643"/>
      <c r="U43" s="643"/>
      <c r="V43" s="643"/>
      <c r="W43" s="643"/>
      <c r="X43" s="643"/>
      <c r="Y43" s="643"/>
      <c r="Z43" s="643"/>
      <c r="AA43" s="643"/>
      <c r="AB43" s="643"/>
      <c r="AC43" s="643"/>
      <c r="AD43" s="643"/>
      <c r="AE43" s="643"/>
      <c r="AF43" s="643"/>
      <c r="AG43" s="643"/>
      <c r="AH43" s="643"/>
      <c r="AI43" s="643"/>
      <c r="AJ43" s="643"/>
      <c r="AK43" s="643"/>
      <c r="AL43" s="643"/>
      <c r="AM43" s="643"/>
      <c r="AN43" s="643"/>
      <c r="AO43" s="643"/>
      <c r="AP43" s="643"/>
      <c r="AQ43" s="643"/>
      <c r="AR43" s="643"/>
      <c r="AS43" s="643"/>
      <c r="AT43" s="643"/>
      <c r="AU43" s="643"/>
      <c r="AV43" s="643"/>
      <c r="AW43" s="643"/>
      <c r="AX43" s="643"/>
      <c r="AY43" s="644"/>
      <c r="AZ43" s="645"/>
      <c r="BA43" s="646"/>
      <c r="BB43" s="646"/>
      <c r="BC43" s="646"/>
      <c r="BD43" s="646"/>
      <c r="BE43" s="646"/>
      <c r="BF43" s="646"/>
      <c r="BG43" s="646"/>
      <c r="BH43" s="646"/>
      <c r="BI43" s="646"/>
      <c r="BJ43" s="646"/>
      <c r="BK43" s="646"/>
      <c r="BL43" s="646"/>
      <c r="BM43" s="646"/>
      <c r="BN43" s="646"/>
      <c r="BO43" s="646"/>
      <c r="BP43" s="646"/>
      <c r="BQ43" s="646"/>
      <c r="BR43" s="646"/>
      <c r="BS43" s="647"/>
      <c r="BT43" s="645"/>
      <c r="BU43" s="646"/>
      <c r="BV43" s="646"/>
      <c r="BW43" s="646"/>
      <c r="BX43" s="646"/>
      <c r="BY43" s="646"/>
      <c r="BZ43" s="646"/>
      <c r="CA43" s="646"/>
      <c r="CB43" s="646"/>
      <c r="CC43" s="646"/>
      <c r="CD43" s="646"/>
      <c r="CE43" s="646"/>
      <c r="CF43" s="646"/>
      <c r="CG43" s="646"/>
      <c r="CH43" s="646"/>
      <c r="CI43" s="646"/>
      <c r="CJ43" s="646"/>
      <c r="CK43" s="646"/>
      <c r="CL43" s="646"/>
      <c r="CM43" s="647"/>
      <c r="CN43" s="749">
        <f t="shared" si="2"/>
        <v>0</v>
      </c>
      <c r="CO43" s="646"/>
      <c r="CP43" s="646"/>
      <c r="CQ43" s="646"/>
      <c r="CR43" s="646"/>
      <c r="CS43" s="646"/>
      <c r="CT43" s="646"/>
      <c r="CU43" s="646"/>
      <c r="CV43" s="646"/>
      <c r="CW43" s="646"/>
      <c r="CX43" s="646"/>
      <c r="CY43" s="646"/>
      <c r="CZ43" s="646"/>
      <c r="DA43" s="646"/>
      <c r="DB43" s="647"/>
      <c r="DC43" s="749">
        <v>0</v>
      </c>
      <c r="DD43" s="750"/>
      <c r="DE43" s="750"/>
      <c r="DF43" s="750"/>
      <c r="DG43" s="750"/>
      <c r="DH43" s="750"/>
      <c r="DI43" s="750"/>
      <c r="DJ43" s="750"/>
      <c r="DK43" s="751"/>
      <c r="DL43" s="749">
        <v>0</v>
      </c>
      <c r="DM43" s="750"/>
      <c r="DN43" s="750"/>
      <c r="DO43" s="750"/>
      <c r="DP43" s="750"/>
      <c r="DQ43" s="750"/>
      <c r="DR43" s="750"/>
      <c r="DS43" s="750"/>
      <c r="DT43" s="750"/>
      <c r="DU43" s="750"/>
      <c r="DV43" s="751"/>
      <c r="DW43" s="749">
        <v>0</v>
      </c>
      <c r="DX43" s="750"/>
      <c r="DY43" s="750"/>
      <c r="DZ43" s="750"/>
      <c r="EA43" s="750"/>
      <c r="EB43" s="750"/>
      <c r="EC43" s="750"/>
      <c r="ED43" s="750"/>
      <c r="EE43" s="750"/>
      <c r="EF43" s="750"/>
      <c r="EG43" s="751"/>
      <c r="EH43" s="752"/>
      <c r="EI43" s="643"/>
      <c r="EJ43" s="643"/>
      <c r="EK43" s="643"/>
      <c r="EL43" s="643"/>
      <c r="EM43" s="643"/>
      <c r="EN43" s="643"/>
      <c r="EO43" s="643"/>
      <c r="EP43" s="643"/>
      <c r="EQ43" s="643"/>
      <c r="ER43" s="643"/>
      <c r="ES43" s="643"/>
      <c r="ET43" s="643"/>
      <c r="EU43" s="643"/>
      <c r="EV43" s="643"/>
      <c r="EW43" s="643"/>
      <c r="EX43" s="643"/>
      <c r="EY43" s="643"/>
      <c r="EZ43" s="643"/>
      <c r="FA43" s="643"/>
      <c r="FB43" s="643"/>
      <c r="FC43" s="643"/>
      <c r="FD43" s="643"/>
      <c r="FE43" s="643"/>
      <c r="FF43" s="643"/>
      <c r="FG43" s="643"/>
      <c r="FH43" s="643"/>
      <c r="FI43" s="643"/>
      <c r="FJ43" s="643"/>
      <c r="FK43" s="644"/>
    </row>
    <row r="44" spans="1:169" s="29" customFormat="1" ht="13.5" customHeight="1" x14ac:dyDescent="0.2">
      <c r="A44" s="746" t="s">
        <v>198</v>
      </c>
      <c r="B44" s="747"/>
      <c r="C44" s="747"/>
      <c r="D44" s="747"/>
      <c r="E44" s="747"/>
      <c r="F44" s="747"/>
      <c r="G44" s="748"/>
      <c r="H44" s="41"/>
      <c r="I44" s="643" t="s">
        <v>201</v>
      </c>
      <c r="J44" s="643"/>
      <c r="K44" s="643"/>
      <c r="L44" s="643"/>
      <c r="M44" s="643"/>
      <c r="N44" s="643"/>
      <c r="O44" s="643"/>
      <c r="P44" s="643"/>
      <c r="Q44" s="643"/>
      <c r="R44" s="643"/>
      <c r="S44" s="643"/>
      <c r="T44" s="643"/>
      <c r="U44" s="643"/>
      <c r="V44" s="643"/>
      <c r="W44" s="643"/>
      <c r="X44" s="643"/>
      <c r="Y44" s="643"/>
      <c r="Z44" s="643"/>
      <c r="AA44" s="643"/>
      <c r="AB44" s="643"/>
      <c r="AC44" s="643"/>
      <c r="AD44" s="643"/>
      <c r="AE44" s="643"/>
      <c r="AF44" s="643"/>
      <c r="AG44" s="643"/>
      <c r="AH44" s="643"/>
      <c r="AI44" s="643"/>
      <c r="AJ44" s="643"/>
      <c r="AK44" s="643"/>
      <c r="AL44" s="643"/>
      <c r="AM44" s="643"/>
      <c r="AN44" s="643"/>
      <c r="AO44" s="643"/>
      <c r="AP44" s="643"/>
      <c r="AQ44" s="643"/>
      <c r="AR44" s="643"/>
      <c r="AS44" s="643"/>
      <c r="AT44" s="643"/>
      <c r="AU44" s="643"/>
      <c r="AV44" s="643"/>
      <c r="AW44" s="643"/>
      <c r="AX44" s="643"/>
      <c r="AY44" s="644"/>
      <c r="AZ44" s="645"/>
      <c r="BA44" s="646"/>
      <c r="BB44" s="646"/>
      <c r="BC44" s="646"/>
      <c r="BD44" s="646"/>
      <c r="BE44" s="646"/>
      <c r="BF44" s="646"/>
      <c r="BG44" s="646"/>
      <c r="BH44" s="646"/>
      <c r="BI44" s="646"/>
      <c r="BJ44" s="646"/>
      <c r="BK44" s="646"/>
      <c r="BL44" s="646"/>
      <c r="BM44" s="646"/>
      <c r="BN44" s="646"/>
      <c r="BO44" s="646"/>
      <c r="BP44" s="646"/>
      <c r="BQ44" s="646"/>
      <c r="BR44" s="646"/>
      <c r="BS44" s="647"/>
      <c r="BT44" s="645"/>
      <c r="BU44" s="646"/>
      <c r="BV44" s="646"/>
      <c r="BW44" s="646"/>
      <c r="BX44" s="646"/>
      <c r="BY44" s="646"/>
      <c r="BZ44" s="646"/>
      <c r="CA44" s="646"/>
      <c r="CB44" s="646"/>
      <c r="CC44" s="646"/>
      <c r="CD44" s="646"/>
      <c r="CE44" s="646"/>
      <c r="CF44" s="646"/>
      <c r="CG44" s="646"/>
      <c r="CH44" s="646"/>
      <c r="CI44" s="646"/>
      <c r="CJ44" s="646"/>
      <c r="CK44" s="646"/>
      <c r="CL44" s="646"/>
      <c r="CM44" s="647"/>
      <c r="CN44" s="749">
        <f t="shared" si="2"/>
        <v>0</v>
      </c>
      <c r="CO44" s="646"/>
      <c r="CP44" s="646"/>
      <c r="CQ44" s="646"/>
      <c r="CR44" s="646"/>
      <c r="CS44" s="646"/>
      <c r="CT44" s="646"/>
      <c r="CU44" s="646"/>
      <c r="CV44" s="646"/>
      <c r="CW44" s="646"/>
      <c r="CX44" s="646"/>
      <c r="CY44" s="646"/>
      <c r="CZ44" s="646"/>
      <c r="DA44" s="646"/>
      <c r="DB44" s="647"/>
      <c r="DC44" s="749">
        <v>0</v>
      </c>
      <c r="DD44" s="750"/>
      <c r="DE44" s="750"/>
      <c r="DF44" s="750"/>
      <c r="DG44" s="750"/>
      <c r="DH44" s="750"/>
      <c r="DI44" s="750"/>
      <c r="DJ44" s="750"/>
      <c r="DK44" s="751"/>
      <c r="DL44" s="749">
        <v>0</v>
      </c>
      <c r="DM44" s="750"/>
      <c r="DN44" s="750"/>
      <c r="DO44" s="750"/>
      <c r="DP44" s="750"/>
      <c r="DQ44" s="750"/>
      <c r="DR44" s="750"/>
      <c r="DS44" s="750"/>
      <c r="DT44" s="750"/>
      <c r="DU44" s="750"/>
      <c r="DV44" s="751"/>
      <c r="DW44" s="749">
        <v>0</v>
      </c>
      <c r="DX44" s="750"/>
      <c r="DY44" s="750"/>
      <c r="DZ44" s="750"/>
      <c r="EA44" s="750"/>
      <c r="EB44" s="750"/>
      <c r="EC44" s="750"/>
      <c r="ED44" s="750"/>
      <c r="EE44" s="750"/>
      <c r="EF44" s="750"/>
      <c r="EG44" s="751"/>
      <c r="EH44" s="752"/>
      <c r="EI44" s="643"/>
      <c r="EJ44" s="643"/>
      <c r="EK44" s="643"/>
      <c r="EL44" s="643"/>
      <c r="EM44" s="643"/>
      <c r="EN44" s="643"/>
      <c r="EO44" s="643"/>
      <c r="EP44" s="643"/>
      <c r="EQ44" s="643"/>
      <c r="ER44" s="643"/>
      <c r="ES44" s="643"/>
      <c r="ET44" s="643"/>
      <c r="EU44" s="643"/>
      <c r="EV44" s="643"/>
      <c r="EW44" s="643"/>
      <c r="EX44" s="643"/>
      <c r="EY44" s="643"/>
      <c r="EZ44" s="643"/>
      <c r="FA44" s="643"/>
      <c r="FB44" s="643"/>
      <c r="FC44" s="643"/>
      <c r="FD44" s="643"/>
      <c r="FE44" s="643"/>
      <c r="FF44" s="643"/>
      <c r="FG44" s="643"/>
      <c r="FH44" s="643"/>
      <c r="FI44" s="643"/>
      <c r="FJ44" s="643"/>
      <c r="FK44" s="644"/>
    </row>
    <row r="45" spans="1:169" s="29" customFormat="1" ht="105.95" customHeight="1" x14ac:dyDescent="0.2">
      <c r="A45" s="746" t="s">
        <v>34</v>
      </c>
      <c r="B45" s="747"/>
      <c r="C45" s="747"/>
      <c r="D45" s="747"/>
      <c r="E45" s="747"/>
      <c r="F45" s="747"/>
      <c r="G45" s="748"/>
      <c r="H45" s="41"/>
      <c r="I45" s="643" t="s">
        <v>202</v>
      </c>
      <c r="J45" s="643"/>
      <c r="K45" s="643"/>
      <c r="L45" s="643"/>
      <c r="M45" s="643"/>
      <c r="N45" s="643"/>
      <c r="O45" s="643"/>
      <c r="P45" s="643"/>
      <c r="Q45" s="643"/>
      <c r="R45" s="643"/>
      <c r="S45" s="643"/>
      <c r="T45" s="643"/>
      <c r="U45" s="643"/>
      <c r="V45" s="643"/>
      <c r="W45" s="643"/>
      <c r="X45" s="643"/>
      <c r="Y45" s="643"/>
      <c r="Z45" s="643"/>
      <c r="AA45" s="643"/>
      <c r="AB45" s="643"/>
      <c r="AC45" s="643"/>
      <c r="AD45" s="643"/>
      <c r="AE45" s="643"/>
      <c r="AF45" s="643"/>
      <c r="AG45" s="643"/>
      <c r="AH45" s="643"/>
      <c r="AI45" s="643"/>
      <c r="AJ45" s="643"/>
      <c r="AK45" s="643"/>
      <c r="AL45" s="643"/>
      <c r="AM45" s="643"/>
      <c r="AN45" s="643"/>
      <c r="AO45" s="643"/>
      <c r="AP45" s="643"/>
      <c r="AQ45" s="643"/>
      <c r="AR45" s="643"/>
      <c r="AS45" s="643"/>
      <c r="AT45" s="643"/>
      <c r="AU45" s="643"/>
      <c r="AV45" s="643"/>
      <c r="AW45" s="643"/>
      <c r="AX45" s="643"/>
      <c r="AY45" s="644"/>
      <c r="AZ45" s="645"/>
      <c r="BA45" s="646"/>
      <c r="BB45" s="646"/>
      <c r="BC45" s="646"/>
      <c r="BD45" s="646"/>
      <c r="BE45" s="646"/>
      <c r="BF45" s="646"/>
      <c r="BG45" s="646"/>
      <c r="BH45" s="646"/>
      <c r="BI45" s="646"/>
      <c r="BJ45" s="646"/>
      <c r="BK45" s="646"/>
      <c r="BL45" s="646"/>
      <c r="BM45" s="646"/>
      <c r="BN45" s="646"/>
      <c r="BO45" s="646"/>
      <c r="BP45" s="646"/>
      <c r="BQ45" s="646"/>
      <c r="BR45" s="646"/>
      <c r="BS45" s="647"/>
      <c r="BT45" s="645"/>
      <c r="BU45" s="646"/>
      <c r="BV45" s="646"/>
      <c r="BW45" s="646"/>
      <c r="BX45" s="646"/>
      <c r="BY45" s="646"/>
      <c r="BZ45" s="646"/>
      <c r="CA45" s="646"/>
      <c r="CB45" s="646"/>
      <c r="CC45" s="646"/>
      <c r="CD45" s="646"/>
      <c r="CE45" s="646"/>
      <c r="CF45" s="646"/>
      <c r="CG45" s="646"/>
      <c r="CH45" s="646"/>
      <c r="CI45" s="646"/>
      <c r="CJ45" s="646"/>
      <c r="CK45" s="646"/>
      <c r="CL45" s="646"/>
      <c r="CM45" s="647"/>
      <c r="CN45" s="749">
        <f>SUM(DC45:EG45)</f>
        <v>323489.58241762326</v>
      </c>
      <c r="CO45" s="646"/>
      <c r="CP45" s="646"/>
      <c r="CQ45" s="646"/>
      <c r="CR45" s="646"/>
      <c r="CS45" s="646"/>
      <c r="CT45" s="646"/>
      <c r="CU45" s="646"/>
      <c r="CV45" s="646"/>
      <c r="CW45" s="646"/>
      <c r="CX45" s="646"/>
      <c r="CY45" s="646"/>
      <c r="CZ45" s="646"/>
      <c r="DA45" s="646"/>
      <c r="DB45" s="647"/>
      <c r="DC45" s="749">
        <f>Мероприятия!T44</f>
        <v>23604.586500000001</v>
      </c>
      <c r="DD45" s="750"/>
      <c r="DE45" s="750"/>
      <c r="DF45" s="750"/>
      <c r="DG45" s="750"/>
      <c r="DH45" s="750"/>
      <c r="DI45" s="750"/>
      <c r="DJ45" s="750"/>
      <c r="DK45" s="751"/>
      <c r="DL45" s="749">
        <f>Мероприятия!X44</f>
        <v>87016.457710799994</v>
      </c>
      <c r="DM45" s="750"/>
      <c r="DN45" s="750"/>
      <c r="DO45" s="750"/>
      <c r="DP45" s="750"/>
      <c r="DQ45" s="750"/>
      <c r="DR45" s="750"/>
      <c r="DS45" s="750"/>
      <c r="DT45" s="750"/>
      <c r="DU45" s="750"/>
      <c r="DV45" s="751"/>
      <c r="DW45" s="749">
        <f>Мероприятия!AB44</f>
        <v>212868.53820682323</v>
      </c>
      <c r="DX45" s="750"/>
      <c r="DY45" s="750"/>
      <c r="DZ45" s="750"/>
      <c r="EA45" s="750"/>
      <c r="EB45" s="750"/>
      <c r="EC45" s="750"/>
      <c r="ED45" s="750"/>
      <c r="EE45" s="750"/>
      <c r="EF45" s="750"/>
      <c r="EG45" s="751"/>
      <c r="EH45" s="752"/>
      <c r="EI45" s="643"/>
      <c r="EJ45" s="643"/>
      <c r="EK45" s="643"/>
      <c r="EL45" s="643"/>
      <c r="EM45" s="643"/>
      <c r="EN45" s="643"/>
      <c r="EO45" s="643"/>
      <c r="EP45" s="643"/>
      <c r="EQ45" s="643"/>
      <c r="ER45" s="643"/>
      <c r="ES45" s="643"/>
      <c r="ET45" s="643"/>
      <c r="EU45" s="643"/>
      <c r="EV45" s="643"/>
      <c r="EW45" s="643"/>
      <c r="EX45" s="643"/>
      <c r="EY45" s="643"/>
      <c r="EZ45" s="643"/>
      <c r="FA45" s="643"/>
      <c r="FB45" s="643"/>
      <c r="FC45" s="643"/>
      <c r="FD45" s="643"/>
      <c r="FE45" s="643"/>
      <c r="FF45" s="643"/>
      <c r="FG45" s="643"/>
      <c r="FH45" s="643"/>
      <c r="FI45" s="643"/>
      <c r="FJ45" s="643"/>
      <c r="FK45" s="644"/>
      <c r="FL45" s="86">
        <f>CN45-Мероприятия!AG44</f>
        <v>0</v>
      </c>
    </row>
    <row r="46" spans="1:169" s="29" customFormat="1" ht="30.75" customHeight="1" x14ac:dyDescent="0.2">
      <c r="A46" s="746"/>
      <c r="B46" s="747"/>
      <c r="C46" s="747"/>
      <c r="D46" s="747"/>
      <c r="E46" s="747"/>
      <c r="F46" s="747"/>
      <c r="G46" s="748"/>
      <c r="H46" s="41"/>
      <c r="I46" s="643" t="str">
        <f>Мероприятия!D12</f>
        <v>Реконструкция тепловых сетей от котельной №2 с. Оксино</v>
      </c>
      <c r="J46" s="643"/>
      <c r="K46" s="643"/>
      <c r="L46" s="643"/>
      <c r="M46" s="643"/>
      <c r="N46" s="643"/>
      <c r="O46" s="643"/>
      <c r="P46" s="643"/>
      <c r="Q46" s="643"/>
      <c r="R46" s="643"/>
      <c r="S46" s="643"/>
      <c r="T46" s="643"/>
      <c r="U46" s="643"/>
      <c r="V46" s="643"/>
      <c r="W46" s="643"/>
      <c r="X46" s="643"/>
      <c r="Y46" s="643"/>
      <c r="Z46" s="643"/>
      <c r="AA46" s="643"/>
      <c r="AB46" s="643"/>
      <c r="AC46" s="643"/>
      <c r="AD46" s="643"/>
      <c r="AE46" s="643"/>
      <c r="AF46" s="643"/>
      <c r="AG46" s="643"/>
      <c r="AH46" s="643"/>
      <c r="AI46" s="643"/>
      <c r="AJ46" s="643"/>
      <c r="AK46" s="643"/>
      <c r="AL46" s="643"/>
      <c r="AM46" s="643"/>
      <c r="AN46" s="643"/>
      <c r="AO46" s="643"/>
      <c r="AP46" s="643"/>
      <c r="AQ46" s="643"/>
      <c r="AR46" s="643"/>
      <c r="AS46" s="643"/>
      <c r="AT46" s="643"/>
      <c r="AU46" s="643"/>
      <c r="AV46" s="643"/>
      <c r="AW46" s="643"/>
      <c r="AX46" s="643"/>
      <c r="AY46" s="644"/>
      <c r="AZ46" s="645"/>
      <c r="BA46" s="646"/>
      <c r="BB46" s="646"/>
      <c r="BC46" s="646"/>
      <c r="BD46" s="646"/>
      <c r="BE46" s="646"/>
      <c r="BF46" s="646"/>
      <c r="BG46" s="646"/>
      <c r="BH46" s="646"/>
      <c r="BI46" s="646"/>
      <c r="BJ46" s="646"/>
      <c r="BK46" s="646"/>
      <c r="BL46" s="646"/>
      <c r="BM46" s="646"/>
      <c r="BN46" s="646"/>
      <c r="BO46" s="646"/>
      <c r="BP46" s="646"/>
      <c r="BQ46" s="646"/>
      <c r="BR46" s="646"/>
      <c r="BS46" s="647"/>
      <c r="BT46" s="645"/>
      <c r="BU46" s="646"/>
      <c r="BV46" s="646"/>
      <c r="BW46" s="646"/>
      <c r="BX46" s="646"/>
      <c r="BY46" s="646"/>
      <c r="BZ46" s="646"/>
      <c r="CA46" s="646"/>
      <c r="CB46" s="646"/>
      <c r="CC46" s="646"/>
      <c r="CD46" s="646"/>
      <c r="CE46" s="646"/>
      <c r="CF46" s="646"/>
      <c r="CG46" s="646"/>
      <c r="CH46" s="646"/>
      <c r="CI46" s="646"/>
      <c r="CJ46" s="646"/>
      <c r="CK46" s="646"/>
      <c r="CL46" s="646"/>
      <c r="CM46" s="647"/>
      <c r="CN46" s="749">
        <f>SUM(DC46:EG46)</f>
        <v>6345.6864999999998</v>
      </c>
      <c r="CO46" s="646"/>
      <c r="CP46" s="646"/>
      <c r="CQ46" s="646"/>
      <c r="CR46" s="646"/>
      <c r="CS46" s="646"/>
      <c r="CT46" s="646"/>
      <c r="CU46" s="646"/>
      <c r="CV46" s="646"/>
      <c r="CW46" s="646"/>
      <c r="CX46" s="646"/>
      <c r="CY46" s="646"/>
      <c r="CZ46" s="646"/>
      <c r="DA46" s="646"/>
      <c r="DB46" s="647"/>
      <c r="DC46" s="749">
        <f>Мероприятия!T12</f>
        <v>6345.6864999999998</v>
      </c>
      <c r="DD46" s="750"/>
      <c r="DE46" s="750"/>
      <c r="DF46" s="750"/>
      <c r="DG46" s="750"/>
      <c r="DH46" s="750"/>
      <c r="DI46" s="750"/>
      <c r="DJ46" s="750"/>
      <c r="DK46" s="751"/>
      <c r="DL46" s="749"/>
      <c r="DM46" s="750"/>
      <c r="DN46" s="750"/>
      <c r="DO46" s="750"/>
      <c r="DP46" s="750"/>
      <c r="DQ46" s="750"/>
      <c r="DR46" s="750"/>
      <c r="DS46" s="750"/>
      <c r="DT46" s="750"/>
      <c r="DU46" s="750"/>
      <c r="DV46" s="751"/>
      <c r="DW46" s="749"/>
      <c r="DX46" s="750"/>
      <c r="DY46" s="750"/>
      <c r="DZ46" s="750"/>
      <c r="EA46" s="750"/>
      <c r="EB46" s="750"/>
      <c r="EC46" s="750"/>
      <c r="ED46" s="750"/>
      <c r="EE46" s="750"/>
      <c r="EF46" s="750"/>
      <c r="EG46" s="751"/>
      <c r="EH46" s="752" t="str">
        <f>Мероприятия!G12</f>
        <v>1.1.2.</v>
      </c>
      <c r="EI46" s="643"/>
      <c r="EJ46" s="643"/>
      <c r="EK46" s="643"/>
      <c r="EL46" s="643"/>
      <c r="EM46" s="643"/>
      <c r="EN46" s="643"/>
      <c r="EO46" s="643"/>
      <c r="EP46" s="643"/>
      <c r="EQ46" s="643"/>
      <c r="ER46" s="643"/>
      <c r="ES46" s="643"/>
      <c r="ET46" s="643"/>
      <c r="EU46" s="643"/>
      <c r="EV46" s="643"/>
      <c r="EW46" s="643"/>
      <c r="EX46" s="643"/>
      <c r="EY46" s="643"/>
      <c r="EZ46" s="643"/>
      <c r="FA46" s="643"/>
      <c r="FB46" s="643"/>
      <c r="FC46" s="643"/>
      <c r="FD46" s="643"/>
      <c r="FE46" s="643"/>
      <c r="FF46" s="643"/>
      <c r="FG46" s="643"/>
      <c r="FH46" s="643"/>
      <c r="FI46" s="643"/>
      <c r="FJ46" s="643"/>
      <c r="FK46" s="644"/>
    </row>
    <row r="47" spans="1:169" s="29" customFormat="1" ht="30.75" customHeight="1" x14ac:dyDescent="0.2">
      <c r="A47" s="746"/>
      <c r="B47" s="747"/>
      <c r="C47" s="747"/>
      <c r="D47" s="747"/>
      <c r="E47" s="747"/>
      <c r="F47" s="747"/>
      <c r="G47" s="748"/>
      <c r="H47" s="41"/>
      <c r="I47" s="643" t="str">
        <f>Мероприятия!D17</f>
        <v>Реконструкция тепловой сети от котельной №1 в с. Несь</v>
      </c>
      <c r="J47" s="643"/>
      <c r="K47" s="643"/>
      <c r="L47" s="643"/>
      <c r="M47" s="643"/>
      <c r="N47" s="643"/>
      <c r="O47" s="643"/>
      <c r="P47" s="643"/>
      <c r="Q47" s="643"/>
      <c r="R47" s="643"/>
      <c r="S47" s="643"/>
      <c r="T47" s="643"/>
      <c r="U47" s="643"/>
      <c r="V47" s="643"/>
      <c r="W47" s="643"/>
      <c r="X47" s="643"/>
      <c r="Y47" s="643"/>
      <c r="Z47" s="643"/>
      <c r="AA47" s="643"/>
      <c r="AB47" s="643"/>
      <c r="AC47" s="643"/>
      <c r="AD47" s="643"/>
      <c r="AE47" s="643"/>
      <c r="AF47" s="643"/>
      <c r="AG47" s="643"/>
      <c r="AH47" s="643"/>
      <c r="AI47" s="643"/>
      <c r="AJ47" s="643"/>
      <c r="AK47" s="643"/>
      <c r="AL47" s="643"/>
      <c r="AM47" s="643"/>
      <c r="AN47" s="643"/>
      <c r="AO47" s="643"/>
      <c r="AP47" s="643"/>
      <c r="AQ47" s="643"/>
      <c r="AR47" s="643"/>
      <c r="AS47" s="643"/>
      <c r="AT47" s="643"/>
      <c r="AU47" s="643"/>
      <c r="AV47" s="643"/>
      <c r="AW47" s="643"/>
      <c r="AX47" s="643"/>
      <c r="AY47" s="644"/>
      <c r="AZ47" s="645"/>
      <c r="BA47" s="646"/>
      <c r="BB47" s="646"/>
      <c r="BC47" s="646"/>
      <c r="BD47" s="646"/>
      <c r="BE47" s="646"/>
      <c r="BF47" s="646"/>
      <c r="BG47" s="646"/>
      <c r="BH47" s="646"/>
      <c r="BI47" s="646"/>
      <c r="BJ47" s="646"/>
      <c r="BK47" s="646"/>
      <c r="BL47" s="646"/>
      <c r="BM47" s="646"/>
      <c r="BN47" s="646"/>
      <c r="BO47" s="646"/>
      <c r="BP47" s="646"/>
      <c r="BQ47" s="646"/>
      <c r="BR47" s="646"/>
      <c r="BS47" s="647"/>
      <c r="BT47" s="645"/>
      <c r="BU47" s="646"/>
      <c r="BV47" s="646"/>
      <c r="BW47" s="646"/>
      <c r="BX47" s="646"/>
      <c r="BY47" s="646"/>
      <c r="BZ47" s="646"/>
      <c r="CA47" s="646"/>
      <c r="CB47" s="646"/>
      <c r="CC47" s="646"/>
      <c r="CD47" s="646"/>
      <c r="CE47" s="646"/>
      <c r="CF47" s="646"/>
      <c r="CG47" s="646"/>
      <c r="CH47" s="646"/>
      <c r="CI47" s="646"/>
      <c r="CJ47" s="646"/>
      <c r="CK47" s="646"/>
      <c r="CL47" s="646"/>
      <c r="CM47" s="647"/>
      <c r="CN47" s="749">
        <f>SUM(DC47:EG47)</f>
        <v>15071.939875816002</v>
      </c>
      <c r="CO47" s="646"/>
      <c r="CP47" s="646"/>
      <c r="CQ47" s="646"/>
      <c r="CR47" s="646"/>
      <c r="CS47" s="646"/>
      <c r="CT47" s="646"/>
      <c r="CU47" s="646"/>
      <c r="CV47" s="646"/>
      <c r="CW47" s="646"/>
      <c r="CX47" s="646"/>
      <c r="CY47" s="646"/>
      <c r="CZ47" s="646"/>
      <c r="DA47" s="646"/>
      <c r="DB47" s="647"/>
      <c r="DC47" s="749">
        <f>Мероприятия!T17</f>
        <v>0</v>
      </c>
      <c r="DD47" s="750"/>
      <c r="DE47" s="750"/>
      <c r="DF47" s="750"/>
      <c r="DG47" s="750"/>
      <c r="DH47" s="750"/>
      <c r="DI47" s="750"/>
      <c r="DJ47" s="750"/>
      <c r="DK47" s="751"/>
      <c r="DL47" s="749">
        <f>Мероприятия!X17</f>
        <v>2314.1999999999998</v>
      </c>
      <c r="DM47" s="750"/>
      <c r="DN47" s="750"/>
      <c r="DO47" s="750"/>
      <c r="DP47" s="750"/>
      <c r="DQ47" s="750"/>
      <c r="DR47" s="750"/>
      <c r="DS47" s="750"/>
      <c r="DT47" s="750"/>
      <c r="DU47" s="750"/>
      <c r="DV47" s="751"/>
      <c r="DW47" s="749">
        <f>Мероприятия!AB17</f>
        <v>12757.739875816002</v>
      </c>
      <c r="DX47" s="750"/>
      <c r="DY47" s="750"/>
      <c r="DZ47" s="750"/>
      <c r="EA47" s="750"/>
      <c r="EB47" s="750"/>
      <c r="EC47" s="750"/>
      <c r="ED47" s="750"/>
      <c r="EE47" s="750"/>
      <c r="EF47" s="750"/>
      <c r="EG47" s="751"/>
      <c r="EH47" s="752" t="s">
        <v>436</v>
      </c>
      <c r="EI47" s="643"/>
      <c r="EJ47" s="643"/>
      <c r="EK47" s="643"/>
      <c r="EL47" s="643"/>
      <c r="EM47" s="643"/>
      <c r="EN47" s="643"/>
      <c r="EO47" s="643"/>
      <c r="EP47" s="643"/>
      <c r="EQ47" s="643"/>
      <c r="ER47" s="643"/>
      <c r="ES47" s="643"/>
      <c r="ET47" s="643"/>
      <c r="EU47" s="643"/>
      <c r="EV47" s="643"/>
      <c r="EW47" s="643"/>
      <c r="EX47" s="643"/>
      <c r="EY47" s="643"/>
      <c r="EZ47" s="643"/>
      <c r="FA47" s="643"/>
      <c r="FB47" s="643"/>
      <c r="FC47" s="643"/>
      <c r="FD47" s="643"/>
      <c r="FE47" s="643"/>
      <c r="FF47" s="643"/>
      <c r="FG47" s="643"/>
      <c r="FH47" s="643"/>
      <c r="FI47" s="643"/>
      <c r="FJ47" s="643"/>
      <c r="FK47" s="644"/>
    </row>
    <row r="48" spans="1:169" s="29" customFormat="1" ht="39.75" customHeight="1" x14ac:dyDescent="0.2">
      <c r="A48" s="746"/>
      <c r="B48" s="747"/>
      <c r="C48" s="747"/>
      <c r="D48" s="747"/>
      <c r="E48" s="747"/>
      <c r="F48" s="747"/>
      <c r="G48" s="748"/>
      <c r="H48" s="41"/>
      <c r="I48" s="643" t="str">
        <f>Мероприятия!D19</f>
        <v>Поставка, монтаж модульного здания и обвязка технологического оборудования для нужд котельной в с.Несь</v>
      </c>
      <c r="J48" s="643"/>
      <c r="K48" s="643"/>
      <c r="L48" s="643"/>
      <c r="M48" s="643"/>
      <c r="N48" s="643"/>
      <c r="O48" s="643"/>
      <c r="P48" s="643"/>
      <c r="Q48" s="643"/>
      <c r="R48" s="643"/>
      <c r="S48" s="643"/>
      <c r="T48" s="643"/>
      <c r="U48" s="643"/>
      <c r="V48" s="643"/>
      <c r="W48" s="643"/>
      <c r="X48" s="643"/>
      <c r="Y48" s="643"/>
      <c r="Z48" s="643"/>
      <c r="AA48" s="643"/>
      <c r="AB48" s="643"/>
      <c r="AC48" s="643"/>
      <c r="AD48" s="643"/>
      <c r="AE48" s="643"/>
      <c r="AF48" s="643"/>
      <c r="AG48" s="643"/>
      <c r="AH48" s="643"/>
      <c r="AI48" s="643"/>
      <c r="AJ48" s="643"/>
      <c r="AK48" s="643"/>
      <c r="AL48" s="643"/>
      <c r="AM48" s="643"/>
      <c r="AN48" s="643"/>
      <c r="AO48" s="643"/>
      <c r="AP48" s="643"/>
      <c r="AQ48" s="643"/>
      <c r="AR48" s="643"/>
      <c r="AS48" s="643"/>
      <c r="AT48" s="643"/>
      <c r="AU48" s="643"/>
      <c r="AV48" s="643"/>
      <c r="AW48" s="643"/>
      <c r="AX48" s="643"/>
      <c r="AY48" s="644"/>
      <c r="AZ48" s="645"/>
      <c r="BA48" s="646"/>
      <c r="BB48" s="646"/>
      <c r="BC48" s="646"/>
      <c r="BD48" s="646"/>
      <c r="BE48" s="646"/>
      <c r="BF48" s="646"/>
      <c r="BG48" s="646"/>
      <c r="BH48" s="646"/>
      <c r="BI48" s="646"/>
      <c r="BJ48" s="646"/>
      <c r="BK48" s="646"/>
      <c r="BL48" s="646"/>
      <c r="BM48" s="646"/>
      <c r="BN48" s="646"/>
      <c r="BO48" s="646"/>
      <c r="BP48" s="646"/>
      <c r="BQ48" s="646"/>
      <c r="BR48" s="646"/>
      <c r="BS48" s="647"/>
      <c r="BT48" s="645"/>
      <c r="BU48" s="646"/>
      <c r="BV48" s="646"/>
      <c r="BW48" s="646"/>
      <c r="BX48" s="646"/>
      <c r="BY48" s="646"/>
      <c r="BZ48" s="646"/>
      <c r="CA48" s="646"/>
      <c r="CB48" s="646"/>
      <c r="CC48" s="646"/>
      <c r="CD48" s="646"/>
      <c r="CE48" s="646"/>
      <c r="CF48" s="646"/>
      <c r="CG48" s="646"/>
      <c r="CH48" s="646"/>
      <c r="CI48" s="646"/>
      <c r="CJ48" s="646"/>
      <c r="CK48" s="646"/>
      <c r="CL48" s="646"/>
      <c r="CM48" s="647"/>
      <c r="CN48" s="749">
        <f t="shared" ref="CN48:CN56" si="3">SUM(DC48:EG48)</f>
        <v>17258.900000000001</v>
      </c>
      <c r="CO48" s="646"/>
      <c r="CP48" s="646"/>
      <c r="CQ48" s="646"/>
      <c r="CR48" s="646"/>
      <c r="CS48" s="646"/>
      <c r="CT48" s="646"/>
      <c r="CU48" s="646"/>
      <c r="CV48" s="646"/>
      <c r="CW48" s="646"/>
      <c r="CX48" s="646"/>
      <c r="CY48" s="646"/>
      <c r="CZ48" s="646"/>
      <c r="DA48" s="646"/>
      <c r="DB48" s="647"/>
      <c r="DC48" s="749">
        <f>Мероприятия!T19</f>
        <v>17258.900000000001</v>
      </c>
      <c r="DD48" s="750"/>
      <c r="DE48" s="750"/>
      <c r="DF48" s="750"/>
      <c r="DG48" s="750"/>
      <c r="DH48" s="750"/>
      <c r="DI48" s="750"/>
      <c r="DJ48" s="750"/>
      <c r="DK48" s="751"/>
      <c r="DL48" s="749"/>
      <c r="DM48" s="750"/>
      <c r="DN48" s="750"/>
      <c r="DO48" s="750"/>
      <c r="DP48" s="750"/>
      <c r="DQ48" s="750"/>
      <c r="DR48" s="750"/>
      <c r="DS48" s="750"/>
      <c r="DT48" s="750"/>
      <c r="DU48" s="750"/>
      <c r="DV48" s="751"/>
      <c r="DW48" s="749"/>
      <c r="DX48" s="750"/>
      <c r="DY48" s="750"/>
      <c r="DZ48" s="750"/>
      <c r="EA48" s="750"/>
      <c r="EB48" s="750"/>
      <c r="EC48" s="750"/>
      <c r="ED48" s="750"/>
      <c r="EE48" s="750"/>
      <c r="EF48" s="750"/>
      <c r="EG48" s="751"/>
      <c r="EH48" s="773" t="str">
        <f>Мероприятия!G19</f>
        <v>6.1.3.</v>
      </c>
      <c r="EI48" s="643"/>
      <c r="EJ48" s="643"/>
      <c r="EK48" s="643"/>
      <c r="EL48" s="643"/>
      <c r="EM48" s="643"/>
      <c r="EN48" s="643"/>
      <c r="EO48" s="643"/>
      <c r="EP48" s="643"/>
      <c r="EQ48" s="643"/>
      <c r="ER48" s="643"/>
      <c r="ES48" s="643"/>
      <c r="ET48" s="643"/>
      <c r="EU48" s="643"/>
      <c r="EV48" s="643"/>
      <c r="EW48" s="643"/>
      <c r="EX48" s="643"/>
      <c r="EY48" s="643"/>
      <c r="EZ48" s="643"/>
      <c r="FA48" s="643"/>
      <c r="FB48" s="643"/>
      <c r="FC48" s="643"/>
      <c r="FD48" s="643"/>
      <c r="FE48" s="643"/>
      <c r="FF48" s="643"/>
      <c r="FG48" s="643"/>
      <c r="FH48" s="643"/>
      <c r="FI48" s="643"/>
      <c r="FJ48" s="643"/>
      <c r="FK48" s="644"/>
    </row>
    <row r="49" spans="1:168" s="29" customFormat="1" ht="40.5" customHeight="1" x14ac:dyDescent="0.2">
      <c r="A49" s="746"/>
      <c r="B49" s="747"/>
      <c r="C49" s="747"/>
      <c r="D49" s="747"/>
      <c r="E49" s="747"/>
      <c r="F49" s="747"/>
      <c r="G49" s="748"/>
      <c r="H49" s="41"/>
      <c r="I49" s="643" t="str">
        <f>Мероприятия!D16</f>
        <v>Поставка, монтаж модульного здания и обвязка технологического оборудования для нужд котельной в с.Коткино</v>
      </c>
      <c r="J49" s="643"/>
      <c r="K49" s="643"/>
      <c r="L49" s="643"/>
      <c r="M49" s="643"/>
      <c r="N49" s="643"/>
      <c r="O49" s="643"/>
      <c r="P49" s="643"/>
      <c r="Q49" s="643"/>
      <c r="R49" s="643"/>
      <c r="S49" s="643"/>
      <c r="T49" s="643"/>
      <c r="U49" s="643"/>
      <c r="V49" s="643"/>
      <c r="W49" s="643"/>
      <c r="X49" s="643"/>
      <c r="Y49" s="643"/>
      <c r="Z49" s="643"/>
      <c r="AA49" s="643"/>
      <c r="AB49" s="643"/>
      <c r="AC49" s="643"/>
      <c r="AD49" s="643"/>
      <c r="AE49" s="643"/>
      <c r="AF49" s="643"/>
      <c r="AG49" s="643"/>
      <c r="AH49" s="643"/>
      <c r="AI49" s="643"/>
      <c r="AJ49" s="643"/>
      <c r="AK49" s="643"/>
      <c r="AL49" s="643"/>
      <c r="AM49" s="643"/>
      <c r="AN49" s="643"/>
      <c r="AO49" s="643"/>
      <c r="AP49" s="643"/>
      <c r="AQ49" s="643"/>
      <c r="AR49" s="643"/>
      <c r="AS49" s="643"/>
      <c r="AT49" s="643"/>
      <c r="AU49" s="643"/>
      <c r="AV49" s="643"/>
      <c r="AW49" s="643"/>
      <c r="AX49" s="643"/>
      <c r="AY49" s="644"/>
      <c r="AZ49" s="645"/>
      <c r="BA49" s="646"/>
      <c r="BB49" s="646"/>
      <c r="BC49" s="646"/>
      <c r="BD49" s="646"/>
      <c r="BE49" s="646"/>
      <c r="BF49" s="646"/>
      <c r="BG49" s="646"/>
      <c r="BH49" s="646"/>
      <c r="BI49" s="646"/>
      <c r="BJ49" s="646"/>
      <c r="BK49" s="646"/>
      <c r="BL49" s="646"/>
      <c r="BM49" s="646"/>
      <c r="BN49" s="646"/>
      <c r="BO49" s="646"/>
      <c r="BP49" s="646"/>
      <c r="BQ49" s="646"/>
      <c r="BR49" s="646"/>
      <c r="BS49" s="647"/>
      <c r="BT49" s="645"/>
      <c r="BU49" s="646"/>
      <c r="BV49" s="646"/>
      <c r="BW49" s="646"/>
      <c r="BX49" s="646"/>
      <c r="BY49" s="646"/>
      <c r="BZ49" s="646"/>
      <c r="CA49" s="646"/>
      <c r="CB49" s="646"/>
      <c r="CC49" s="646"/>
      <c r="CD49" s="646"/>
      <c r="CE49" s="646"/>
      <c r="CF49" s="646"/>
      <c r="CG49" s="646"/>
      <c r="CH49" s="646"/>
      <c r="CI49" s="646"/>
      <c r="CJ49" s="646"/>
      <c r="CK49" s="646"/>
      <c r="CL49" s="646"/>
      <c r="CM49" s="647"/>
      <c r="CN49" s="749">
        <f t="shared" si="3"/>
        <v>37174.5</v>
      </c>
      <c r="CO49" s="646"/>
      <c r="CP49" s="646"/>
      <c r="CQ49" s="646"/>
      <c r="CR49" s="646"/>
      <c r="CS49" s="646"/>
      <c r="CT49" s="646"/>
      <c r="CU49" s="646"/>
      <c r="CV49" s="646"/>
      <c r="CW49" s="646"/>
      <c r="CX49" s="646"/>
      <c r="CY49" s="646"/>
      <c r="CZ49" s="646"/>
      <c r="DA49" s="646"/>
      <c r="DB49" s="647"/>
      <c r="DC49" s="749"/>
      <c r="DD49" s="750"/>
      <c r="DE49" s="750"/>
      <c r="DF49" s="750"/>
      <c r="DG49" s="750"/>
      <c r="DH49" s="750"/>
      <c r="DI49" s="750"/>
      <c r="DJ49" s="750"/>
      <c r="DK49" s="751"/>
      <c r="DL49" s="749">
        <f>Мероприятия!X16</f>
        <v>37174.5</v>
      </c>
      <c r="DM49" s="750"/>
      <c r="DN49" s="750"/>
      <c r="DO49" s="750"/>
      <c r="DP49" s="750"/>
      <c r="DQ49" s="750"/>
      <c r="DR49" s="750"/>
      <c r="DS49" s="750"/>
      <c r="DT49" s="750"/>
      <c r="DU49" s="750"/>
      <c r="DV49" s="751"/>
      <c r="DW49" s="749"/>
      <c r="DX49" s="750"/>
      <c r="DY49" s="750"/>
      <c r="DZ49" s="750"/>
      <c r="EA49" s="750"/>
      <c r="EB49" s="750"/>
      <c r="EC49" s="750"/>
      <c r="ED49" s="750"/>
      <c r="EE49" s="750"/>
      <c r="EF49" s="750"/>
      <c r="EG49" s="751"/>
      <c r="EH49" s="773" t="str">
        <f>Мероприятия!G16</f>
        <v>6.1.2.</v>
      </c>
      <c r="EI49" s="643"/>
      <c r="EJ49" s="643"/>
      <c r="EK49" s="643"/>
      <c r="EL49" s="643"/>
      <c r="EM49" s="643"/>
      <c r="EN49" s="643"/>
      <c r="EO49" s="643"/>
      <c r="EP49" s="643"/>
      <c r="EQ49" s="643"/>
      <c r="ER49" s="643"/>
      <c r="ES49" s="643"/>
      <c r="ET49" s="643"/>
      <c r="EU49" s="643"/>
      <c r="EV49" s="643"/>
      <c r="EW49" s="643"/>
      <c r="EX49" s="643"/>
      <c r="EY49" s="643"/>
      <c r="EZ49" s="643"/>
      <c r="FA49" s="643"/>
      <c r="FB49" s="643"/>
      <c r="FC49" s="643"/>
      <c r="FD49" s="643"/>
      <c r="FE49" s="643"/>
      <c r="FF49" s="643"/>
      <c r="FG49" s="643"/>
      <c r="FH49" s="643"/>
      <c r="FI49" s="643"/>
      <c r="FJ49" s="643"/>
      <c r="FK49" s="644"/>
    </row>
    <row r="50" spans="1:168" s="29" customFormat="1" ht="40.5" hidden="1" customHeight="1" x14ac:dyDescent="0.2">
      <c r="A50" s="746"/>
      <c r="B50" s="747"/>
      <c r="C50" s="747"/>
      <c r="D50" s="747"/>
      <c r="E50" s="747"/>
      <c r="F50" s="747"/>
      <c r="G50" s="748"/>
      <c r="H50" s="41"/>
      <c r="I50" s="643" t="str">
        <f>Мероприятия!D17</f>
        <v>Реконструкция тепловой сети от котельной №1 в с. Несь</v>
      </c>
      <c r="J50" s="643"/>
      <c r="K50" s="643"/>
      <c r="L50" s="643"/>
      <c r="M50" s="643"/>
      <c r="N50" s="643"/>
      <c r="O50" s="643"/>
      <c r="P50" s="643"/>
      <c r="Q50" s="643"/>
      <c r="R50" s="643"/>
      <c r="S50" s="643"/>
      <c r="T50" s="643"/>
      <c r="U50" s="643"/>
      <c r="V50" s="643"/>
      <c r="W50" s="643"/>
      <c r="X50" s="643"/>
      <c r="Y50" s="643"/>
      <c r="Z50" s="643"/>
      <c r="AA50" s="643"/>
      <c r="AB50" s="643"/>
      <c r="AC50" s="643"/>
      <c r="AD50" s="643"/>
      <c r="AE50" s="643"/>
      <c r="AF50" s="643"/>
      <c r="AG50" s="643"/>
      <c r="AH50" s="643"/>
      <c r="AI50" s="643"/>
      <c r="AJ50" s="643"/>
      <c r="AK50" s="643"/>
      <c r="AL50" s="643"/>
      <c r="AM50" s="643"/>
      <c r="AN50" s="643"/>
      <c r="AO50" s="643"/>
      <c r="AP50" s="643"/>
      <c r="AQ50" s="643"/>
      <c r="AR50" s="643"/>
      <c r="AS50" s="643"/>
      <c r="AT50" s="643"/>
      <c r="AU50" s="643"/>
      <c r="AV50" s="643"/>
      <c r="AW50" s="643"/>
      <c r="AX50" s="643"/>
      <c r="AY50" s="644"/>
      <c r="AZ50" s="645"/>
      <c r="BA50" s="646"/>
      <c r="BB50" s="646"/>
      <c r="BC50" s="646"/>
      <c r="BD50" s="646"/>
      <c r="BE50" s="646"/>
      <c r="BF50" s="646"/>
      <c r="BG50" s="646"/>
      <c r="BH50" s="646"/>
      <c r="BI50" s="646"/>
      <c r="BJ50" s="646"/>
      <c r="BK50" s="646"/>
      <c r="BL50" s="646"/>
      <c r="BM50" s="646"/>
      <c r="BN50" s="646"/>
      <c r="BO50" s="646"/>
      <c r="BP50" s="646"/>
      <c r="BQ50" s="646"/>
      <c r="BR50" s="646"/>
      <c r="BS50" s="647"/>
      <c r="BT50" s="645"/>
      <c r="BU50" s="646"/>
      <c r="BV50" s="646"/>
      <c r="BW50" s="646"/>
      <c r="BX50" s="646"/>
      <c r="BY50" s="646"/>
      <c r="BZ50" s="646"/>
      <c r="CA50" s="646"/>
      <c r="CB50" s="646"/>
      <c r="CC50" s="646"/>
      <c r="CD50" s="646"/>
      <c r="CE50" s="646"/>
      <c r="CF50" s="646"/>
      <c r="CG50" s="646"/>
      <c r="CH50" s="646"/>
      <c r="CI50" s="646"/>
      <c r="CJ50" s="646"/>
      <c r="CK50" s="646"/>
      <c r="CL50" s="646"/>
      <c r="CM50" s="647"/>
      <c r="CN50" s="749">
        <f t="shared" si="3"/>
        <v>0</v>
      </c>
      <c r="CO50" s="646"/>
      <c r="CP50" s="646"/>
      <c r="CQ50" s="646"/>
      <c r="CR50" s="646"/>
      <c r="CS50" s="646"/>
      <c r="CT50" s="646"/>
      <c r="CU50" s="646"/>
      <c r="CV50" s="646"/>
      <c r="CW50" s="646"/>
      <c r="CX50" s="646"/>
      <c r="CY50" s="646"/>
      <c r="CZ50" s="646"/>
      <c r="DA50" s="646"/>
      <c r="DB50" s="647"/>
      <c r="DC50" s="749"/>
      <c r="DD50" s="750"/>
      <c r="DE50" s="750"/>
      <c r="DF50" s="750"/>
      <c r="DG50" s="750"/>
      <c r="DH50" s="750"/>
      <c r="DI50" s="750"/>
      <c r="DJ50" s="750"/>
      <c r="DK50" s="751"/>
      <c r="DL50" s="749"/>
      <c r="DM50" s="750"/>
      <c r="DN50" s="750"/>
      <c r="DO50" s="750"/>
      <c r="DP50" s="750"/>
      <c r="DQ50" s="750"/>
      <c r="DR50" s="750"/>
      <c r="DS50" s="750"/>
      <c r="DT50" s="750"/>
      <c r="DU50" s="750"/>
      <c r="DV50" s="751"/>
      <c r="DW50" s="749"/>
      <c r="DX50" s="750"/>
      <c r="DY50" s="750"/>
      <c r="DZ50" s="750"/>
      <c r="EA50" s="750"/>
      <c r="EB50" s="750"/>
      <c r="EC50" s="750"/>
      <c r="ED50" s="750"/>
      <c r="EE50" s="750"/>
      <c r="EF50" s="750"/>
      <c r="EG50" s="751"/>
      <c r="EH50" s="773" t="str">
        <f>Мероприятия!G17</f>
        <v>1.1.4.</v>
      </c>
      <c r="EI50" s="643"/>
      <c r="EJ50" s="643"/>
      <c r="EK50" s="643"/>
      <c r="EL50" s="643"/>
      <c r="EM50" s="643"/>
      <c r="EN50" s="643"/>
      <c r="EO50" s="643"/>
      <c r="EP50" s="643"/>
      <c r="EQ50" s="643"/>
      <c r="ER50" s="643"/>
      <c r="ES50" s="643"/>
      <c r="ET50" s="643"/>
      <c r="EU50" s="643"/>
      <c r="EV50" s="643"/>
      <c r="EW50" s="643"/>
      <c r="EX50" s="643"/>
      <c r="EY50" s="643"/>
      <c r="EZ50" s="643"/>
      <c r="FA50" s="643"/>
      <c r="FB50" s="643"/>
      <c r="FC50" s="643"/>
      <c r="FD50" s="643"/>
      <c r="FE50" s="643"/>
      <c r="FF50" s="643"/>
      <c r="FG50" s="643"/>
      <c r="FH50" s="643"/>
      <c r="FI50" s="643"/>
      <c r="FJ50" s="643"/>
      <c r="FK50" s="644"/>
    </row>
    <row r="51" spans="1:168" s="29" customFormat="1" ht="30.75" customHeight="1" x14ac:dyDescent="0.2">
      <c r="A51" s="746"/>
      <c r="B51" s="747"/>
      <c r="C51" s="747"/>
      <c r="D51" s="747"/>
      <c r="E51" s="747"/>
      <c r="F51" s="747"/>
      <c r="G51" s="748"/>
      <c r="H51" s="41"/>
      <c r="I51" s="643" t="str">
        <f>Мероприятия!D21</f>
        <v>Реконструкция тепловых сетей от котельной №1 в с. Нижняя Пеша</v>
      </c>
      <c r="J51" s="643"/>
      <c r="K51" s="643"/>
      <c r="L51" s="643"/>
      <c r="M51" s="643"/>
      <c r="N51" s="643"/>
      <c r="O51" s="643"/>
      <c r="P51" s="643"/>
      <c r="Q51" s="643"/>
      <c r="R51" s="643"/>
      <c r="S51" s="643"/>
      <c r="T51" s="643"/>
      <c r="U51" s="643"/>
      <c r="V51" s="643"/>
      <c r="W51" s="643"/>
      <c r="X51" s="643"/>
      <c r="Y51" s="643"/>
      <c r="Z51" s="643"/>
      <c r="AA51" s="643"/>
      <c r="AB51" s="643"/>
      <c r="AC51" s="643"/>
      <c r="AD51" s="643"/>
      <c r="AE51" s="643"/>
      <c r="AF51" s="643"/>
      <c r="AG51" s="643"/>
      <c r="AH51" s="643"/>
      <c r="AI51" s="643"/>
      <c r="AJ51" s="643"/>
      <c r="AK51" s="643"/>
      <c r="AL51" s="643"/>
      <c r="AM51" s="643"/>
      <c r="AN51" s="643"/>
      <c r="AO51" s="643"/>
      <c r="AP51" s="643"/>
      <c r="AQ51" s="643"/>
      <c r="AR51" s="643"/>
      <c r="AS51" s="643"/>
      <c r="AT51" s="643"/>
      <c r="AU51" s="643"/>
      <c r="AV51" s="643"/>
      <c r="AW51" s="643"/>
      <c r="AX51" s="643"/>
      <c r="AY51" s="644"/>
      <c r="AZ51" s="645"/>
      <c r="BA51" s="646"/>
      <c r="BB51" s="646"/>
      <c r="BC51" s="646"/>
      <c r="BD51" s="646"/>
      <c r="BE51" s="646"/>
      <c r="BF51" s="646"/>
      <c r="BG51" s="646"/>
      <c r="BH51" s="646"/>
      <c r="BI51" s="646"/>
      <c r="BJ51" s="646"/>
      <c r="BK51" s="646"/>
      <c r="BL51" s="646"/>
      <c r="BM51" s="646"/>
      <c r="BN51" s="646"/>
      <c r="BO51" s="646"/>
      <c r="BP51" s="646"/>
      <c r="BQ51" s="646"/>
      <c r="BR51" s="646"/>
      <c r="BS51" s="647"/>
      <c r="BT51" s="645"/>
      <c r="BU51" s="646"/>
      <c r="BV51" s="646"/>
      <c r="BW51" s="646"/>
      <c r="BX51" s="646"/>
      <c r="BY51" s="646"/>
      <c r="BZ51" s="646"/>
      <c r="CA51" s="646"/>
      <c r="CB51" s="646"/>
      <c r="CC51" s="646"/>
      <c r="CD51" s="646"/>
      <c r="CE51" s="646"/>
      <c r="CF51" s="646"/>
      <c r="CG51" s="646"/>
      <c r="CH51" s="646"/>
      <c r="CI51" s="646"/>
      <c r="CJ51" s="646"/>
      <c r="CK51" s="646"/>
      <c r="CL51" s="646"/>
      <c r="CM51" s="647"/>
      <c r="CN51" s="749">
        <f t="shared" si="3"/>
        <v>7353.9</v>
      </c>
      <c r="CO51" s="646"/>
      <c r="CP51" s="646"/>
      <c r="CQ51" s="646"/>
      <c r="CR51" s="646"/>
      <c r="CS51" s="646"/>
      <c r="CT51" s="646"/>
      <c r="CU51" s="646"/>
      <c r="CV51" s="646"/>
      <c r="CW51" s="646"/>
      <c r="CX51" s="646"/>
      <c r="CY51" s="646"/>
      <c r="CZ51" s="646"/>
      <c r="DA51" s="646"/>
      <c r="DB51" s="647"/>
      <c r="DC51" s="749"/>
      <c r="DD51" s="750"/>
      <c r="DE51" s="750"/>
      <c r="DF51" s="750"/>
      <c r="DG51" s="750"/>
      <c r="DH51" s="750"/>
      <c r="DI51" s="750"/>
      <c r="DJ51" s="750"/>
      <c r="DK51" s="751"/>
      <c r="DL51" s="749">
        <f>Мероприятия!X21</f>
        <v>7353.9</v>
      </c>
      <c r="DM51" s="750"/>
      <c r="DN51" s="750"/>
      <c r="DO51" s="750"/>
      <c r="DP51" s="750"/>
      <c r="DQ51" s="750"/>
      <c r="DR51" s="750"/>
      <c r="DS51" s="750"/>
      <c r="DT51" s="750"/>
      <c r="DU51" s="750"/>
      <c r="DV51" s="751"/>
      <c r="DW51" s="749"/>
      <c r="DX51" s="750"/>
      <c r="DY51" s="750"/>
      <c r="DZ51" s="750"/>
      <c r="EA51" s="750"/>
      <c r="EB51" s="750"/>
      <c r="EC51" s="750"/>
      <c r="ED51" s="750"/>
      <c r="EE51" s="750"/>
      <c r="EF51" s="750"/>
      <c r="EG51" s="751"/>
      <c r="EH51" s="773" t="str">
        <f>Мероприятия!G21</f>
        <v>1.1.5.</v>
      </c>
      <c r="EI51" s="643"/>
      <c r="EJ51" s="643"/>
      <c r="EK51" s="643"/>
      <c r="EL51" s="643"/>
      <c r="EM51" s="643"/>
      <c r="EN51" s="643"/>
      <c r="EO51" s="643"/>
      <c r="EP51" s="643"/>
      <c r="EQ51" s="643"/>
      <c r="ER51" s="643"/>
      <c r="ES51" s="643"/>
      <c r="ET51" s="643"/>
      <c r="EU51" s="643"/>
      <c r="EV51" s="643"/>
      <c r="EW51" s="643"/>
      <c r="EX51" s="643"/>
      <c r="EY51" s="643"/>
      <c r="EZ51" s="643"/>
      <c r="FA51" s="643"/>
      <c r="FB51" s="643"/>
      <c r="FC51" s="643"/>
      <c r="FD51" s="643"/>
      <c r="FE51" s="643"/>
      <c r="FF51" s="643"/>
      <c r="FG51" s="643"/>
      <c r="FH51" s="643"/>
      <c r="FI51" s="643"/>
      <c r="FJ51" s="643"/>
      <c r="FK51" s="644"/>
    </row>
    <row r="52" spans="1:168" s="29" customFormat="1" ht="27" customHeight="1" x14ac:dyDescent="0.2">
      <c r="A52" s="746"/>
      <c r="B52" s="747"/>
      <c r="C52" s="747"/>
      <c r="D52" s="747"/>
      <c r="E52" s="747"/>
      <c r="F52" s="747"/>
      <c r="G52" s="748"/>
      <c r="H52" s="41"/>
      <c r="I52" s="643" t="str">
        <f>Мероприятия!D24</f>
        <v>Поставка, монтаж модульного здания для нужд котельной №1 в с.Ома</v>
      </c>
      <c r="J52" s="643"/>
      <c r="K52" s="643"/>
      <c r="L52" s="643"/>
      <c r="M52" s="643"/>
      <c r="N52" s="643"/>
      <c r="O52" s="643"/>
      <c r="P52" s="643"/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643"/>
      <c r="AB52" s="643"/>
      <c r="AC52" s="643"/>
      <c r="AD52" s="643"/>
      <c r="AE52" s="643"/>
      <c r="AF52" s="643"/>
      <c r="AG52" s="643"/>
      <c r="AH52" s="643"/>
      <c r="AI52" s="643"/>
      <c r="AJ52" s="643"/>
      <c r="AK52" s="643"/>
      <c r="AL52" s="643"/>
      <c r="AM52" s="643"/>
      <c r="AN52" s="643"/>
      <c r="AO52" s="643"/>
      <c r="AP52" s="643"/>
      <c r="AQ52" s="643"/>
      <c r="AR52" s="643"/>
      <c r="AS52" s="643"/>
      <c r="AT52" s="643"/>
      <c r="AU52" s="643"/>
      <c r="AV52" s="643"/>
      <c r="AW52" s="643"/>
      <c r="AX52" s="643"/>
      <c r="AY52" s="644"/>
      <c r="AZ52" s="645"/>
      <c r="BA52" s="646"/>
      <c r="BB52" s="646"/>
      <c r="BC52" s="646"/>
      <c r="BD52" s="646"/>
      <c r="BE52" s="646"/>
      <c r="BF52" s="646"/>
      <c r="BG52" s="646"/>
      <c r="BH52" s="646"/>
      <c r="BI52" s="646"/>
      <c r="BJ52" s="646"/>
      <c r="BK52" s="646"/>
      <c r="BL52" s="646"/>
      <c r="BM52" s="646"/>
      <c r="BN52" s="646"/>
      <c r="BO52" s="646"/>
      <c r="BP52" s="646"/>
      <c r="BQ52" s="646"/>
      <c r="BR52" s="646"/>
      <c r="BS52" s="647"/>
      <c r="BT52" s="645"/>
      <c r="BU52" s="646"/>
      <c r="BV52" s="646"/>
      <c r="BW52" s="646"/>
      <c r="BX52" s="646"/>
      <c r="BY52" s="646"/>
      <c r="BZ52" s="646"/>
      <c r="CA52" s="646"/>
      <c r="CB52" s="646"/>
      <c r="CC52" s="646"/>
      <c r="CD52" s="646"/>
      <c r="CE52" s="646"/>
      <c r="CF52" s="646"/>
      <c r="CG52" s="646"/>
      <c r="CH52" s="646"/>
      <c r="CI52" s="646"/>
      <c r="CJ52" s="646"/>
      <c r="CK52" s="646"/>
      <c r="CL52" s="646"/>
      <c r="CM52" s="647"/>
      <c r="CN52" s="749">
        <f t="shared" si="3"/>
        <v>33869.404799999997</v>
      </c>
      <c r="CO52" s="646"/>
      <c r="CP52" s="646"/>
      <c r="CQ52" s="646"/>
      <c r="CR52" s="646"/>
      <c r="CS52" s="646"/>
      <c r="CT52" s="646"/>
      <c r="CU52" s="646"/>
      <c r="CV52" s="646"/>
      <c r="CW52" s="646"/>
      <c r="CX52" s="646"/>
      <c r="CY52" s="646"/>
      <c r="CZ52" s="646"/>
      <c r="DA52" s="646"/>
      <c r="DB52" s="647"/>
      <c r="DC52" s="749"/>
      <c r="DD52" s="750"/>
      <c r="DE52" s="750"/>
      <c r="DF52" s="750"/>
      <c r="DG52" s="750"/>
      <c r="DH52" s="750"/>
      <c r="DI52" s="750"/>
      <c r="DJ52" s="750"/>
      <c r="DK52" s="751"/>
      <c r="DL52" s="749">
        <f>Мероприятия!X24</f>
        <v>33869.404799999997</v>
      </c>
      <c r="DM52" s="750"/>
      <c r="DN52" s="750"/>
      <c r="DO52" s="750"/>
      <c r="DP52" s="750"/>
      <c r="DQ52" s="750"/>
      <c r="DR52" s="750"/>
      <c r="DS52" s="750"/>
      <c r="DT52" s="750"/>
      <c r="DU52" s="750"/>
      <c r="DV52" s="751"/>
      <c r="DW52" s="749"/>
      <c r="DX52" s="750"/>
      <c r="DY52" s="750"/>
      <c r="DZ52" s="750"/>
      <c r="EA52" s="750"/>
      <c r="EB52" s="750"/>
      <c r="EC52" s="750"/>
      <c r="ED52" s="750"/>
      <c r="EE52" s="750"/>
      <c r="EF52" s="750"/>
      <c r="EG52" s="751"/>
      <c r="EH52" s="773" t="str">
        <f>Мероприятия!G24</f>
        <v>6.1.4.</v>
      </c>
      <c r="EI52" s="643"/>
      <c r="EJ52" s="643"/>
      <c r="EK52" s="643"/>
      <c r="EL52" s="643"/>
      <c r="EM52" s="643"/>
      <c r="EN52" s="643"/>
      <c r="EO52" s="643"/>
      <c r="EP52" s="643"/>
      <c r="EQ52" s="643"/>
      <c r="ER52" s="643"/>
      <c r="ES52" s="643"/>
      <c r="ET52" s="643"/>
      <c r="EU52" s="643"/>
      <c r="EV52" s="643"/>
      <c r="EW52" s="643"/>
      <c r="EX52" s="643"/>
      <c r="EY52" s="643"/>
      <c r="EZ52" s="643"/>
      <c r="FA52" s="643"/>
      <c r="FB52" s="643"/>
      <c r="FC52" s="643"/>
      <c r="FD52" s="643"/>
      <c r="FE52" s="643"/>
      <c r="FF52" s="643"/>
      <c r="FG52" s="643"/>
      <c r="FH52" s="643"/>
      <c r="FI52" s="643"/>
      <c r="FJ52" s="643"/>
      <c r="FK52" s="644"/>
    </row>
    <row r="53" spans="1:168" s="29" customFormat="1" ht="41.25" customHeight="1" x14ac:dyDescent="0.2">
      <c r="A53" s="746"/>
      <c r="B53" s="747"/>
      <c r="C53" s="747"/>
      <c r="D53" s="747"/>
      <c r="E53" s="747"/>
      <c r="F53" s="747"/>
      <c r="G53" s="748"/>
      <c r="H53" s="41"/>
      <c r="I53" s="643" t="str">
        <f>Мероприятия!D28</f>
        <v>Поставка, монтаж модульного здания, обвязка технологического оборудования для нужд котельной №1 в п. Харута</v>
      </c>
      <c r="J53" s="643"/>
      <c r="K53" s="643"/>
      <c r="L53" s="643"/>
      <c r="M53" s="643"/>
      <c r="N53" s="643"/>
      <c r="O53" s="643"/>
      <c r="P53" s="643"/>
      <c r="Q53" s="643"/>
      <c r="R53" s="643"/>
      <c r="S53" s="643"/>
      <c r="T53" s="643"/>
      <c r="U53" s="643"/>
      <c r="V53" s="643"/>
      <c r="W53" s="643"/>
      <c r="X53" s="643"/>
      <c r="Y53" s="643"/>
      <c r="Z53" s="643"/>
      <c r="AA53" s="643"/>
      <c r="AB53" s="643"/>
      <c r="AC53" s="643"/>
      <c r="AD53" s="643"/>
      <c r="AE53" s="643"/>
      <c r="AF53" s="643"/>
      <c r="AG53" s="643"/>
      <c r="AH53" s="643"/>
      <c r="AI53" s="643"/>
      <c r="AJ53" s="643"/>
      <c r="AK53" s="643"/>
      <c r="AL53" s="643"/>
      <c r="AM53" s="643"/>
      <c r="AN53" s="643"/>
      <c r="AO53" s="643"/>
      <c r="AP53" s="643"/>
      <c r="AQ53" s="643"/>
      <c r="AR53" s="643"/>
      <c r="AS53" s="643"/>
      <c r="AT53" s="643"/>
      <c r="AU53" s="643"/>
      <c r="AV53" s="643"/>
      <c r="AW53" s="643"/>
      <c r="AX53" s="643"/>
      <c r="AY53" s="644"/>
      <c r="AZ53" s="645"/>
      <c r="BA53" s="646"/>
      <c r="BB53" s="646"/>
      <c r="BC53" s="646"/>
      <c r="BD53" s="646"/>
      <c r="BE53" s="646"/>
      <c r="BF53" s="646"/>
      <c r="BG53" s="646"/>
      <c r="BH53" s="646"/>
      <c r="BI53" s="646"/>
      <c r="BJ53" s="646"/>
      <c r="BK53" s="646"/>
      <c r="BL53" s="646"/>
      <c r="BM53" s="646"/>
      <c r="BN53" s="646"/>
      <c r="BO53" s="646"/>
      <c r="BP53" s="646"/>
      <c r="BQ53" s="646"/>
      <c r="BR53" s="646"/>
      <c r="BS53" s="647"/>
      <c r="BT53" s="645"/>
      <c r="BU53" s="646"/>
      <c r="BV53" s="646"/>
      <c r="BW53" s="646"/>
      <c r="BX53" s="646"/>
      <c r="BY53" s="646"/>
      <c r="BZ53" s="646"/>
      <c r="CA53" s="646"/>
      <c r="CB53" s="646"/>
      <c r="CC53" s="646"/>
      <c r="CD53" s="646"/>
      <c r="CE53" s="646"/>
      <c r="CF53" s="646"/>
      <c r="CG53" s="646"/>
      <c r="CH53" s="646"/>
      <c r="CI53" s="646"/>
      <c r="CJ53" s="646"/>
      <c r="CK53" s="646"/>
      <c r="CL53" s="646"/>
      <c r="CM53" s="647"/>
      <c r="CN53" s="749">
        <f t="shared" si="3"/>
        <v>48240.119400000011</v>
      </c>
      <c r="CO53" s="646"/>
      <c r="CP53" s="646"/>
      <c r="CQ53" s="646"/>
      <c r="CR53" s="646"/>
      <c r="CS53" s="646"/>
      <c r="CT53" s="646"/>
      <c r="CU53" s="646"/>
      <c r="CV53" s="646"/>
      <c r="CW53" s="646"/>
      <c r="CX53" s="646"/>
      <c r="CY53" s="646"/>
      <c r="CZ53" s="646"/>
      <c r="DA53" s="646"/>
      <c r="DB53" s="647"/>
      <c r="DC53" s="749">
        <f>Мероприятия!T28</f>
        <v>0</v>
      </c>
      <c r="DD53" s="750"/>
      <c r="DE53" s="750"/>
      <c r="DF53" s="750"/>
      <c r="DG53" s="750"/>
      <c r="DH53" s="750"/>
      <c r="DI53" s="750"/>
      <c r="DJ53" s="750"/>
      <c r="DK53" s="751"/>
      <c r="DL53" s="749">
        <f>Мероприятия!X28</f>
        <v>0</v>
      </c>
      <c r="DM53" s="750"/>
      <c r="DN53" s="750"/>
      <c r="DO53" s="750"/>
      <c r="DP53" s="750"/>
      <c r="DQ53" s="750"/>
      <c r="DR53" s="750"/>
      <c r="DS53" s="750"/>
      <c r="DT53" s="750"/>
      <c r="DU53" s="750"/>
      <c r="DV53" s="751"/>
      <c r="DW53" s="749">
        <f>Мероприятия!AB28</f>
        <v>48240.119400000011</v>
      </c>
      <c r="DX53" s="750"/>
      <c r="DY53" s="750"/>
      <c r="DZ53" s="750"/>
      <c r="EA53" s="750"/>
      <c r="EB53" s="750"/>
      <c r="EC53" s="750"/>
      <c r="ED53" s="750"/>
      <c r="EE53" s="750"/>
      <c r="EF53" s="750"/>
      <c r="EG53" s="751"/>
      <c r="EH53" s="775" t="str">
        <f>Мероприятия!G28</f>
        <v>1.2.1</v>
      </c>
      <c r="EI53" s="643"/>
      <c r="EJ53" s="643"/>
      <c r="EK53" s="643"/>
      <c r="EL53" s="643"/>
      <c r="EM53" s="643"/>
      <c r="EN53" s="643"/>
      <c r="EO53" s="643"/>
      <c r="EP53" s="643"/>
      <c r="EQ53" s="643"/>
      <c r="ER53" s="643"/>
      <c r="ES53" s="643"/>
      <c r="ET53" s="643"/>
      <c r="EU53" s="643"/>
      <c r="EV53" s="643"/>
      <c r="EW53" s="643"/>
      <c r="EX53" s="643"/>
      <c r="EY53" s="643"/>
      <c r="EZ53" s="643"/>
      <c r="FA53" s="643"/>
      <c r="FB53" s="643"/>
      <c r="FC53" s="643"/>
      <c r="FD53" s="643"/>
      <c r="FE53" s="643"/>
      <c r="FF53" s="643"/>
      <c r="FG53" s="643"/>
      <c r="FH53" s="643"/>
      <c r="FI53" s="643"/>
      <c r="FJ53" s="643"/>
      <c r="FK53" s="644"/>
      <c r="FL53" s="367"/>
    </row>
    <row r="54" spans="1:168" s="29" customFormat="1" ht="27.75" customHeight="1" x14ac:dyDescent="0.2">
      <c r="A54" s="746"/>
      <c r="B54" s="747"/>
      <c r="C54" s="747"/>
      <c r="D54" s="747"/>
      <c r="E54" s="747"/>
      <c r="F54" s="747"/>
      <c r="G54" s="748"/>
      <c r="H54" s="41"/>
      <c r="I54" s="643" t="str">
        <f>Мероприятия!D9</f>
        <v>Проектирование и реконструкция здания котельной №3 в с. Великовисочное</v>
      </c>
      <c r="J54" s="643"/>
      <c r="K54" s="643"/>
      <c r="L54" s="643"/>
      <c r="M54" s="643"/>
      <c r="N54" s="643"/>
      <c r="O54" s="643"/>
      <c r="P54" s="643"/>
      <c r="Q54" s="643"/>
      <c r="R54" s="643"/>
      <c r="S54" s="643"/>
      <c r="T54" s="643"/>
      <c r="U54" s="643"/>
      <c r="V54" s="643"/>
      <c r="W54" s="643"/>
      <c r="X54" s="643"/>
      <c r="Y54" s="643"/>
      <c r="Z54" s="643"/>
      <c r="AA54" s="643"/>
      <c r="AB54" s="643"/>
      <c r="AC54" s="643"/>
      <c r="AD54" s="643"/>
      <c r="AE54" s="643"/>
      <c r="AF54" s="643"/>
      <c r="AG54" s="643"/>
      <c r="AH54" s="643"/>
      <c r="AI54" s="643"/>
      <c r="AJ54" s="643"/>
      <c r="AK54" s="643"/>
      <c r="AL54" s="643"/>
      <c r="AM54" s="643"/>
      <c r="AN54" s="643"/>
      <c r="AO54" s="643"/>
      <c r="AP54" s="643"/>
      <c r="AQ54" s="643"/>
      <c r="AR54" s="643"/>
      <c r="AS54" s="643"/>
      <c r="AT54" s="643"/>
      <c r="AU54" s="643"/>
      <c r="AV54" s="643"/>
      <c r="AW54" s="643"/>
      <c r="AX54" s="643"/>
      <c r="AY54" s="644"/>
      <c r="AZ54" s="645"/>
      <c r="BA54" s="646"/>
      <c r="BB54" s="646"/>
      <c r="BC54" s="646"/>
      <c r="BD54" s="646"/>
      <c r="BE54" s="646"/>
      <c r="BF54" s="646"/>
      <c r="BG54" s="646"/>
      <c r="BH54" s="646"/>
      <c r="BI54" s="646"/>
      <c r="BJ54" s="646"/>
      <c r="BK54" s="646"/>
      <c r="BL54" s="646"/>
      <c r="BM54" s="646"/>
      <c r="BN54" s="646"/>
      <c r="BO54" s="646"/>
      <c r="BP54" s="646"/>
      <c r="BQ54" s="646"/>
      <c r="BR54" s="646"/>
      <c r="BS54" s="647"/>
      <c r="BT54" s="645"/>
      <c r="BU54" s="646"/>
      <c r="BV54" s="646"/>
      <c r="BW54" s="646"/>
      <c r="BX54" s="646"/>
      <c r="BY54" s="646"/>
      <c r="BZ54" s="646"/>
      <c r="CA54" s="646"/>
      <c r="CB54" s="646"/>
      <c r="CC54" s="646"/>
      <c r="CD54" s="646"/>
      <c r="CE54" s="646"/>
      <c r="CF54" s="646"/>
      <c r="CG54" s="646"/>
      <c r="CH54" s="646"/>
      <c r="CI54" s="646"/>
      <c r="CJ54" s="646"/>
      <c r="CK54" s="646"/>
      <c r="CL54" s="646"/>
      <c r="CM54" s="647"/>
      <c r="CN54" s="749">
        <f t="shared" si="3"/>
        <v>11210.407867200001</v>
      </c>
      <c r="CO54" s="646"/>
      <c r="CP54" s="646"/>
      <c r="CQ54" s="646"/>
      <c r="CR54" s="646"/>
      <c r="CS54" s="646"/>
      <c r="CT54" s="646"/>
      <c r="CU54" s="646"/>
      <c r="CV54" s="646"/>
      <c r="CW54" s="646"/>
      <c r="CX54" s="646"/>
      <c r="CY54" s="646"/>
      <c r="CZ54" s="646"/>
      <c r="DA54" s="646"/>
      <c r="DB54" s="647"/>
      <c r="DC54" s="749">
        <f>Мероприятия!X9+Мероприятия!X10</f>
        <v>0</v>
      </c>
      <c r="DD54" s="750"/>
      <c r="DE54" s="750"/>
      <c r="DF54" s="750"/>
      <c r="DG54" s="750"/>
      <c r="DH54" s="750"/>
      <c r="DI54" s="750"/>
      <c r="DJ54" s="750"/>
      <c r="DK54" s="751"/>
      <c r="DL54" s="749">
        <f>Мероприятия!X9+Мероприятия!X10</f>
        <v>0</v>
      </c>
      <c r="DM54" s="750"/>
      <c r="DN54" s="750"/>
      <c r="DO54" s="750"/>
      <c r="DP54" s="750"/>
      <c r="DQ54" s="750"/>
      <c r="DR54" s="750"/>
      <c r="DS54" s="750"/>
      <c r="DT54" s="750"/>
      <c r="DU54" s="750"/>
      <c r="DV54" s="751"/>
      <c r="DW54" s="749">
        <f>Мероприятия!AB9+Мероприятия!AB10</f>
        <v>11210.407867200001</v>
      </c>
      <c r="DX54" s="750"/>
      <c r="DY54" s="750"/>
      <c r="DZ54" s="750"/>
      <c r="EA54" s="750"/>
      <c r="EB54" s="750"/>
      <c r="EC54" s="750"/>
      <c r="ED54" s="750"/>
      <c r="EE54" s="750"/>
      <c r="EF54" s="750"/>
      <c r="EG54" s="751"/>
      <c r="EH54" s="775" t="s">
        <v>427</v>
      </c>
      <c r="EI54" s="643"/>
      <c r="EJ54" s="643"/>
      <c r="EK54" s="643"/>
      <c r="EL54" s="643"/>
      <c r="EM54" s="643"/>
      <c r="EN54" s="643"/>
      <c r="EO54" s="643"/>
      <c r="EP54" s="643"/>
      <c r="EQ54" s="643"/>
      <c r="ER54" s="643"/>
      <c r="ES54" s="643"/>
      <c r="ET54" s="643"/>
      <c r="EU54" s="643"/>
      <c r="EV54" s="643"/>
      <c r="EW54" s="643"/>
      <c r="EX54" s="643"/>
      <c r="EY54" s="643"/>
      <c r="EZ54" s="643"/>
      <c r="FA54" s="643"/>
      <c r="FB54" s="643"/>
      <c r="FC54" s="643"/>
      <c r="FD54" s="643"/>
      <c r="FE54" s="643"/>
      <c r="FF54" s="643"/>
      <c r="FG54" s="643"/>
      <c r="FH54" s="643"/>
      <c r="FI54" s="643"/>
      <c r="FJ54" s="643"/>
      <c r="FK54" s="644"/>
    </row>
    <row r="55" spans="1:168" s="29" customFormat="1" ht="43.5" customHeight="1" x14ac:dyDescent="0.2">
      <c r="A55" s="746"/>
      <c r="B55" s="747"/>
      <c r="C55" s="747"/>
      <c r="D55" s="747"/>
      <c r="E55" s="747"/>
      <c r="F55" s="747"/>
      <c r="G55" s="748"/>
      <c r="H55" s="41"/>
      <c r="I55" s="643" t="str">
        <f>Мероприятия!D23</f>
        <v xml:space="preserve">Реконструкция тепловых сетей от котельной №1 в  с. Ома (ул. Почтовая и Механизаторов - увеличение протяженности) </v>
      </c>
      <c r="J55" s="643"/>
      <c r="K55" s="643"/>
      <c r="L55" s="643"/>
      <c r="M55" s="643"/>
      <c r="N55" s="643"/>
      <c r="O55" s="643"/>
      <c r="P55" s="643"/>
      <c r="Q55" s="643"/>
      <c r="R55" s="643"/>
      <c r="S55" s="643"/>
      <c r="T55" s="643"/>
      <c r="U55" s="643"/>
      <c r="V55" s="643"/>
      <c r="W55" s="643"/>
      <c r="X55" s="643"/>
      <c r="Y55" s="643"/>
      <c r="Z55" s="643"/>
      <c r="AA55" s="643"/>
      <c r="AB55" s="643"/>
      <c r="AC55" s="643"/>
      <c r="AD55" s="643"/>
      <c r="AE55" s="643"/>
      <c r="AF55" s="643"/>
      <c r="AG55" s="643"/>
      <c r="AH55" s="643"/>
      <c r="AI55" s="643"/>
      <c r="AJ55" s="643"/>
      <c r="AK55" s="643"/>
      <c r="AL55" s="643"/>
      <c r="AM55" s="643"/>
      <c r="AN55" s="643"/>
      <c r="AO55" s="643"/>
      <c r="AP55" s="643"/>
      <c r="AQ55" s="643"/>
      <c r="AR55" s="643"/>
      <c r="AS55" s="643"/>
      <c r="AT55" s="643"/>
      <c r="AU55" s="643"/>
      <c r="AV55" s="643"/>
      <c r="AW55" s="643"/>
      <c r="AX55" s="643"/>
      <c r="AY55" s="644"/>
      <c r="AZ55" s="645"/>
      <c r="BA55" s="646"/>
      <c r="BB55" s="646"/>
      <c r="BC55" s="646"/>
      <c r="BD55" s="646"/>
      <c r="BE55" s="646"/>
      <c r="BF55" s="646"/>
      <c r="BG55" s="646"/>
      <c r="BH55" s="646"/>
      <c r="BI55" s="646"/>
      <c r="BJ55" s="646"/>
      <c r="BK55" s="646"/>
      <c r="BL55" s="646"/>
      <c r="BM55" s="646"/>
      <c r="BN55" s="646"/>
      <c r="BO55" s="646"/>
      <c r="BP55" s="646"/>
      <c r="BQ55" s="646"/>
      <c r="BR55" s="646"/>
      <c r="BS55" s="647"/>
      <c r="BT55" s="645"/>
      <c r="BU55" s="646"/>
      <c r="BV55" s="646"/>
      <c r="BW55" s="646"/>
      <c r="BX55" s="646"/>
      <c r="BY55" s="646"/>
      <c r="BZ55" s="646"/>
      <c r="CA55" s="646"/>
      <c r="CB55" s="646"/>
      <c r="CC55" s="646"/>
      <c r="CD55" s="646"/>
      <c r="CE55" s="646"/>
      <c r="CF55" s="646"/>
      <c r="CG55" s="646"/>
      <c r="CH55" s="646"/>
      <c r="CI55" s="646"/>
      <c r="CJ55" s="646"/>
      <c r="CK55" s="646"/>
      <c r="CL55" s="646"/>
      <c r="CM55" s="647"/>
      <c r="CN55" s="749">
        <f t="shared" si="3"/>
        <v>22396.432227156001</v>
      </c>
      <c r="CO55" s="646"/>
      <c r="CP55" s="646"/>
      <c r="CQ55" s="646"/>
      <c r="CR55" s="646"/>
      <c r="CS55" s="646"/>
      <c r="CT55" s="646"/>
      <c r="CU55" s="646"/>
      <c r="CV55" s="646"/>
      <c r="CW55" s="646"/>
      <c r="CX55" s="646"/>
      <c r="CY55" s="646"/>
      <c r="CZ55" s="646"/>
      <c r="DA55" s="646"/>
      <c r="DB55" s="647"/>
      <c r="DC55" s="749"/>
      <c r="DD55" s="750"/>
      <c r="DE55" s="750"/>
      <c r="DF55" s="750"/>
      <c r="DG55" s="750"/>
      <c r="DH55" s="750"/>
      <c r="DI55" s="750"/>
      <c r="DJ55" s="750"/>
      <c r="DK55" s="751"/>
      <c r="DL55" s="749"/>
      <c r="DM55" s="750"/>
      <c r="DN55" s="750"/>
      <c r="DO55" s="750"/>
      <c r="DP55" s="750"/>
      <c r="DQ55" s="750"/>
      <c r="DR55" s="750"/>
      <c r="DS55" s="750"/>
      <c r="DT55" s="750"/>
      <c r="DU55" s="750"/>
      <c r="DV55" s="751"/>
      <c r="DW55" s="749">
        <f>Мероприятия!AB23</f>
        <v>22396.432227156001</v>
      </c>
      <c r="DX55" s="750"/>
      <c r="DY55" s="750"/>
      <c r="DZ55" s="750"/>
      <c r="EA55" s="750"/>
      <c r="EB55" s="750"/>
      <c r="EC55" s="750"/>
      <c r="ED55" s="750"/>
      <c r="EE55" s="750"/>
      <c r="EF55" s="750"/>
      <c r="EG55" s="751"/>
      <c r="EH55" s="773" t="str">
        <f>Мероприятия!G23</f>
        <v xml:space="preserve">1.1.6. </v>
      </c>
      <c r="EI55" s="643"/>
      <c r="EJ55" s="643"/>
      <c r="EK55" s="643"/>
      <c r="EL55" s="643"/>
      <c r="EM55" s="643"/>
      <c r="EN55" s="643"/>
      <c r="EO55" s="643"/>
      <c r="EP55" s="643"/>
      <c r="EQ55" s="643"/>
      <c r="ER55" s="643"/>
      <c r="ES55" s="643"/>
      <c r="ET55" s="643"/>
      <c r="EU55" s="643"/>
      <c r="EV55" s="643"/>
      <c r="EW55" s="643"/>
      <c r="EX55" s="643"/>
      <c r="EY55" s="643"/>
      <c r="EZ55" s="643"/>
      <c r="FA55" s="643"/>
      <c r="FB55" s="643"/>
      <c r="FC55" s="643"/>
      <c r="FD55" s="643"/>
      <c r="FE55" s="643"/>
      <c r="FF55" s="643"/>
      <c r="FG55" s="643"/>
      <c r="FH55" s="643"/>
      <c r="FI55" s="643"/>
      <c r="FJ55" s="643"/>
      <c r="FK55" s="644"/>
    </row>
    <row r="56" spans="1:168" s="29" customFormat="1" ht="21" customHeight="1" x14ac:dyDescent="0.2">
      <c r="A56" s="746"/>
      <c r="B56" s="747"/>
      <c r="C56" s="747"/>
      <c r="D56" s="747"/>
      <c r="E56" s="747"/>
      <c r="F56" s="747"/>
      <c r="G56" s="748"/>
      <c r="H56" s="41"/>
      <c r="I56" s="643" t="str">
        <f>Мероприятия!D27</f>
        <v xml:space="preserve">Реконструкция тепловых сетей в п. Харута </v>
      </c>
      <c r="J56" s="643"/>
      <c r="K56" s="643"/>
      <c r="L56" s="643"/>
      <c r="M56" s="643"/>
      <c r="N56" s="643"/>
      <c r="O56" s="643"/>
      <c r="P56" s="643"/>
      <c r="Q56" s="643"/>
      <c r="R56" s="643"/>
      <c r="S56" s="643"/>
      <c r="T56" s="643"/>
      <c r="U56" s="643"/>
      <c r="V56" s="643"/>
      <c r="W56" s="643"/>
      <c r="X56" s="643"/>
      <c r="Y56" s="643"/>
      <c r="Z56" s="643"/>
      <c r="AA56" s="643"/>
      <c r="AB56" s="643"/>
      <c r="AC56" s="643"/>
      <c r="AD56" s="643"/>
      <c r="AE56" s="643"/>
      <c r="AF56" s="643"/>
      <c r="AG56" s="643"/>
      <c r="AH56" s="643"/>
      <c r="AI56" s="643"/>
      <c r="AJ56" s="643"/>
      <c r="AK56" s="643"/>
      <c r="AL56" s="643"/>
      <c r="AM56" s="643"/>
      <c r="AN56" s="643"/>
      <c r="AO56" s="643"/>
      <c r="AP56" s="643"/>
      <c r="AQ56" s="643"/>
      <c r="AR56" s="643"/>
      <c r="AS56" s="643"/>
      <c r="AT56" s="643"/>
      <c r="AU56" s="643"/>
      <c r="AV56" s="643"/>
      <c r="AW56" s="643"/>
      <c r="AX56" s="643"/>
      <c r="AY56" s="644"/>
      <c r="AZ56" s="645"/>
      <c r="BA56" s="646"/>
      <c r="BB56" s="646"/>
      <c r="BC56" s="646"/>
      <c r="BD56" s="646"/>
      <c r="BE56" s="646"/>
      <c r="BF56" s="646"/>
      <c r="BG56" s="646"/>
      <c r="BH56" s="646"/>
      <c r="BI56" s="646"/>
      <c r="BJ56" s="646"/>
      <c r="BK56" s="646"/>
      <c r="BL56" s="646"/>
      <c r="BM56" s="646"/>
      <c r="BN56" s="646"/>
      <c r="BO56" s="646"/>
      <c r="BP56" s="646"/>
      <c r="BQ56" s="646"/>
      <c r="BR56" s="646"/>
      <c r="BS56" s="647"/>
      <c r="BT56" s="645"/>
      <c r="BU56" s="646"/>
      <c r="BV56" s="646"/>
      <c r="BW56" s="646"/>
      <c r="BX56" s="646"/>
      <c r="BY56" s="646"/>
      <c r="BZ56" s="646"/>
      <c r="CA56" s="646"/>
      <c r="CB56" s="646"/>
      <c r="CC56" s="646"/>
      <c r="CD56" s="646"/>
      <c r="CE56" s="646"/>
      <c r="CF56" s="646"/>
      <c r="CG56" s="646"/>
      <c r="CH56" s="646"/>
      <c r="CI56" s="646"/>
      <c r="CJ56" s="646"/>
      <c r="CK56" s="646"/>
      <c r="CL56" s="646"/>
      <c r="CM56" s="647"/>
      <c r="CN56" s="749">
        <f t="shared" si="3"/>
        <v>101016.08333333334</v>
      </c>
      <c r="CO56" s="646"/>
      <c r="CP56" s="646"/>
      <c r="CQ56" s="646"/>
      <c r="CR56" s="646"/>
      <c r="CS56" s="646"/>
      <c r="CT56" s="646"/>
      <c r="CU56" s="646"/>
      <c r="CV56" s="646"/>
      <c r="CW56" s="646"/>
      <c r="CX56" s="646"/>
      <c r="CY56" s="646"/>
      <c r="CZ56" s="646"/>
      <c r="DA56" s="646"/>
      <c r="DB56" s="647"/>
      <c r="DC56" s="749"/>
      <c r="DD56" s="750"/>
      <c r="DE56" s="750"/>
      <c r="DF56" s="750"/>
      <c r="DG56" s="750"/>
      <c r="DH56" s="750"/>
      <c r="DI56" s="750"/>
      <c r="DJ56" s="750"/>
      <c r="DK56" s="751"/>
      <c r="DL56" s="749"/>
      <c r="DM56" s="750"/>
      <c r="DN56" s="750"/>
      <c r="DO56" s="750"/>
      <c r="DP56" s="750"/>
      <c r="DQ56" s="750"/>
      <c r="DR56" s="750"/>
      <c r="DS56" s="750"/>
      <c r="DT56" s="750"/>
      <c r="DU56" s="750"/>
      <c r="DV56" s="751"/>
      <c r="DW56" s="749">
        <f>Мероприятия!AB27</f>
        <v>101016.08333333334</v>
      </c>
      <c r="DX56" s="750"/>
      <c r="DY56" s="750"/>
      <c r="DZ56" s="750"/>
      <c r="EA56" s="750"/>
      <c r="EB56" s="750"/>
      <c r="EC56" s="750"/>
      <c r="ED56" s="750"/>
      <c r="EE56" s="750"/>
      <c r="EF56" s="750"/>
      <c r="EG56" s="751"/>
      <c r="EH56" s="773" t="str">
        <f>Мероприятия!G27</f>
        <v>1.1.7.</v>
      </c>
      <c r="EI56" s="643"/>
      <c r="EJ56" s="643"/>
      <c r="EK56" s="643"/>
      <c r="EL56" s="643"/>
      <c r="EM56" s="643"/>
      <c r="EN56" s="643"/>
      <c r="EO56" s="643"/>
      <c r="EP56" s="643"/>
      <c r="EQ56" s="643"/>
      <c r="ER56" s="643"/>
      <c r="ES56" s="643"/>
      <c r="ET56" s="643"/>
      <c r="EU56" s="643"/>
      <c r="EV56" s="643"/>
      <c r="EW56" s="643"/>
      <c r="EX56" s="643"/>
      <c r="EY56" s="643"/>
      <c r="EZ56" s="643"/>
      <c r="FA56" s="643"/>
      <c r="FB56" s="643"/>
      <c r="FC56" s="643"/>
      <c r="FD56" s="643"/>
      <c r="FE56" s="643"/>
      <c r="FF56" s="643"/>
      <c r="FG56" s="643"/>
      <c r="FH56" s="643"/>
      <c r="FI56" s="643"/>
      <c r="FJ56" s="643"/>
      <c r="FK56" s="644"/>
    </row>
    <row r="57" spans="1:168" s="29" customFormat="1" ht="27" customHeight="1" x14ac:dyDescent="0.2">
      <c r="A57" s="746"/>
      <c r="B57" s="747"/>
      <c r="C57" s="747"/>
      <c r="D57" s="747"/>
      <c r="E57" s="747"/>
      <c r="F57" s="747"/>
      <c r="G57" s="748"/>
      <c r="H57" s="41"/>
      <c r="I57" s="643" t="str">
        <f>Мероприятия!D25</f>
        <v>Поставка котла 1 МВт на пеллетах с дымовой трубой и бункером в котельную №1 в с. Ома</v>
      </c>
      <c r="J57" s="643"/>
      <c r="K57" s="643"/>
      <c r="L57" s="643"/>
      <c r="M57" s="643"/>
      <c r="N57" s="643"/>
      <c r="O57" s="643"/>
      <c r="P57" s="643"/>
      <c r="Q57" s="643"/>
      <c r="R57" s="643"/>
      <c r="S57" s="643"/>
      <c r="T57" s="643"/>
      <c r="U57" s="643"/>
      <c r="V57" s="643"/>
      <c r="W57" s="643"/>
      <c r="X57" s="643"/>
      <c r="Y57" s="643"/>
      <c r="Z57" s="643"/>
      <c r="AA57" s="643"/>
      <c r="AB57" s="643"/>
      <c r="AC57" s="643"/>
      <c r="AD57" s="643"/>
      <c r="AE57" s="643"/>
      <c r="AF57" s="643"/>
      <c r="AG57" s="643"/>
      <c r="AH57" s="643"/>
      <c r="AI57" s="643"/>
      <c r="AJ57" s="643"/>
      <c r="AK57" s="643"/>
      <c r="AL57" s="643"/>
      <c r="AM57" s="643"/>
      <c r="AN57" s="643"/>
      <c r="AO57" s="643"/>
      <c r="AP57" s="643"/>
      <c r="AQ57" s="643"/>
      <c r="AR57" s="643"/>
      <c r="AS57" s="643"/>
      <c r="AT57" s="643"/>
      <c r="AU57" s="643"/>
      <c r="AV57" s="643"/>
      <c r="AW57" s="643"/>
      <c r="AX57" s="643"/>
      <c r="AY57" s="644"/>
      <c r="AZ57" s="645"/>
      <c r="BA57" s="646"/>
      <c r="BB57" s="646"/>
      <c r="BC57" s="646"/>
      <c r="BD57" s="646"/>
      <c r="BE57" s="646"/>
      <c r="BF57" s="646"/>
      <c r="BG57" s="646"/>
      <c r="BH57" s="646"/>
      <c r="BI57" s="646"/>
      <c r="BJ57" s="646"/>
      <c r="BK57" s="646"/>
      <c r="BL57" s="646"/>
      <c r="BM57" s="646"/>
      <c r="BN57" s="646"/>
      <c r="BO57" s="646"/>
      <c r="BP57" s="646"/>
      <c r="BQ57" s="646"/>
      <c r="BR57" s="646"/>
      <c r="BS57" s="647"/>
      <c r="BT57" s="645"/>
      <c r="BU57" s="646"/>
      <c r="BV57" s="646"/>
      <c r="BW57" s="646"/>
      <c r="BX57" s="646"/>
      <c r="BY57" s="646"/>
      <c r="BZ57" s="646"/>
      <c r="CA57" s="646"/>
      <c r="CB57" s="646"/>
      <c r="CC57" s="646"/>
      <c r="CD57" s="646"/>
      <c r="CE57" s="646"/>
      <c r="CF57" s="646"/>
      <c r="CG57" s="646"/>
      <c r="CH57" s="646"/>
      <c r="CI57" s="646"/>
      <c r="CJ57" s="646"/>
      <c r="CK57" s="646"/>
      <c r="CL57" s="646"/>
      <c r="CM57" s="647"/>
      <c r="CN57" s="749">
        <f t="shared" ref="CN57" si="4">SUM(DC57:EG57)</f>
        <v>8248.9687500000018</v>
      </c>
      <c r="CO57" s="646"/>
      <c r="CP57" s="646"/>
      <c r="CQ57" s="646"/>
      <c r="CR57" s="646"/>
      <c r="CS57" s="646"/>
      <c r="CT57" s="646"/>
      <c r="CU57" s="646"/>
      <c r="CV57" s="646"/>
      <c r="CW57" s="646"/>
      <c r="CX57" s="646"/>
      <c r="CY57" s="646"/>
      <c r="CZ57" s="646"/>
      <c r="DA57" s="646"/>
      <c r="DB57" s="647"/>
      <c r="DC57" s="749"/>
      <c r="DD57" s="750"/>
      <c r="DE57" s="750"/>
      <c r="DF57" s="750"/>
      <c r="DG57" s="750"/>
      <c r="DH57" s="750"/>
      <c r="DI57" s="750"/>
      <c r="DJ57" s="750"/>
      <c r="DK57" s="751"/>
      <c r="DL57" s="749"/>
      <c r="DM57" s="750"/>
      <c r="DN57" s="750"/>
      <c r="DO57" s="750"/>
      <c r="DP57" s="750"/>
      <c r="DQ57" s="750"/>
      <c r="DR57" s="750"/>
      <c r="DS57" s="750"/>
      <c r="DT57" s="750"/>
      <c r="DU57" s="750"/>
      <c r="DV57" s="751"/>
      <c r="DW57" s="749">
        <f>Мероприятия!AB25</f>
        <v>8248.9687500000018</v>
      </c>
      <c r="DX57" s="750"/>
      <c r="DY57" s="750"/>
      <c r="DZ57" s="750"/>
      <c r="EA57" s="750"/>
      <c r="EB57" s="750"/>
      <c r="EC57" s="750"/>
      <c r="ED57" s="750"/>
      <c r="EE57" s="750"/>
      <c r="EF57" s="750"/>
      <c r="EG57" s="751"/>
      <c r="EH57" s="773" t="s">
        <v>454</v>
      </c>
      <c r="EI57" s="643"/>
      <c r="EJ57" s="643"/>
      <c r="EK57" s="643"/>
      <c r="EL57" s="643"/>
      <c r="EM57" s="643"/>
      <c r="EN57" s="643"/>
      <c r="EO57" s="643"/>
      <c r="EP57" s="643"/>
      <c r="EQ57" s="643"/>
      <c r="ER57" s="643"/>
      <c r="ES57" s="643"/>
      <c r="ET57" s="643"/>
      <c r="EU57" s="643"/>
      <c r="EV57" s="643"/>
      <c r="EW57" s="643"/>
      <c r="EX57" s="643"/>
      <c r="EY57" s="643"/>
      <c r="EZ57" s="643"/>
      <c r="FA57" s="643"/>
      <c r="FB57" s="643"/>
      <c r="FC57" s="643"/>
      <c r="FD57" s="643"/>
      <c r="FE57" s="643"/>
      <c r="FF57" s="643"/>
      <c r="FG57" s="643"/>
      <c r="FH57" s="643"/>
      <c r="FI57" s="643"/>
      <c r="FJ57" s="643"/>
      <c r="FK57" s="644"/>
    </row>
    <row r="58" spans="1:168" s="29" customFormat="1" ht="24.75" customHeight="1" x14ac:dyDescent="0.2">
      <c r="A58" s="746"/>
      <c r="B58" s="747"/>
      <c r="C58" s="747"/>
      <c r="D58" s="747"/>
      <c r="E58" s="747"/>
      <c r="F58" s="747"/>
      <c r="G58" s="748"/>
      <c r="H58" s="41"/>
      <c r="I58" s="643" t="str">
        <f>Мероприятия!D29</f>
        <v>Замена котла ТТ-1600 в котельной №1 в с. Тельвиска</v>
      </c>
      <c r="J58" s="643"/>
      <c r="K58" s="643"/>
      <c r="L58" s="643"/>
      <c r="M58" s="643"/>
      <c r="N58" s="643"/>
      <c r="O58" s="643"/>
      <c r="P58" s="643"/>
      <c r="Q58" s="643"/>
      <c r="R58" s="643"/>
      <c r="S58" s="643"/>
      <c r="T58" s="643"/>
      <c r="U58" s="643"/>
      <c r="V58" s="643"/>
      <c r="W58" s="643"/>
      <c r="X58" s="643"/>
      <c r="Y58" s="643"/>
      <c r="Z58" s="643"/>
      <c r="AA58" s="643"/>
      <c r="AB58" s="643"/>
      <c r="AC58" s="643"/>
      <c r="AD58" s="643"/>
      <c r="AE58" s="643"/>
      <c r="AF58" s="643"/>
      <c r="AG58" s="643"/>
      <c r="AH58" s="643"/>
      <c r="AI58" s="643"/>
      <c r="AJ58" s="643"/>
      <c r="AK58" s="643"/>
      <c r="AL58" s="643"/>
      <c r="AM58" s="643"/>
      <c r="AN58" s="643"/>
      <c r="AO58" s="643"/>
      <c r="AP58" s="643"/>
      <c r="AQ58" s="643"/>
      <c r="AR58" s="643"/>
      <c r="AS58" s="643"/>
      <c r="AT58" s="643"/>
      <c r="AU58" s="643"/>
      <c r="AV58" s="643"/>
      <c r="AW58" s="643"/>
      <c r="AX58" s="643"/>
      <c r="AY58" s="644"/>
      <c r="AZ58" s="645"/>
      <c r="BA58" s="646"/>
      <c r="BB58" s="646"/>
      <c r="BC58" s="646"/>
      <c r="BD58" s="646"/>
      <c r="BE58" s="646"/>
      <c r="BF58" s="646"/>
      <c r="BG58" s="646"/>
      <c r="BH58" s="646"/>
      <c r="BI58" s="646"/>
      <c r="BJ58" s="646"/>
      <c r="BK58" s="646"/>
      <c r="BL58" s="646"/>
      <c r="BM58" s="646"/>
      <c r="BN58" s="646"/>
      <c r="BO58" s="646"/>
      <c r="BP58" s="646"/>
      <c r="BQ58" s="646"/>
      <c r="BR58" s="646"/>
      <c r="BS58" s="647"/>
      <c r="BT58" s="645"/>
      <c r="BU58" s="646"/>
      <c r="BV58" s="646"/>
      <c r="BW58" s="646"/>
      <c r="BX58" s="646"/>
      <c r="BY58" s="646"/>
      <c r="BZ58" s="646"/>
      <c r="CA58" s="646"/>
      <c r="CB58" s="646"/>
      <c r="CC58" s="646"/>
      <c r="CD58" s="646"/>
      <c r="CE58" s="646"/>
      <c r="CF58" s="646"/>
      <c r="CG58" s="646"/>
      <c r="CH58" s="646"/>
      <c r="CI58" s="646"/>
      <c r="CJ58" s="646"/>
      <c r="CK58" s="646"/>
      <c r="CL58" s="646"/>
      <c r="CM58" s="647"/>
      <c r="CN58" s="749">
        <f t="shared" ref="CN58" si="5">SUM(DC58:EG58)</f>
        <v>2618.6835177771841</v>
      </c>
      <c r="CO58" s="646"/>
      <c r="CP58" s="646"/>
      <c r="CQ58" s="646"/>
      <c r="CR58" s="646"/>
      <c r="CS58" s="646"/>
      <c r="CT58" s="646"/>
      <c r="CU58" s="646"/>
      <c r="CV58" s="646"/>
      <c r="CW58" s="646"/>
      <c r="CX58" s="646"/>
      <c r="CY58" s="646"/>
      <c r="CZ58" s="646"/>
      <c r="DA58" s="646"/>
      <c r="DB58" s="647"/>
      <c r="DC58" s="749"/>
      <c r="DD58" s="750"/>
      <c r="DE58" s="750"/>
      <c r="DF58" s="750"/>
      <c r="DG58" s="750"/>
      <c r="DH58" s="750"/>
      <c r="DI58" s="750"/>
      <c r="DJ58" s="750"/>
      <c r="DK58" s="751"/>
      <c r="DL58" s="749"/>
      <c r="DM58" s="750"/>
      <c r="DN58" s="750"/>
      <c r="DO58" s="750"/>
      <c r="DP58" s="750"/>
      <c r="DQ58" s="750"/>
      <c r="DR58" s="750"/>
      <c r="DS58" s="750"/>
      <c r="DT58" s="750"/>
      <c r="DU58" s="750"/>
      <c r="DV58" s="751"/>
      <c r="DW58" s="749">
        <f>Мероприятия!AB29</f>
        <v>2618.6835177771841</v>
      </c>
      <c r="DX58" s="750"/>
      <c r="DY58" s="750"/>
      <c r="DZ58" s="750"/>
      <c r="EA58" s="750"/>
      <c r="EB58" s="750"/>
      <c r="EC58" s="750"/>
      <c r="ED58" s="750"/>
      <c r="EE58" s="750"/>
      <c r="EF58" s="750"/>
      <c r="EG58" s="751"/>
      <c r="EH58" s="773" t="s">
        <v>460</v>
      </c>
      <c r="EI58" s="643"/>
      <c r="EJ58" s="643"/>
      <c r="EK58" s="643"/>
      <c r="EL58" s="643"/>
      <c r="EM58" s="643"/>
      <c r="EN58" s="643"/>
      <c r="EO58" s="643"/>
      <c r="EP58" s="643"/>
      <c r="EQ58" s="643"/>
      <c r="ER58" s="643"/>
      <c r="ES58" s="643"/>
      <c r="ET58" s="643"/>
      <c r="EU58" s="643"/>
      <c r="EV58" s="643"/>
      <c r="EW58" s="643"/>
      <c r="EX58" s="643"/>
      <c r="EY58" s="643"/>
      <c r="EZ58" s="643"/>
      <c r="FA58" s="643"/>
      <c r="FB58" s="643"/>
      <c r="FC58" s="643"/>
      <c r="FD58" s="643"/>
      <c r="FE58" s="643"/>
      <c r="FF58" s="643"/>
      <c r="FG58" s="643"/>
      <c r="FH58" s="643"/>
      <c r="FI58" s="643"/>
      <c r="FJ58" s="643"/>
      <c r="FK58" s="644"/>
    </row>
    <row r="59" spans="1:168" s="29" customFormat="1" ht="25.5" customHeight="1" x14ac:dyDescent="0.2">
      <c r="A59" s="746"/>
      <c r="B59" s="747"/>
      <c r="C59" s="747"/>
      <c r="D59" s="747"/>
      <c r="E59" s="747"/>
      <c r="F59" s="747"/>
      <c r="G59" s="748"/>
      <c r="H59" s="41"/>
      <c r="I59" s="643" t="str">
        <f>Мероприятия!D32</f>
        <v>Замена котла ТТ-800 в котельной №1 в п. Хорей-Вер</v>
      </c>
      <c r="J59" s="643"/>
      <c r="K59" s="643"/>
      <c r="L59" s="643"/>
      <c r="M59" s="643"/>
      <c r="N59" s="643"/>
      <c r="O59" s="643"/>
      <c r="P59" s="643"/>
      <c r="Q59" s="643"/>
      <c r="R59" s="643"/>
      <c r="S59" s="643"/>
      <c r="T59" s="643"/>
      <c r="U59" s="643"/>
      <c r="V59" s="643"/>
      <c r="W59" s="643"/>
      <c r="X59" s="643"/>
      <c r="Y59" s="643"/>
      <c r="Z59" s="643"/>
      <c r="AA59" s="643"/>
      <c r="AB59" s="643"/>
      <c r="AC59" s="643"/>
      <c r="AD59" s="643"/>
      <c r="AE59" s="643"/>
      <c r="AF59" s="643"/>
      <c r="AG59" s="643"/>
      <c r="AH59" s="643"/>
      <c r="AI59" s="643"/>
      <c r="AJ59" s="643"/>
      <c r="AK59" s="643"/>
      <c r="AL59" s="643"/>
      <c r="AM59" s="643"/>
      <c r="AN59" s="643"/>
      <c r="AO59" s="643"/>
      <c r="AP59" s="643"/>
      <c r="AQ59" s="643"/>
      <c r="AR59" s="643"/>
      <c r="AS59" s="643"/>
      <c r="AT59" s="643"/>
      <c r="AU59" s="643"/>
      <c r="AV59" s="643"/>
      <c r="AW59" s="643"/>
      <c r="AX59" s="643"/>
      <c r="AY59" s="644"/>
      <c r="AZ59" s="645"/>
      <c r="BA59" s="646"/>
      <c r="BB59" s="646"/>
      <c r="BC59" s="646"/>
      <c r="BD59" s="646"/>
      <c r="BE59" s="646"/>
      <c r="BF59" s="646"/>
      <c r="BG59" s="646"/>
      <c r="BH59" s="646"/>
      <c r="BI59" s="646"/>
      <c r="BJ59" s="646"/>
      <c r="BK59" s="646"/>
      <c r="BL59" s="646"/>
      <c r="BM59" s="646"/>
      <c r="BN59" s="646"/>
      <c r="BO59" s="646"/>
      <c r="BP59" s="646"/>
      <c r="BQ59" s="646"/>
      <c r="BR59" s="646"/>
      <c r="BS59" s="647"/>
      <c r="BT59" s="645"/>
      <c r="BU59" s="646"/>
      <c r="BV59" s="646"/>
      <c r="BW59" s="646"/>
      <c r="BX59" s="646"/>
      <c r="BY59" s="646"/>
      <c r="BZ59" s="646"/>
      <c r="CA59" s="646"/>
      <c r="CB59" s="646"/>
      <c r="CC59" s="646"/>
      <c r="CD59" s="646"/>
      <c r="CE59" s="646"/>
      <c r="CF59" s="646"/>
      <c r="CG59" s="646"/>
      <c r="CH59" s="646"/>
      <c r="CI59" s="646"/>
      <c r="CJ59" s="646"/>
      <c r="CK59" s="646"/>
      <c r="CL59" s="646"/>
      <c r="CM59" s="647"/>
      <c r="CN59" s="749">
        <f t="shared" ref="CN59" si="6">SUM(DC59:EG59)</f>
        <v>4007.2043555406731</v>
      </c>
      <c r="CO59" s="646"/>
      <c r="CP59" s="646"/>
      <c r="CQ59" s="646"/>
      <c r="CR59" s="646"/>
      <c r="CS59" s="646"/>
      <c r="CT59" s="646"/>
      <c r="CU59" s="646"/>
      <c r="CV59" s="646"/>
      <c r="CW59" s="646"/>
      <c r="CX59" s="646"/>
      <c r="CY59" s="646"/>
      <c r="CZ59" s="646"/>
      <c r="DA59" s="646"/>
      <c r="DB59" s="647"/>
      <c r="DC59" s="749"/>
      <c r="DD59" s="750"/>
      <c r="DE59" s="750"/>
      <c r="DF59" s="750"/>
      <c r="DG59" s="750"/>
      <c r="DH59" s="750"/>
      <c r="DI59" s="750"/>
      <c r="DJ59" s="750"/>
      <c r="DK59" s="751"/>
      <c r="DL59" s="749"/>
      <c r="DM59" s="750"/>
      <c r="DN59" s="750"/>
      <c r="DO59" s="750"/>
      <c r="DP59" s="750"/>
      <c r="DQ59" s="750"/>
      <c r="DR59" s="750"/>
      <c r="DS59" s="750"/>
      <c r="DT59" s="750"/>
      <c r="DU59" s="750"/>
      <c r="DV59" s="751"/>
      <c r="DW59" s="749">
        <f>Мероприятия!AB32</f>
        <v>4007.2043555406731</v>
      </c>
      <c r="DX59" s="750"/>
      <c r="DY59" s="750"/>
      <c r="DZ59" s="750"/>
      <c r="EA59" s="750"/>
      <c r="EB59" s="750"/>
      <c r="EC59" s="750"/>
      <c r="ED59" s="750"/>
      <c r="EE59" s="750"/>
      <c r="EF59" s="750"/>
      <c r="EG59" s="751"/>
      <c r="EH59" s="773" t="s">
        <v>469</v>
      </c>
      <c r="EI59" s="643"/>
      <c r="EJ59" s="643"/>
      <c r="EK59" s="643"/>
      <c r="EL59" s="643"/>
      <c r="EM59" s="643"/>
      <c r="EN59" s="643"/>
      <c r="EO59" s="643"/>
      <c r="EP59" s="643"/>
      <c r="EQ59" s="643"/>
      <c r="ER59" s="643"/>
      <c r="ES59" s="643"/>
      <c r="ET59" s="643"/>
      <c r="EU59" s="643"/>
      <c r="EV59" s="643"/>
      <c r="EW59" s="643"/>
      <c r="EX59" s="643"/>
      <c r="EY59" s="643"/>
      <c r="EZ59" s="643"/>
      <c r="FA59" s="643"/>
      <c r="FB59" s="643"/>
      <c r="FC59" s="643"/>
      <c r="FD59" s="643"/>
      <c r="FE59" s="643"/>
      <c r="FF59" s="643"/>
      <c r="FG59" s="643"/>
      <c r="FH59" s="643"/>
      <c r="FI59" s="643"/>
      <c r="FJ59" s="643"/>
      <c r="FK59" s="644"/>
    </row>
    <row r="60" spans="1:168" s="29" customFormat="1" ht="27.75" customHeight="1" x14ac:dyDescent="0.2">
      <c r="A60" s="746"/>
      <c r="B60" s="747"/>
      <c r="C60" s="747"/>
      <c r="D60" s="747"/>
      <c r="E60" s="747"/>
      <c r="F60" s="747"/>
      <c r="G60" s="748"/>
      <c r="H60" s="41"/>
      <c r="I60" s="643" t="str">
        <f>Мероприятия!D38</f>
        <v>Поставка котла 1 МВт на пеллетах с дымовой трубой и бункером в котельную №1 в с. Несь</v>
      </c>
      <c r="J60" s="643"/>
      <c r="K60" s="643"/>
      <c r="L60" s="643"/>
      <c r="M60" s="643"/>
      <c r="N60" s="643"/>
      <c r="O60" s="643"/>
      <c r="P60" s="643"/>
      <c r="Q60" s="643"/>
      <c r="R60" s="643"/>
      <c r="S60" s="643"/>
      <c r="T60" s="643"/>
      <c r="U60" s="643"/>
      <c r="V60" s="643"/>
      <c r="W60" s="643"/>
      <c r="X60" s="643"/>
      <c r="Y60" s="643"/>
      <c r="Z60" s="643"/>
      <c r="AA60" s="643"/>
      <c r="AB60" s="643"/>
      <c r="AC60" s="643"/>
      <c r="AD60" s="643"/>
      <c r="AE60" s="643"/>
      <c r="AF60" s="643"/>
      <c r="AG60" s="643"/>
      <c r="AH60" s="643"/>
      <c r="AI60" s="643"/>
      <c r="AJ60" s="643"/>
      <c r="AK60" s="643"/>
      <c r="AL60" s="643"/>
      <c r="AM60" s="643"/>
      <c r="AN60" s="643"/>
      <c r="AO60" s="643"/>
      <c r="AP60" s="643"/>
      <c r="AQ60" s="643"/>
      <c r="AR60" s="643"/>
      <c r="AS60" s="643"/>
      <c r="AT60" s="643"/>
      <c r="AU60" s="643"/>
      <c r="AV60" s="643"/>
      <c r="AW60" s="643"/>
      <c r="AX60" s="643"/>
      <c r="AY60" s="644"/>
      <c r="AZ60" s="645"/>
      <c r="BA60" s="646"/>
      <c r="BB60" s="646"/>
      <c r="BC60" s="646"/>
      <c r="BD60" s="646"/>
      <c r="BE60" s="646"/>
      <c r="BF60" s="646"/>
      <c r="BG60" s="646"/>
      <c r="BH60" s="646"/>
      <c r="BI60" s="646"/>
      <c r="BJ60" s="646"/>
      <c r="BK60" s="646"/>
      <c r="BL60" s="646"/>
      <c r="BM60" s="646"/>
      <c r="BN60" s="646"/>
      <c r="BO60" s="646"/>
      <c r="BP60" s="646"/>
      <c r="BQ60" s="646"/>
      <c r="BR60" s="646"/>
      <c r="BS60" s="647"/>
      <c r="BT60" s="645"/>
      <c r="BU60" s="646"/>
      <c r="BV60" s="646"/>
      <c r="BW60" s="646"/>
      <c r="BX60" s="646"/>
      <c r="BY60" s="646"/>
      <c r="BZ60" s="646"/>
      <c r="CA60" s="646"/>
      <c r="CB60" s="646"/>
      <c r="CC60" s="646"/>
      <c r="CD60" s="646"/>
      <c r="CE60" s="646"/>
      <c r="CF60" s="646"/>
      <c r="CG60" s="646"/>
      <c r="CH60" s="646"/>
      <c r="CI60" s="646"/>
      <c r="CJ60" s="646"/>
      <c r="CK60" s="646"/>
      <c r="CL60" s="646"/>
      <c r="CM60" s="647"/>
      <c r="CN60" s="749">
        <f t="shared" ref="CN60" si="7">SUM(DC60:EG60)</f>
        <v>8677.3517908000013</v>
      </c>
      <c r="CO60" s="646"/>
      <c r="CP60" s="646"/>
      <c r="CQ60" s="646"/>
      <c r="CR60" s="646"/>
      <c r="CS60" s="646"/>
      <c r="CT60" s="646"/>
      <c r="CU60" s="646"/>
      <c r="CV60" s="646"/>
      <c r="CW60" s="646"/>
      <c r="CX60" s="646"/>
      <c r="CY60" s="646"/>
      <c r="CZ60" s="646"/>
      <c r="DA60" s="646"/>
      <c r="DB60" s="647"/>
      <c r="DC60" s="749"/>
      <c r="DD60" s="750"/>
      <c r="DE60" s="750"/>
      <c r="DF60" s="750"/>
      <c r="DG60" s="750"/>
      <c r="DH60" s="750"/>
      <c r="DI60" s="750"/>
      <c r="DJ60" s="750"/>
      <c r="DK60" s="751"/>
      <c r="DL60" s="749">
        <f>Мероприятия!X38</f>
        <v>6304.4529108000006</v>
      </c>
      <c r="DM60" s="750"/>
      <c r="DN60" s="750"/>
      <c r="DO60" s="750"/>
      <c r="DP60" s="750"/>
      <c r="DQ60" s="750"/>
      <c r="DR60" s="750"/>
      <c r="DS60" s="750"/>
      <c r="DT60" s="750"/>
      <c r="DU60" s="750"/>
      <c r="DV60" s="751"/>
      <c r="DW60" s="749">
        <f>Мероприятия!AB38</f>
        <v>2372.8988800000006</v>
      </c>
      <c r="DX60" s="750"/>
      <c r="DY60" s="750"/>
      <c r="DZ60" s="750"/>
      <c r="EA60" s="750"/>
      <c r="EB60" s="750"/>
      <c r="EC60" s="750"/>
      <c r="ED60" s="750"/>
      <c r="EE60" s="750"/>
      <c r="EF60" s="750"/>
      <c r="EG60" s="751"/>
      <c r="EH60" s="773" t="s">
        <v>1335</v>
      </c>
      <c r="EI60" s="643"/>
      <c r="EJ60" s="643"/>
      <c r="EK60" s="643"/>
      <c r="EL60" s="643"/>
      <c r="EM60" s="643"/>
      <c r="EN60" s="643"/>
      <c r="EO60" s="643"/>
      <c r="EP60" s="643"/>
      <c r="EQ60" s="643"/>
      <c r="ER60" s="643"/>
      <c r="ES60" s="643"/>
      <c r="ET60" s="643"/>
      <c r="EU60" s="643"/>
      <c r="EV60" s="643"/>
      <c r="EW60" s="643"/>
      <c r="EX60" s="643"/>
      <c r="EY60" s="643"/>
      <c r="EZ60" s="643"/>
      <c r="FA60" s="643"/>
      <c r="FB60" s="643"/>
      <c r="FC60" s="643"/>
      <c r="FD60" s="643"/>
      <c r="FE60" s="643"/>
      <c r="FF60" s="643"/>
      <c r="FG60" s="643"/>
      <c r="FH60" s="643"/>
      <c r="FI60" s="643"/>
      <c r="FJ60" s="643"/>
      <c r="FK60" s="644"/>
    </row>
    <row r="61" spans="1:168" s="29" customFormat="1" ht="13.5" customHeight="1" x14ac:dyDescent="0.2">
      <c r="A61" s="746" t="s">
        <v>35</v>
      </c>
      <c r="B61" s="747"/>
      <c r="C61" s="747"/>
      <c r="D61" s="747"/>
      <c r="E61" s="747"/>
      <c r="F61" s="747"/>
      <c r="G61" s="748"/>
      <c r="H61" s="41"/>
      <c r="I61" s="643" t="s">
        <v>203</v>
      </c>
      <c r="J61" s="643"/>
      <c r="K61" s="643"/>
      <c r="L61" s="643"/>
      <c r="M61" s="643"/>
      <c r="N61" s="643"/>
      <c r="O61" s="643"/>
      <c r="P61" s="643"/>
      <c r="Q61" s="643"/>
      <c r="R61" s="643"/>
      <c r="S61" s="643"/>
      <c r="T61" s="643"/>
      <c r="U61" s="643"/>
      <c r="V61" s="643"/>
      <c r="W61" s="643"/>
      <c r="X61" s="643"/>
      <c r="Y61" s="643"/>
      <c r="Z61" s="643"/>
      <c r="AA61" s="643"/>
      <c r="AB61" s="643"/>
      <c r="AC61" s="643"/>
      <c r="AD61" s="643"/>
      <c r="AE61" s="643"/>
      <c r="AF61" s="643"/>
      <c r="AG61" s="643"/>
      <c r="AH61" s="643"/>
      <c r="AI61" s="643"/>
      <c r="AJ61" s="643"/>
      <c r="AK61" s="643"/>
      <c r="AL61" s="643"/>
      <c r="AM61" s="643"/>
      <c r="AN61" s="643"/>
      <c r="AO61" s="643"/>
      <c r="AP61" s="643"/>
      <c r="AQ61" s="643"/>
      <c r="AR61" s="643"/>
      <c r="AS61" s="643"/>
      <c r="AT61" s="643"/>
      <c r="AU61" s="643"/>
      <c r="AV61" s="643"/>
      <c r="AW61" s="643"/>
      <c r="AX61" s="643"/>
      <c r="AY61" s="644"/>
      <c r="AZ61" s="645"/>
      <c r="BA61" s="646"/>
      <c r="BB61" s="646"/>
      <c r="BC61" s="646"/>
      <c r="BD61" s="646"/>
      <c r="BE61" s="646"/>
      <c r="BF61" s="646"/>
      <c r="BG61" s="646"/>
      <c r="BH61" s="646"/>
      <c r="BI61" s="646"/>
      <c r="BJ61" s="646"/>
      <c r="BK61" s="646"/>
      <c r="BL61" s="646"/>
      <c r="BM61" s="646"/>
      <c r="BN61" s="646"/>
      <c r="BO61" s="646"/>
      <c r="BP61" s="646"/>
      <c r="BQ61" s="646"/>
      <c r="BR61" s="646"/>
      <c r="BS61" s="647"/>
      <c r="BT61" s="645"/>
      <c r="BU61" s="646"/>
      <c r="BV61" s="646"/>
      <c r="BW61" s="646"/>
      <c r="BX61" s="646"/>
      <c r="BY61" s="646"/>
      <c r="BZ61" s="646"/>
      <c r="CA61" s="646"/>
      <c r="CB61" s="646"/>
      <c r="CC61" s="646"/>
      <c r="CD61" s="646"/>
      <c r="CE61" s="646"/>
      <c r="CF61" s="646"/>
      <c r="CG61" s="646"/>
      <c r="CH61" s="646"/>
      <c r="CI61" s="646"/>
      <c r="CJ61" s="646"/>
      <c r="CK61" s="646"/>
      <c r="CL61" s="646"/>
      <c r="CM61" s="647"/>
      <c r="CN61" s="749">
        <v>0</v>
      </c>
      <c r="CO61" s="646"/>
      <c r="CP61" s="646"/>
      <c r="CQ61" s="646"/>
      <c r="CR61" s="646"/>
      <c r="CS61" s="646"/>
      <c r="CT61" s="646"/>
      <c r="CU61" s="646"/>
      <c r="CV61" s="646"/>
      <c r="CW61" s="646"/>
      <c r="CX61" s="646"/>
      <c r="CY61" s="646"/>
      <c r="CZ61" s="646"/>
      <c r="DA61" s="646"/>
      <c r="DB61" s="647"/>
      <c r="DC61" s="749"/>
      <c r="DD61" s="750"/>
      <c r="DE61" s="750"/>
      <c r="DF61" s="750"/>
      <c r="DG61" s="750"/>
      <c r="DH61" s="750"/>
      <c r="DI61" s="750"/>
      <c r="DJ61" s="750"/>
      <c r="DK61" s="751"/>
      <c r="DL61" s="749"/>
      <c r="DM61" s="750"/>
      <c r="DN61" s="750"/>
      <c r="DO61" s="750"/>
      <c r="DP61" s="750"/>
      <c r="DQ61" s="750"/>
      <c r="DR61" s="750"/>
      <c r="DS61" s="750"/>
      <c r="DT61" s="750"/>
      <c r="DU61" s="750"/>
      <c r="DV61" s="751"/>
      <c r="DW61" s="749">
        <f>CN61</f>
        <v>0</v>
      </c>
      <c r="DX61" s="750"/>
      <c r="DY61" s="750"/>
      <c r="DZ61" s="750"/>
      <c r="EA61" s="750"/>
      <c r="EB61" s="750"/>
      <c r="EC61" s="750"/>
      <c r="ED61" s="750"/>
      <c r="EE61" s="750"/>
      <c r="EF61" s="750"/>
      <c r="EG61" s="751"/>
      <c r="EH61" s="752"/>
      <c r="EI61" s="643"/>
      <c r="EJ61" s="643"/>
      <c r="EK61" s="643"/>
      <c r="EL61" s="643"/>
      <c r="EM61" s="643"/>
      <c r="EN61" s="643"/>
      <c r="EO61" s="643"/>
      <c r="EP61" s="643"/>
      <c r="EQ61" s="643"/>
      <c r="ER61" s="643"/>
      <c r="ES61" s="643"/>
      <c r="ET61" s="643"/>
      <c r="EU61" s="643"/>
      <c r="EV61" s="643"/>
      <c r="EW61" s="643"/>
      <c r="EX61" s="643"/>
      <c r="EY61" s="643"/>
      <c r="EZ61" s="643"/>
      <c r="FA61" s="643"/>
      <c r="FB61" s="643"/>
      <c r="FC61" s="643"/>
      <c r="FD61" s="643"/>
      <c r="FE61" s="643"/>
      <c r="FF61" s="643"/>
      <c r="FG61" s="643"/>
      <c r="FH61" s="643"/>
      <c r="FI61" s="643"/>
      <c r="FJ61" s="643"/>
      <c r="FK61" s="644"/>
    </row>
    <row r="62" spans="1:168" s="29" customFormat="1" ht="12" customHeight="1" x14ac:dyDescent="0.2">
      <c r="B62" s="35"/>
      <c r="C62" s="35"/>
      <c r="D62" s="35"/>
      <c r="E62" s="35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85"/>
      <c r="DD62" s="85"/>
      <c r="DE62" s="85"/>
      <c r="DF62" s="85"/>
      <c r="DG62" s="85"/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5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</row>
    <row r="63" spans="1:168" s="15" customFormat="1" ht="15.75" customHeight="1" x14ac:dyDescent="0.25">
      <c r="E63" s="444" t="s">
        <v>19</v>
      </c>
      <c r="F63" s="444"/>
      <c r="G63" s="444"/>
      <c r="H63" s="444"/>
      <c r="I63" s="444"/>
      <c r="J63" s="444"/>
      <c r="K63" s="444"/>
      <c r="L63" s="444"/>
      <c r="M63" s="444"/>
      <c r="N63" s="444"/>
      <c r="O63" s="444"/>
      <c r="P63" s="444"/>
      <c r="Q63" s="444"/>
      <c r="R63" s="444"/>
      <c r="S63" s="444"/>
      <c r="T63" s="444"/>
      <c r="U63" s="444"/>
      <c r="V63" s="444"/>
      <c r="W63" s="444"/>
      <c r="X63" s="444"/>
      <c r="Y63" s="444"/>
      <c r="Z63" s="444"/>
      <c r="AA63" s="444"/>
      <c r="AB63" s="444"/>
      <c r="AC63" s="444"/>
      <c r="AD63" s="444"/>
      <c r="AE63" s="444"/>
      <c r="AF63" s="444"/>
      <c r="AG63" s="444"/>
      <c r="AH63" s="444"/>
      <c r="AI63" s="444"/>
      <c r="AJ63" s="444"/>
      <c r="AK63" s="444"/>
      <c r="AL63" s="444"/>
      <c r="AM63" s="444"/>
      <c r="AN63" s="444"/>
      <c r="AO63" s="444"/>
      <c r="AP63" s="444"/>
      <c r="AQ63" s="444"/>
      <c r="AR63" s="444"/>
      <c r="AS63" s="444"/>
      <c r="AT63" s="444"/>
      <c r="AU63" s="444"/>
      <c r="AV63" s="444"/>
      <c r="AW63" s="444"/>
      <c r="AX63" s="444"/>
      <c r="AY63" s="444"/>
      <c r="AZ63" s="444"/>
      <c r="BA63" s="444"/>
      <c r="BB63" s="444"/>
      <c r="BC63" s="444"/>
      <c r="BD63" s="674" t="str">
        <f>стр.1!AZ30</f>
        <v>Калашников С.Л.</v>
      </c>
      <c r="BE63" s="674"/>
      <c r="BF63" s="674"/>
      <c r="BG63" s="674"/>
      <c r="BH63" s="674"/>
      <c r="BI63" s="674"/>
      <c r="BJ63" s="674"/>
      <c r="BK63" s="674"/>
      <c r="BL63" s="674"/>
      <c r="BM63" s="674"/>
      <c r="BN63" s="674"/>
      <c r="BO63" s="674"/>
      <c r="BP63" s="674"/>
      <c r="BQ63" s="674"/>
      <c r="BR63" s="674"/>
      <c r="BS63" s="674"/>
      <c r="BT63" s="674"/>
      <c r="BU63" s="674"/>
      <c r="BV63" s="674"/>
      <c r="BW63" s="674"/>
      <c r="BX63" s="674"/>
      <c r="BY63" s="674"/>
      <c r="BZ63" s="674"/>
      <c r="CA63" s="674"/>
      <c r="CB63" s="674"/>
      <c r="CC63" s="674"/>
      <c r="CD63" s="674"/>
      <c r="CE63" s="674"/>
      <c r="CF63" s="674"/>
      <c r="CG63" s="674"/>
      <c r="CH63" s="674"/>
      <c r="CI63" s="674"/>
      <c r="CJ63" s="674"/>
      <c r="CK63" s="674"/>
      <c r="CL63" s="674"/>
      <c r="CM63" s="674"/>
      <c r="CN63" s="674"/>
      <c r="CO63" s="674"/>
      <c r="CP63" s="674"/>
      <c r="CQ63" s="674"/>
      <c r="CR63" s="674"/>
      <c r="CS63" s="674"/>
      <c r="CT63" s="674"/>
      <c r="CU63" s="674"/>
      <c r="CV63" s="674"/>
      <c r="CW63" s="674"/>
      <c r="CX63" s="674"/>
      <c r="CY63" s="674"/>
      <c r="CZ63" s="674"/>
      <c r="DA63" s="674"/>
      <c r="DB63" s="674"/>
      <c r="DC63" s="674"/>
      <c r="DD63" s="674"/>
      <c r="DE63" s="674"/>
      <c r="DF63" s="674"/>
      <c r="DG63" s="674"/>
      <c r="DH63" s="674"/>
      <c r="DI63" s="674"/>
      <c r="DJ63" s="674"/>
      <c r="DK63" s="674"/>
      <c r="DL63" s="674"/>
      <c r="DM63" s="674"/>
      <c r="DN63" s="674"/>
      <c r="DO63" s="674"/>
      <c r="DP63" s="674"/>
      <c r="DQ63" s="674"/>
      <c r="DR63" s="674"/>
      <c r="DS63" s="674"/>
      <c r="DT63" s="674"/>
      <c r="DU63" s="674"/>
      <c r="DV63" s="674"/>
      <c r="DW63" s="674"/>
      <c r="DX63" s="674"/>
      <c r="DY63" s="674"/>
      <c r="DZ63" s="674"/>
      <c r="EA63" s="674"/>
      <c r="EB63" s="674"/>
      <c r="EC63" s="674"/>
      <c r="ED63" s="674"/>
      <c r="EE63" s="674"/>
      <c r="EF63" s="674"/>
      <c r="EG63" s="674"/>
      <c r="EH63" s="674"/>
      <c r="EI63" s="674"/>
      <c r="EJ63" s="674"/>
      <c r="EK63" s="674"/>
      <c r="EL63" s="674"/>
      <c r="EM63" s="674"/>
      <c r="EN63" s="674"/>
      <c r="EO63" s="674"/>
      <c r="EP63" s="674"/>
      <c r="EQ63" s="674"/>
      <c r="ER63" s="674"/>
      <c r="ES63" s="674"/>
      <c r="ET63" s="674"/>
      <c r="EU63" s="674"/>
      <c r="EV63" s="674"/>
      <c r="EW63" s="674"/>
      <c r="EX63" s="674"/>
      <c r="EY63" s="674"/>
      <c r="EZ63" s="674"/>
      <c r="FA63" s="674"/>
      <c r="FB63" s="674"/>
      <c r="FC63" s="674"/>
      <c r="FD63" s="674"/>
      <c r="FE63" s="674"/>
      <c r="FF63" s="674"/>
      <c r="FG63" s="674"/>
      <c r="FH63" s="674"/>
      <c r="FI63" s="674"/>
      <c r="FJ63" s="674"/>
      <c r="FK63" s="674"/>
    </row>
    <row r="64" spans="1:168" ht="15.75" customHeight="1" x14ac:dyDescent="0.25">
      <c r="E64" s="14" t="s">
        <v>20</v>
      </c>
    </row>
    <row r="67" spans="1:167" s="29" customFormat="1" ht="36" customHeight="1" x14ac:dyDescent="0.2">
      <c r="A67" s="746"/>
      <c r="B67" s="747"/>
      <c r="C67" s="747"/>
      <c r="D67" s="747"/>
      <c r="E67" s="747"/>
      <c r="F67" s="747"/>
      <c r="G67" s="748"/>
      <c r="H67" s="41"/>
      <c r="I67" s="643" t="str">
        <f>Мероприятия!D41</f>
        <v>Консервация угольной котельной дома культры в д. Куя</v>
      </c>
      <c r="J67" s="643"/>
      <c r="K67" s="643"/>
      <c r="L67" s="643"/>
      <c r="M67" s="643"/>
      <c r="N67" s="643"/>
      <c r="O67" s="643"/>
      <c r="P67" s="643"/>
      <c r="Q67" s="643"/>
      <c r="R67" s="643"/>
      <c r="S67" s="643"/>
      <c r="T67" s="643"/>
      <c r="U67" s="643"/>
      <c r="V67" s="643"/>
      <c r="W67" s="643"/>
      <c r="X67" s="643"/>
      <c r="Y67" s="643"/>
      <c r="Z67" s="643"/>
      <c r="AA67" s="643"/>
      <c r="AB67" s="643"/>
      <c r="AC67" s="643"/>
      <c r="AD67" s="643"/>
      <c r="AE67" s="643"/>
      <c r="AF67" s="643"/>
      <c r="AG67" s="643"/>
      <c r="AH67" s="643"/>
      <c r="AI67" s="643"/>
      <c r="AJ67" s="643"/>
      <c r="AK67" s="643"/>
      <c r="AL67" s="643"/>
      <c r="AM67" s="643"/>
      <c r="AN67" s="643"/>
      <c r="AO67" s="643"/>
      <c r="AP67" s="643"/>
      <c r="AQ67" s="643"/>
      <c r="AR67" s="643"/>
      <c r="AS67" s="643"/>
      <c r="AT67" s="643"/>
      <c r="AU67" s="643"/>
      <c r="AV67" s="643"/>
      <c r="AW67" s="643"/>
      <c r="AX67" s="643"/>
      <c r="AY67" s="644"/>
      <c r="AZ67" s="645"/>
      <c r="BA67" s="646"/>
      <c r="BB67" s="646"/>
      <c r="BC67" s="646"/>
      <c r="BD67" s="646"/>
      <c r="BE67" s="646"/>
      <c r="BF67" s="646"/>
      <c r="BG67" s="646"/>
      <c r="BH67" s="646"/>
      <c r="BI67" s="646"/>
      <c r="BJ67" s="646"/>
      <c r="BK67" s="646"/>
      <c r="BL67" s="646"/>
      <c r="BM67" s="646"/>
      <c r="BN67" s="646"/>
      <c r="BO67" s="646"/>
      <c r="BP67" s="646"/>
      <c r="BQ67" s="646"/>
      <c r="BR67" s="646"/>
      <c r="BS67" s="647"/>
      <c r="BT67" s="645"/>
      <c r="BU67" s="646"/>
      <c r="BV67" s="646"/>
      <c r="BW67" s="646"/>
      <c r="BX67" s="646"/>
      <c r="BY67" s="646"/>
      <c r="BZ67" s="646"/>
      <c r="CA67" s="646"/>
      <c r="CB67" s="646"/>
      <c r="CC67" s="646"/>
      <c r="CD67" s="646"/>
      <c r="CE67" s="646"/>
      <c r="CF67" s="646"/>
      <c r="CG67" s="646"/>
      <c r="CH67" s="646"/>
      <c r="CI67" s="646"/>
      <c r="CJ67" s="646"/>
      <c r="CK67" s="646"/>
      <c r="CL67" s="646"/>
      <c r="CM67" s="647"/>
      <c r="CN67" s="768">
        <f>CN12+CN40+CN41+CN45</f>
        <v>383693.42821175733</v>
      </c>
      <c r="CO67" s="769"/>
      <c r="CP67" s="769"/>
      <c r="CQ67" s="769"/>
      <c r="CR67" s="769"/>
      <c r="CS67" s="769"/>
      <c r="CT67" s="769"/>
      <c r="CU67" s="769"/>
      <c r="CV67" s="769"/>
      <c r="CW67" s="769"/>
      <c r="CX67" s="769"/>
      <c r="CY67" s="769"/>
      <c r="CZ67" s="769"/>
      <c r="DA67" s="769"/>
      <c r="DB67" s="770"/>
      <c r="DC67" s="768">
        <f>DC12+DC40+DC41+DC45+DC61</f>
        <v>45085.290320980719</v>
      </c>
      <c r="DD67" s="771"/>
      <c r="DE67" s="771"/>
      <c r="DF67" s="771"/>
      <c r="DG67" s="771"/>
      <c r="DH67" s="771"/>
      <c r="DI67" s="771"/>
      <c r="DJ67" s="771"/>
      <c r="DK67" s="772"/>
      <c r="DL67" s="768">
        <f>DL12+DL40+DL41+DL45+DL61</f>
        <v>106199.15523724665</v>
      </c>
      <c r="DM67" s="771"/>
      <c r="DN67" s="771"/>
      <c r="DO67" s="771"/>
      <c r="DP67" s="771"/>
      <c r="DQ67" s="771"/>
      <c r="DR67" s="771"/>
      <c r="DS67" s="771"/>
      <c r="DT67" s="771"/>
      <c r="DU67" s="771"/>
      <c r="DV67" s="772"/>
      <c r="DW67" s="768">
        <f>DW12+DW40+DW41+DW45+DW61</f>
        <v>232408.98265352991</v>
      </c>
      <c r="DX67" s="771"/>
      <c r="DY67" s="771"/>
      <c r="DZ67" s="771"/>
      <c r="EA67" s="771"/>
      <c r="EB67" s="771"/>
      <c r="EC67" s="771"/>
      <c r="ED67" s="771"/>
      <c r="EE67" s="771"/>
      <c r="EF67" s="771"/>
      <c r="EG67" s="772"/>
      <c r="EH67" s="773"/>
      <c r="EI67" s="643"/>
      <c r="EJ67" s="643"/>
      <c r="EK67" s="643"/>
      <c r="EL67" s="643"/>
      <c r="EM67" s="643"/>
      <c r="EN67" s="643"/>
      <c r="EO67" s="643"/>
      <c r="EP67" s="643"/>
      <c r="EQ67" s="643"/>
      <c r="ER67" s="643"/>
      <c r="ES67" s="643"/>
      <c r="ET67" s="643"/>
      <c r="EU67" s="643"/>
      <c r="EV67" s="643"/>
      <c r="EW67" s="643"/>
      <c r="EX67" s="643"/>
      <c r="EY67" s="643"/>
      <c r="EZ67" s="643"/>
      <c r="FA67" s="643"/>
      <c r="FB67" s="643"/>
      <c r="FC67" s="643"/>
      <c r="FD67" s="643"/>
      <c r="FE67" s="643"/>
      <c r="FF67" s="643"/>
      <c r="FG67" s="643"/>
      <c r="FH67" s="643"/>
      <c r="FI67" s="643"/>
      <c r="FJ67" s="643"/>
      <c r="FK67" s="644"/>
    </row>
    <row r="68" spans="1:167" s="29" customFormat="1" ht="36" customHeight="1" x14ac:dyDescent="0.2">
      <c r="A68" s="746"/>
      <c r="B68" s="747"/>
      <c r="C68" s="747"/>
      <c r="D68" s="747"/>
      <c r="E68" s="747"/>
      <c r="F68" s="747"/>
      <c r="G68" s="748"/>
      <c r="H68" s="41"/>
      <c r="I68" s="643" t="str">
        <f>Мероприятия!D42</f>
        <v>Реконструкция котельной №2 в с. Оксино</v>
      </c>
      <c r="J68" s="643"/>
      <c r="K68" s="643"/>
      <c r="L68" s="643"/>
      <c r="M68" s="643"/>
      <c r="N68" s="643"/>
      <c r="O68" s="643"/>
      <c r="P68" s="643"/>
      <c r="Q68" s="643"/>
      <c r="R68" s="643"/>
      <c r="S68" s="643"/>
      <c r="T68" s="643"/>
      <c r="U68" s="643"/>
      <c r="V68" s="643"/>
      <c r="W68" s="643"/>
      <c r="X68" s="643"/>
      <c r="Y68" s="643"/>
      <c r="Z68" s="643"/>
      <c r="AA68" s="643"/>
      <c r="AB68" s="643"/>
      <c r="AC68" s="643"/>
      <c r="AD68" s="643"/>
      <c r="AE68" s="643"/>
      <c r="AF68" s="643"/>
      <c r="AG68" s="643"/>
      <c r="AH68" s="643"/>
      <c r="AI68" s="643"/>
      <c r="AJ68" s="643"/>
      <c r="AK68" s="643"/>
      <c r="AL68" s="643"/>
      <c r="AM68" s="643"/>
      <c r="AN68" s="643"/>
      <c r="AO68" s="643"/>
      <c r="AP68" s="643"/>
      <c r="AQ68" s="643"/>
      <c r="AR68" s="643"/>
      <c r="AS68" s="643"/>
      <c r="AT68" s="643"/>
      <c r="AU68" s="643"/>
      <c r="AV68" s="643"/>
      <c r="AW68" s="643"/>
      <c r="AX68" s="643"/>
      <c r="AY68" s="644"/>
      <c r="AZ68" s="645"/>
      <c r="BA68" s="646"/>
      <c r="BB68" s="646"/>
      <c r="BC68" s="646"/>
      <c r="BD68" s="646"/>
      <c r="BE68" s="646"/>
      <c r="BF68" s="646"/>
      <c r="BG68" s="646"/>
      <c r="BH68" s="646"/>
      <c r="BI68" s="646"/>
      <c r="BJ68" s="646"/>
      <c r="BK68" s="646"/>
      <c r="BL68" s="646"/>
      <c r="BM68" s="646"/>
      <c r="BN68" s="646"/>
      <c r="BO68" s="646"/>
      <c r="BP68" s="646"/>
      <c r="BQ68" s="646"/>
      <c r="BR68" s="646"/>
      <c r="BS68" s="647"/>
      <c r="BT68" s="645"/>
      <c r="BU68" s="646"/>
      <c r="BV68" s="646"/>
      <c r="BW68" s="646"/>
      <c r="BX68" s="646"/>
      <c r="BY68" s="646"/>
      <c r="BZ68" s="646"/>
      <c r="CA68" s="646"/>
      <c r="CB68" s="646"/>
      <c r="CC68" s="646"/>
      <c r="CD68" s="646"/>
      <c r="CE68" s="646"/>
      <c r="CF68" s="646"/>
      <c r="CG68" s="646"/>
      <c r="CH68" s="646"/>
      <c r="CI68" s="646"/>
      <c r="CJ68" s="646"/>
      <c r="CK68" s="646"/>
      <c r="CL68" s="646"/>
      <c r="CM68" s="647"/>
      <c r="CN68" s="768">
        <f>CN67-Мероприятия!AF44</f>
        <v>0</v>
      </c>
      <c r="CO68" s="769"/>
      <c r="CP68" s="769"/>
      <c r="CQ68" s="769"/>
      <c r="CR68" s="769"/>
      <c r="CS68" s="769"/>
      <c r="CT68" s="769"/>
      <c r="CU68" s="769"/>
      <c r="CV68" s="769"/>
      <c r="CW68" s="769"/>
      <c r="CX68" s="769"/>
      <c r="CY68" s="769"/>
      <c r="CZ68" s="769"/>
      <c r="DA68" s="769"/>
      <c r="DB68" s="770"/>
      <c r="DC68" s="768"/>
      <c r="DD68" s="771"/>
      <c r="DE68" s="771"/>
      <c r="DF68" s="771"/>
      <c r="DG68" s="771"/>
      <c r="DH68" s="771"/>
      <c r="DI68" s="771"/>
      <c r="DJ68" s="771"/>
      <c r="DK68" s="772"/>
      <c r="DL68" s="768"/>
      <c r="DM68" s="771"/>
      <c r="DN68" s="771"/>
      <c r="DO68" s="771"/>
      <c r="DP68" s="771"/>
      <c r="DQ68" s="771"/>
      <c r="DR68" s="771"/>
      <c r="DS68" s="771"/>
      <c r="DT68" s="771"/>
      <c r="DU68" s="771"/>
      <c r="DV68" s="772"/>
      <c r="DW68" s="768"/>
      <c r="DX68" s="771"/>
      <c r="DY68" s="771"/>
      <c r="DZ68" s="771"/>
      <c r="EA68" s="771"/>
      <c r="EB68" s="771"/>
      <c r="EC68" s="771"/>
      <c r="ED68" s="771"/>
      <c r="EE68" s="771"/>
      <c r="EF68" s="771"/>
      <c r="EG68" s="772"/>
      <c r="EH68" s="773"/>
      <c r="EI68" s="643"/>
      <c r="EJ68" s="643"/>
      <c r="EK68" s="643"/>
      <c r="EL68" s="643"/>
      <c r="EM68" s="643"/>
      <c r="EN68" s="643"/>
      <c r="EO68" s="643"/>
      <c r="EP68" s="643"/>
      <c r="EQ68" s="643"/>
      <c r="ER68" s="643"/>
      <c r="ES68" s="643"/>
      <c r="ET68" s="643"/>
      <c r="EU68" s="643"/>
      <c r="EV68" s="643"/>
      <c r="EW68" s="643"/>
      <c r="EX68" s="643"/>
      <c r="EY68" s="643"/>
      <c r="EZ68" s="643"/>
      <c r="FA68" s="643"/>
      <c r="FB68" s="643"/>
      <c r="FC68" s="643"/>
      <c r="FD68" s="643"/>
      <c r="FE68" s="643"/>
      <c r="FF68" s="643"/>
      <c r="FG68" s="643"/>
      <c r="FH68" s="643"/>
      <c r="FI68" s="643"/>
      <c r="FJ68" s="643"/>
      <c r="FK68" s="644"/>
    </row>
  </sheetData>
  <mergeCells count="495">
    <mergeCell ref="A60:G60"/>
    <mergeCell ref="I60:AY60"/>
    <mergeCell ref="AZ60:BS60"/>
    <mergeCell ref="BT60:CM60"/>
    <mergeCell ref="CN60:DB60"/>
    <mergeCell ref="DC60:DK60"/>
    <mergeCell ref="DL60:DV60"/>
    <mergeCell ref="DW60:EG60"/>
    <mergeCell ref="EH60:FK60"/>
    <mergeCell ref="A59:G59"/>
    <mergeCell ref="I59:AY59"/>
    <mergeCell ref="AZ59:BS59"/>
    <mergeCell ref="BT59:CM59"/>
    <mergeCell ref="CN59:DB59"/>
    <mergeCell ref="DC59:DK59"/>
    <mergeCell ref="DL59:DV59"/>
    <mergeCell ref="DW59:EG59"/>
    <mergeCell ref="EH59:FK59"/>
    <mergeCell ref="A58:G58"/>
    <mergeCell ref="I58:AY58"/>
    <mergeCell ref="AZ58:BS58"/>
    <mergeCell ref="BT58:CM58"/>
    <mergeCell ref="CN58:DB58"/>
    <mergeCell ref="DC58:DK58"/>
    <mergeCell ref="DL58:DV58"/>
    <mergeCell ref="DW58:EG58"/>
    <mergeCell ref="EH58:FK58"/>
    <mergeCell ref="A57:G57"/>
    <mergeCell ref="I57:AY57"/>
    <mergeCell ref="AZ57:BS57"/>
    <mergeCell ref="BT57:CM57"/>
    <mergeCell ref="CN57:DB57"/>
    <mergeCell ref="DC57:DK57"/>
    <mergeCell ref="DL57:DV57"/>
    <mergeCell ref="DW57:EG57"/>
    <mergeCell ref="EH57:FK57"/>
    <mergeCell ref="A68:G68"/>
    <mergeCell ref="I68:AY68"/>
    <mergeCell ref="AZ68:BS68"/>
    <mergeCell ref="BT68:CM68"/>
    <mergeCell ref="CN68:DB68"/>
    <mergeCell ref="DC68:DK68"/>
    <mergeCell ref="DL68:DV68"/>
    <mergeCell ref="DW68:EG68"/>
    <mergeCell ref="EH68:FK68"/>
    <mergeCell ref="EH7:FK10"/>
    <mergeCell ref="A61:G61"/>
    <mergeCell ref="EH41:FK41"/>
    <mergeCell ref="EH42:FK42"/>
    <mergeCell ref="EH43:FK43"/>
    <mergeCell ref="EH44:FK44"/>
    <mergeCell ref="DW61:EG61"/>
    <mergeCell ref="EH11:FK11"/>
    <mergeCell ref="EH12:FK12"/>
    <mergeCell ref="EH13:FK13"/>
    <mergeCell ref="EH34:FK34"/>
    <mergeCell ref="DL45:DV45"/>
    <mergeCell ref="DL61:DV61"/>
    <mergeCell ref="DW10:EG10"/>
    <mergeCell ref="DW11:EG11"/>
    <mergeCell ref="DW12:EG12"/>
    <mergeCell ref="DW13:EG13"/>
    <mergeCell ref="DW34:EG34"/>
    <mergeCell ref="DW35:EG35"/>
    <mergeCell ref="DW36:EG36"/>
    <mergeCell ref="DL39:DV39"/>
    <mergeCell ref="DL40:DV40"/>
    <mergeCell ref="DC44:DK44"/>
    <mergeCell ref="DC45:DK45"/>
    <mergeCell ref="E63:BC63"/>
    <mergeCell ref="EH45:FK45"/>
    <mergeCell ref="EH61:FK61"/>
    <mergeCell ref="DW40:EG40"/>
    <mergeCell ref="DW37:EG37"/>
    <mergeCell ref="DL37:DV37"/>
    <mergeCell ref="DL38:DV38"/>
    <mergeCell ref="EH37:FK37"/>
    <mergeCell ref="X4:EN4"/>
    <mergeCell ref="X5:EN5"/>
    <mergeCell ref="EH35:FK35"/>
    <mergeCell ref="EH36:FK36"/>
    <mergeCell ref="AZ7:EG7"/>
    <mergeCell ref="DW42:EG42"/>
    <mergeCell ref="DW43:EG43"/>
    <mergeCell ref="DW44:EG44"/>
    <mergeCell ref="DW45:EG45"/>
    <mergeCell ref="DC36:DK36"/>
    <mergeCell ref="EH38:FK38"/>
    <mergeCell ref="EH39:FK39"/>
    <mergeCell ref="EH40:FK40"/>
    <mergeCell ref="DW38:EG38"/>
    <mergeCell ref="DW39:EG39"/>
    <mergeCell ref="DW41:EG41"/>
    <mergeCell ref="DC61:DK61"/>
    <mergeCell ref="DL10:DV10"/>
    <mergeCell ref="DL11:DV11"/>
    <mergeCell ref="DL12:DV12"/>
    <mergeCell ref="DL13:DV13"/>
    <mergeCell ref="DL34:DV34"/>
    <mergeCell ref="DL35:DV35"/>
    <mergeCell ref="DL36:DV36"/>
    <mergeCell ref="DC40:DK40"/>
    <mergeCell ref="DC41:DK41"/>
    <mergeCell ref="DC37:DK37"/>
    <mergeCell ref="DC38:DK38"/>
    <mergeCell ref="DC39:DK39"/>
    <mergeCell ref="DC8:EG8"/>
    <mergeCell ref="DC13:DK13"/>
    <mergeCell ref="DC34:DK34"/>
    <mergeCell ref="DC35:DK35"/>
    <mergeCell ref="DC10:DK10"/>
    <mergeCell ref="DC11:DK11"/>
    <mergeCell ref="DC12:DK12"/>
    <mergeCell ref="DC9:EG9"/>
    <mergeCell ref="CN44:DB44"/>
    <mergeCell ref="DL14:DV14"/>
    <mergeCell ref="DW14:EG14"/>
    <mergeCell ref="DC42:DK42"/>
    <mergeCell ref="DC43:DK43"/>
    <mergeCell ref="DL41:DV41"/>
    <mergeCell ref="DL42:DV42"/>
    <mergeCell ref="DL43:DV43"/>
    <mergeCell ref="DL44:DV44"/>
    <mergeCell ref="DW33:EG33"/>
    <mergeCell ref="CN45:DB45"/>
    <mergeCell ref="CN61:DB61"/>
    <mergeCell ref="CN8:DB10"/>
    <mergeCell ref="CN40:DB40"/>
    <mergeCell ref="CN41:DB41"/>
    <mergeCell ref="CN42:DB42"/>
    <mergeCell ref="CN43:DB43"/>
    <mergeCell ref="CN36:DB36"/>
    <mergeCell ref="CN37:DB37"/>
    <mergeCell ref="CN38:DB38"/>
    <mergeCell ref="CN39:DB39"/>
    <mergeCell ref="CN12:DB12"/>
    <mergeCell ref="CN13:DB13"/>
    <mergeCell ref="CN35:DB35"/>
    <mergeCell ref="CN34:DB34"/>
    <mergeCell ref="BT61:CM61"/>
    <mergeCell ref="AZ8:CM8"/>
    <mergeCell ref="AZ45:BS45"/>
    <mergeCell ref="AZ61:BS61"/>
    <mergeCell ref="BT35:CM35"/>
    <mergeCell ref="BT36:CM36"/>
    <mergeCell ref="BT37:CM37"/>
    <mergeCell ref="BT38:CM38"/>
    <mergeCell ref="BT39:CM39"/>
    <mergeCell ref="BT40:CM40"/>
    <mergeCell ref="BT41:CM41"/>
    <mergeCell ref="BT42:CM42"/>
    <mergeCell ref="BT44:CM44"/>
    <mergeCell ref="BT45:CM45"/>
    <mergeCell ref="A3:FK3"/>
    <mergeCell ref="AZ43:BS43"/>
    <mergeCell ref="AZ9:BS10"/>
    <mergeCell ref="BT9:CM10"/>
    <mergeCell ref="BT11:CM11"/>
    <mergeCell ref="BT12:CM12"/>
    <mergeCell ref="BT13:CM13"/>
    <mergeCell ref="BT34:CM34"/>
    <mergeCell ref="BT43:CM43"/>
    <mergeCell ref="CN11:DB11"/>
    <mergeCell ref="A37:G37"/>
    <mergeCell ref="A38:G38"/>
    <mergeCell ref="AZ39:BS39"/>
    <mergeCell ref="AZ40:BS40"/>
    <mergeCell ref="I39:AY39"/>
    <mergeCell ref="I40:AY40"/>
    <mergeCell ref="A39:G39"/>
    <mergeCell ref="A40:G40"/>
    <mergeCell ref="I37:AY37"/>
    <mergeCell ref="I38:AY38"/>
    <mergeCell ref="A41:G41"/>
    <mergeCell ref="AZ11:BS11"/>
    <mergeCell ref="CN14:DB14"/>
    <mergeCell ref="DC14:DK14"/>
    <mergeCell ref="I61:AY61"/>
    <mergeCell ref="BD63:FK63"/>
    <mergeCell ref="AZ12:BS12"/>
    <mergeCell ref="AZ13:BS13"/>
    <mergeCell ref="AZ34:BS34"/>
    <mergeCell ref="AZ35:BS35"/>
    <mergeCell ref="AZ36:BS36"/>
    <mergeCell ref="AZ37:BS37"/>
    <mergeCell ref="AZ38:BS38"/>
    <mergeCell ref="AZ41:BS41"/>
    <mergeCell ref="I42:AY42"/>
    <mergeCell ref="AZ42:BS42"/>
    <mergeCell ref="I45:AY45"/>
    <mergeCell ref="AZ44:BS44"/>
    <mergeCell ref="AZ30:BS30"/>
    <mergeCell ref="BT30:CM30"/>
    <mergeCell ref="CN30:DB30"/>
    <mergeCell ref="DC30:DK30"/>
    <mergeCell ref="DL30:DV30"/>
    <mergeCell ref="DW30:EG30"/>
    <mergeCell ref="EH30:FK30"/>
    <mergeCell ref="I14:AY14"/>
    <mergeCell ref="AZ14:BS14"/>
    <mergeCell ref="BT14:CM14"/>
    <mergeCell ref="A44:G44"/>
    <mergeCell ref="A45:G45"/>
    <mergeCell ref="A42:G42"/>
    <mergeCell ref="A43:G43"/>
    <mergeCell ref="I41:AY41"/>
    <mergeCell ref="I44:AY44"/>
    <mergeCell ref="A7:G10"/>
    <mergeCell ref="A11:G11"/>
    <mergeCell ref="A12:G12"/>
    <mergeCell ref="A13:G13"/>
    <mergeCell ref="I36:AY36"/>
    <mergeCell ref="H7:AY10"/>
    <mergeCell ref="H11:AY11"/>
    <mergeCell ref="I43:AY43"/>
    <mergeCell ref="A34:G34"/>
    <mergeCell ref="A35:G35"/>
    <mergeCell ref="A36:G36"/>
    <mergeCell ref="I12:AY12"/>
    <mergeCell ref="I13:AY13"/>
    <mergeCell ref="I34:AY34"/>
    <mergeCell ref="I35:AY35"/>
    <mergeCell ref="A30:G30"/>
    <mergeCell ref="I30:AY30"/>
    <mergeCell ref="A14:G14"/>
    <mergeCell ref="A46:G46"/>
    <mergeCell ref="I46:AY46"/>
    <mergeCell ref="AZ46:BS46"/>
    <mergeCell ref="BT46:CM46"/>
    <mergeCell ref="CN46:DB46"/>
    <mergeCell ref="DC46:DK46"/>
    <mergeCell ref="DL46:DV46"/>
    <mergeCell ref="DW46:EG46"/>
    <mergeCell ref="EH46:FK46"/>
    <mergeCell ref="A48:G48"/>
    <mergeCell ref="I48:AY48"/>
    <mergeCell ref="AZ48:BS48"/>
    <mergeCell ref="BT48:CM48"/>
    <mergeCell ref="CN48:DB48"/>
    <mergeCell ref="DC48:DK48"/>
    <mergeCell ref="DL48:DV48"/>
    <mergeCell ref="DW48:EG48"/>
    <mergeCell ref="EH48:FK48"/>
    <mergeCell ref="A49:G49"/>
    <mergeCell ref="I49:AY49"/>
    <mergeCell ref="AZ49:BS49"/>
    <mergeCell ref="BT49:CM49"/>
    <mergeCell ref="CN49:DB49"/>
    <mergeCell ref="DC49:DK49"/>
    <mergeCell ref="DL49:DV49"/>
    <mergeCell ref="DW49:EG49"/>
    <mergeCell ref="EH49:FK49"/>
    <mergeCell ref="A50:G50"/>
    <mergeCell ref="I50:AY50"/>
    <mergeCell ref="AZ50:BS50"/>
    <mergeCell ref="BT50:CM50"/>
    <mergeCell ref="CN50:DB50"/>
    <mergeCell ref="DC50:DK50"/>
    <mergeCell ref="DL50:DV50"/>
    <mergeCell ref="DW50:EG50"/>
    <mergeCell ref="EH50:FK50"/>
    <mergeCell ref="A51:G51"/>
    <mergeCell ref="I51:AY51"/>
    <mergeCell ref="AZ51:BS51"/>
    <mergeCell ref="BT51:CM51"/>
    <mergeCell ref="CN51:DB51"/>
    <mergeCell ref="DC51:DK51"/>
    <mergeCell ref="DL51:DV51"/>
    <mergeCell ref="DW51:EG51"/>
    <mergeCell ref="EH51:FK51"/>
    <mergeCell ref="A52:G52"/>
    <mergeCell ref="I52:AY52"/>
    <mergeCell ref="AZ52:BS52"/>
    <mergeCell ref="BT52:CM52"/>
    <mergeCell ref="CN52:DB52"/>
    <mergeCell ref="DC52:DK52"/>
    <mergeCell ref="DL52:DV52"/>
    <mergeCell ref="DW52:EG52"/>
    <mergeCell ref="EH52:FK52"/>
    <mergeCell ref="A53:G53"/>
    <mergeCell ref="I53:AY53"/>
    <mergeCell ref="AZ53:BS53"/>
    <mergeCell ref="BT53:CM53"/>
    <mergeCell ref="CN53:DB53"/>
    <mergeCell ref="DC53:DK53"/>
    <mergeCell ref="DL53:DV53"/>
    <mergeCell ref="DW53:EG53"/>
    <mergeCell ref="EH53:FK53"/>
    <mergeCell ref="A54:G54"/>
    <mergeCell ref="I54:AY54"/>
    <mergeCell ref="AZ54:BS54"/>
    <mergeCell ref="BT54:CM54"/>
    <mergeCell ref="CN54:DB54"/>
    <mergeCell ref="DC54:DK54"/>
    <mergeCell ref="DL54:DV54"/>
    <mergeCell ref="DW54:EG54"/>
    <mergeCell ref="EH54:FK54"/>
    <mergeCell ref="EH14:FK14"/>
    <mergeCell ref="A15:G15"/>
    <mergeCell ref="I15:AY15"/>
    <mergeCell ref="AZ15:BS15"/>
    <mergeCell ref="BT15:CM15"/>
    <mergeCell ref="CN15:DB15"/>
    <mergeCell ref="DC15:DK15"/>
    <mergeCell ref="DL15:DV15"/>
    <mergeCell ref="DW15:EG15"/>
    <mergeCell ref="EH15:FK15"/>
    <mergeCell ref="A16:G16"/>
    <mergeCell ref="I16:AY16"/>
    <mergeCell ref="AZ16:BS16"/>
    <mergeCell ref="BT16:CM16"/>
    <mergeCell ref="CN16:DB16"/>
    <mergeCell ref="DC16:DK16"/>
    <mergeCell ref="DL16:DV16"/>
    <mergeCell ref="DW16:EG16"/>
    <mergeCell ref="EH16:FK16"/>
    <mergeCell ref="A18:G18"/>
    <mergeCell ref="I18:AY18"/>
    <mergeCell ref="AZ18:BS18"/>
    <mergeCell ref="BT18:CM18"/>
    <mergeCell ref="CN18:DB18"/>
    <mergeCell ref="DC18:DK18"/>
    <mergeCell ref="DL18:DV18"/>
    <mergeCell ref="DW18:EG18"/>
    <mergeCell ref="EH18:FK18"/>
    <mergeCell ref="A19:G19"/>
    <mergeCell ref="I19:AY19"/>
    <mergeCell ref="AZ19:BS19"/>
    <mergeCell ref="BT19:CM19"/>
    <mergeCell ref="CN19:DB19"/>
    <mergeCell ref="DC19:DK19"/>
    <mergeCell ref="DL19:DV19"/>
    <mergeCell ref="DW19:EG19"/>
    <mergeCell ref="EH19:FK19"/>
    <mergeCell ref="A20:G20"/>
    <mergeCell ref="I20:AY20"/>
    <mergeCell ref="AZ20:BS20"/>
    <mergeCell ref="BT20:CM20"/>
    <mergeCell ref="CN20:DB20"/>
    <mergeCell ref="DC20:DK20"/>
    <mergeCell ref="DL20:DV20"/>
    <mergeCell ref="DW20:EG20"/>
    <mergeCell ref="EH20:FK20"/>
    <mergeCell ref="A31:G31"/>
    <mergeCell ref="I31:AY31"/>
    <mergeCell ref="AZ31:BS31"/>
    <mergeCell ref="BT31:CM31"/>
    <mergeCell ref="CN31:DB31"/>
    <mergeCell ref="DC31:DK31"/>
    <mergeCell ref="DL31:DV31"/>
    <mergeCell ref="DW31:EG31"/>
    <mergeCell ref="EH31:FK31"/>
    <mergeCell ref="EH33:FK33"/>
    <mergeCell ref="A32:G32"/>
    <mergeCell ref="I32:AY32"/>
    <mergeCell ref="AZ32:BS32"/>
    <mergeCell ref="BT32:CM32"/>
    <mergeCell ref="CN32:DB32"/>
    <mergeCell ref="DC32:DK32"/>
    <mergeCell ref="DL32:DV32"/>
    <mergeCell ref="DW32:EG32"/>
    <mergeCell ref="EH32:FK32"/>
    <mergeCell ref="A33:G33"/>
    <mergeCell ref="I33:AY33"/>
    <mergeCell ref="AZ33:BS33"/>
    <mergeCell ref="BT33:CM33"/>
    <mergeCell ref="CN33:DB33"/>
    <mergeCell ref="DC33:DK33"/>
    <mergeCell ref="DL33:DV33"/>
    <mergeCell ref="A21:G21"/>
    <mergeCell ref="I21:AY21"/>
    <mergeCell ref="AZ21:BS21"/>
    <mergeCell ref="BT21:CM21"/>
    <mergeCell ref="CN21:DB21"/>
    <mergeCell ref="DC21:DK21"/>
    <mergeCell ref="DL21:DV21"/>
    <mergeCell ref="DW21:EG21"/>
    <mergeCell ref="EH21:FK21"/>
    <mergeCell ref="A22:G22"/>
    <mergeCell ref="I22:AY22"/>
    <mergeCell ref="AZ22:BS22"/>
    <mergeCell ref="BT22:CM22"/>
    <mergeCell ref="CN22:DB22"/>
    <mergeCell ref="DC22:DK22"/>
    <mergeCell ref="DL22:DV22"/>
    <mergeCell ref="DW22:EG22"/>
    <mergeCell ref="EH22:FK22"/>
    <mergeCell ref="A23:G23"/>
    <mergeCell ref="I23:AY23"/>
    <mergeCell ref="AZ23:BS23"/>
    <mergeCell ref="BT23:CM23"/>
    <mergeCell ref="CN23:DB23"/>
    <mergeCell ref="DC23:DK23"/>
    <mergeCell ref="DL23:DV23"/>
    <mergeCell ref="DW23:EG23"/>
    <mergeCell ref="EH23:FK23"/>
    <mergeCell ref="A24:G24"/>
    <mergeCell ref="I24:AY24"/>
    <mergeCell ref="AZ24:BS24"/>
    <mergeCell ref="BT24:CM24"/>
    <mergeCell ref="CN24:DB24"/>
    <mergeCell ref="DC24:DK24"/>
    <mergeCell ref="DL24:DV24"/>
    <mergeCell ref="DW24:EG24"/>
    <mergeCell ref="EH24:FK24"/>
    <mergeCell ref="A25:G25"/>
    <mergeCell ref="I25:AY25"/>
    <mergeCell ref="AZ25:BS25"/>
    <mergeCell ref="BT25:CM25"/>
    <mergeCell ref="CN25:DB25"/>
    <mergeCell ref="DC25:DK25"/>
    <mergeCell ref="DL25:DV25"/>
    <mergeCell ref="DW25:EG25"/>
    <mergeCell ref="EH25:FK25"/>
    <mergeCell ref="A26:G26"/>
    <mergeCell ref="I26:AY26"/>
    <mergeCell ref="AZ26:BS26"/>
    <mergeCell ref="BT26:CM26"/>
    <mergeCell ref="CN26:DB26"/>
    <mergeCell ref="DC26:DK26"/>
    <mergeCell ref="DL26:DV26"/>
    <mergeCell ref="DW26:EG26"/>
    <mergeCell ref="EH26:FK26"/>
    <mergeCell ref="A27:G27"/>
    <mergeCell ref="I27:AY27"/>
    <mergeCell ref="AZ27:BS27"/>
    <mergeCell ref="BT27:CM27"/>
    <mergeCell ref="CN27:DB27"/>
    <mergeCell ref="DC27:DK27"/>
    <mergeCell ref="DL27:DV27"/>
    <mergeCell ref="DW27:EG27"/>
    <mergeCell ref="EH27:FK27"/>
    <mergeCell ref="A28:G28"/>
    <mergeCell ref="I28:AY28"/>
    <mergeCell ref="AZ28:BS28"/>
    <mergeCell ref="BT28:CM28"/>
    <mergeCell ref="CN28:DB28"/>
    <mergeCell ref="DC28:DK28"/>
    <mergeCell ref="DL28:DV28"/>
    <mergeCell ref="DW28:EG28"/>
    <mergeCell ref="EH28:FK28"/>
    <mergeCell ref="A29:G29"/>
    <mergeCell ref="I29:AY29"/>
    <mergeCell ref="AZ29:BS29"/>
    <mergeCell ref="BT29:CM29"/>
    <mergeCell ref="CN29:DB29"/>
    <mergeCell ref="DC29:DK29"/>
    <mergeCell ref="DL29:DV29"/>
    <mergeCell ref="DW29:EG29"/>
    <mergeCell ref="EH29:FK29"/>
    <mergeCell ref="A55:G55"/>
    <mergeCell ref="I55:AY55"/>
    <mergeCell ref="AZ55:BS55"/>
    <mergeCell ref="BT55:CM55"/>
    <mergeCell ref="CN55:DB55"/>
    <mergeCell ref="DC55:DK55"/>
    <mergeCell ref="DL55:DV55"/>
    <mergeCell ref="DW55:EG55"/>
    <mergeCell ref="EH55:FK55"/>
    <mergeCell ref="A56:G56"/>
    <mergeCell ref="I56:AY56"/>
    <mergeCell ref="AZ56:BS56"/>
    <mergeCell ref="BT56:CM56"/>
    <mergeCell ref="CN56:DB56"/>
    <mergeCell ref="DC56:DK56"/>
    <mergeCell ref="DL56:DV56"/>
    <mergeCell ref="DW56:EG56"/>
    <mergeCell ref="EH56:FK56"/>
    <mergeCell ref="A67:G67"/>
    <mergeCell ref="I67:AY67"/>
    <mergeCell ref="AZ67:BS67"/>
    <mergeCell ref="BT67:CM67"/>
    <mergeCell ref="CN67:DB67"/>
    <mergeCell ref="DC67:DK67"/>
    <mergeCell ref="DL67:DV67"/>
    <mergeCell ref="DW67:EG67"/>
    <mergeCell ref="EH67:FK67"/>
    <mergeCell ref="A17:G17"/>
    <mergeCell ref="I17:AY17"/>
    <mergeCell ref="AZ17:BS17"/>
    <mergeCell ref="BT17:CM17"/>
    <mergeCell ref="CN17:DB17"/>
    <mergeCell ref="DC17:DK17"/>
    <mergeCell ref="DL17:DV17"/>
    <mergeCell ref="DW17:EG17"/>
    <mergeCell ref="EH17:FK17"/>
    <mergeCell ref="A47:G47"/>
    <mergeCell ref="I47:AY47"/>
    <mergeCell ref="AZ47:BS47"/>
    <mergeCell ref="BT47:CM47"/>
    <mergeCell ref="CN47:DB47"/>
    <mergeCell ref="DC47:DK47"/>
    <mergeCell ref="DL47:DV47"/>
    <mergeCell ref="DW47:EG47"/>
    <mergeCell ref="EH47:FK47"/>
  </mergeCells>
  <phoneticPr fontId="2" type="noConversion"/>
  <pageMargins left="0.39370078740157483" right="0.31496062992125984" top="0.62992125984251968" bottom="0.31496062992125984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K98"/>
  <sheetViews>
    <sheetView view="pageBreakPreview" topLeftCell="A64" zoomScale="160" zoomScaleNormal="100" zoomScaleSheetLayoutView="160" workbookViewId="0">
      <selection activeCell="A35" sqref="A35:XFD35"/>
    </sheetView>
  </sheetViews>
  <sheetFormatPr defaultColWidth="0.85546875" defaultRowHeight="15.75" customHeight="1" outlineLevelCol="1" x14ac:dyDescent="0.25"/>
  <cols>
    <col min="1" max="1" width="3.5703125" style="14" customWidth="1"/>
    <col min="2" max="2" width="16" style="353" customWidth="1"/>
    <col min="3" max="3" width="19.85546875" style="14" customWidth="1" outlineLevel="1"/>
    <col min="4" max="4" width="3.7109375" style="14" customWidth="1"/>
    <col min="5" max="5" width="3.5703125" style="14" customWidth="1"/>
    <col min="6" max="6" width="3.7109375" style="14" customWidth="1"/>
    <col min="7" max="7" width="3.42578125" style="14" customWidth="1"/>
    <col min="8" max="8" width="5.28515625" style="14" customWidth="1"/>
    <col min="9" max="10" width="7.140625" style="14" customWidth="1"/>
    <col min="11" max="11" width="5.42578125" style="14" customWidth="1"/>
    <col min="12" max="12" width="5.5703125" style="14" customWidth="1"/>
    <col min="13" max="13" width="4.85546875" style="14" customWidth="1"/>
    <col min="14" max="15" width="4.42578125" style="354" hidden="1" customWidth="1" outlineLevel="1"/>
    <col min="16" max="16" width="4.85546875" style="354" hidden="1" customWidth="1" outlineLevel="1"/>
    <col min="17" max="17" width="4.42578125" style="354" hidden="1" customWidth="1" outlineLevel="1"/>
    <col min="18" max="18" width="4.7109375" style="14" customWidth="1" collapsed="1"/>
    <col min="19" max="19" width="7.7109375" style="14" customWidth="1"/>
    <col min="20" max="20" width="6.140625" style="14" customWidth="1"/>
    <col min="21" max="22" width="5.42578125" style="14" customWidth="1"/>
    <col min="23" max="23" width="5.7109375" style="14" customWidth="1"/>
    <col min="24" max="24" width="5.140625" style="14" customWidth="1"/>
    <col min="25" max="25" width="4.5703125" style="14" customWidth="1"/>
    <col min="26" max="26" width="17.85546875" style="14" customWidth="1"/>
    <col min="27" max="27" width="5.42578125" style="14" customWidth="1"/>
    <col min="28" max="28" width="8" style="14" customWidth="1"/>
    <col min="29" max="29" width="7.28515625" style="13" customWidth="1"/>
    <col min="30" max="30" width="6.28515625" style="358" customWidth="1"/>
    <col min="31" max="36" width="6.7109375" style="358" customWidth="1"/>
    <col min="37" max="16384" width="0.85546875" style="14"/>
  </cols>
  <sheetData>
    <row r="1" spans="1:36" s="18" customFormat="1" ht="12" customHeight="1" x14ac:dyDescent="0.2">
      <c r="B1" s="303"/>
      <c r="N1" s="304"/>
      <c r="O1" s="304"/>
      <c r="P1" s="304"/>
      <c r="Q1" s="304"/>
      <c r="AC1" s="42" t="s">
        <v>212</v>
      </c>
      <c r="AD1" s="305"/>
      <c r="AE1" s="305"/>
      <c r="AF1" s="305"/>
      <c r="AG1" s="305"/>
      <c r="AH1" s="305"/>
      <c r="AI1" s="305"/>
      <c r="AJ1" s="305"/>
    </row>
    <row r="2" spans="1:36" s="17" customFormat="1" ht="12" customHeight="1" x14ac:dyDescent="0.2">
      <c r="A2" s="636" t="s">
        <v>1360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6"/>
      <c r="V2" s="636"/>
      <c r="W2" s="636"/>
      <c r="X2" s="636"/>
      <c r="Y2" s="636"/>
      <c r="Z2" s="636"/>
      <c r="AA2" s="636"/>
      <c r="AB2" s="636"/>
      <c r="AC2" s="636"/>
      <c r="AD2" s="306"/>
      <c r="AE2" s="306"/>
      <c r="AF2" s="306"/>
      <c r="AG2" s="306"/>
      <c r="AH2" s="306"/>
      <c r="AI2" s="306"/>
      <c r="AJ2" s="306"/>
    </row>
    <row r="3" spans="1:36" s="18" customFormat="1" ht="12" customHeight="1" x14ac:dyDescent="0.2">
      <c r="A3" s="608" t="str">
        <f>[6]стр.1!A13</f>
        <v>Муниципальное предприятие Заполярного района «Севержилкомсервис»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08"/>
      <c r="X3" s="608"/>
      <c r="Y3" s="608"/>
      <c r="Z3" s="608"/>
      <c r="AA3" s="608"/>
      <c r="AB3" s="608"/>
      <c r="AC3" s="608"/>
      <c r="AD3" s="305"/>
      <c r="AE3" s="305"/>
      <c r="AF3" s="305"/>
      <c r="AG3" s="305"/>
      <c r="AH3" s="305"/>
      <c r="AI3" s="305"/>
      <c r="AJ3" s="305"/>
    </row>
    <row r="4" spans="1:36" s="19" customFormat="1" ht="12" customHeight="1" x14ac:dyDescent="0.15">
      <c r="A4" s="827" t="s">
        <v>7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  <c r="W4" s="637"/>
      <c r="X4" s="637"/>
      <c r="Y4" s="637"/>
      <c r="Z4" s="637"/>
      <c r="AA4" s="637"/>
      <c r="AB4" s="637"/>
      <c r="AC4" s="828"/>
      <c r="AD4" s="307"/>
      <c r="AE4" s="307"/>
      <c r="AF4" s="307"/>
      <c r="AG4" s="307"/>
      <c r="AH4" s="307"/>
      <c r="AI4" s="307"/>
      <c r="AJ4" s="307"/>
    </row>
    <row r="5" spans="1:36" s="17" customFormat="1" ht="6" customHeight="1" x14ac:dyDescent="0.2">
      <c r="A5" s="308"/>
      <c r="B5" s="309"/>
      <c r="N5" s="310"/>
      <c r="O5" s="310"/>
      <c r="P5" s="310"/>
      <c r="Q5" s="310"/>
      <c r="AC5" s="311"/>
      <c r="AD5" s="306"/>
      <c r="AE5" s="306"/>
      <c r="AF5" s="306"/>
      <c r="AG5" s="306"/>
      <c r="AH5" s="306"/>
      <c r="AI5" s="306"/>
      <c r="AJ5" s="306"/>
    </row>
    <row r="6" spans="1:36" s="20" customFormat="1" ht="21" customHeight="1" x14ac:dyDescent="0.15">
      <c r="A6" s="599" t="s">
        <v>26</v>
      </c>
      <c r="B6" s="599" t="s">
        <v>213</v>
      </c>
      <c r="C6" s="601"/>
      <c r="D6" s="581" t="s">
        <v>233</v>
      </c>
      <c r="E6" s="582"/>
      <c r="F6" s="581" t="s">
        <v>234</v>
      </c>
      <c r="G6" s="582"/>
      <c r="H6" s="581" t="s">
        <v>235</v>
      </c>
      <c r="I6" s="582"/>
      <c r="J6" s="582"/>
      <c r="K6" s="582"/>
      <c r="L6" s="582"/>
      <c r="M6" s="581" t="s">
        <v>236</v>
      </c>
      <c r="N6" s="582"/>
      <c r="O6" s="582"/>
      <c r="P6" s="582"/>
      <c r="Q6" s="582"/>
      <c r="R6" s="582"/>
      <c r="S6" s="582"/>
      <c r="T6" s="582"/>
      <c r="U6" s="582"/>
      <c r="V6" s="582"/>
      <c r="W6" s="582"/>
      <c r="X6" s="582"/>
      <c r="Y6" s="582"/>
      <c r="Z6" s="582"/>
      <c r="AA6" s="582"/>
      <c r="AB6" s="582"/>
      <c r="AC6" s="825" t="s">
        <v>232</v>
      </c>
      <c r="AD6" s="825" t="s">
        <v>1361</v>
      </c>
      <c r="AE6" s="825" t="s">
        <v>272</v>
      </c>
      <c r="AF6" s="825" t="s">
        <v>1362</v>
      </c>
      <c r="AG6" s="825" t="s">
        <v>1363</v>
      </c>
      <c r="AH6" s="825" t="s">
        <v>1364</v>
      </c>
      <c r="AI6" s="825" t="s">
        <v>1365</v>
      </c>
      <c r="AJ6" s="825" t="s">
        <v>1366</v>
      </c>
    </row>
    <row r="7" spans="1:36" s="20" customFormat="1" ht="10.5" customHeight="1" x14ac:dyDescent="0.15">
      <c r="A7" s="634"/>
      <c r="B7" s="634"/>
      <c r="C7" s="829"/>
      <c r="D7" s="584" t="s">
        <v>214</v>
      </c>
      <c r="E7" s="584" t="s">
        <v>215</v>
      </c>
      <c r="F7" s="584" t="s">
        <v>214</v>
      </c>
      <c r="G7" s="584" t="s">
        <v>215</v>
      </c>
      <c r="H7" s="581" t="s">
        <v>82</v>
      </c>
      <c r="I7" s="582"/>
      <c r="J7" s="582"/>
      <c r="K7" s="582"/>
      <c r="L7" s="584" t="s">
        <v>43</v>
      </c>
      <c r="M7" s="825" t="s">
        <v>214</v>
      </c>
      <c r="N7" s="312"/>
      <c r="O7" s="312"/>
      <c r="P7" s="312"/>
      <c r="Q7" s="312"/>
      <c r="R7" s="581" t="s">
        <v>215</v>
      </c>
      <c r="S7" s="582"/>
      <c r="T7" s="582"/>
      <c r="U7" s="582"/>
      <c r="V7" s="582"/>
      <c r="W7" s="582"/>
      <c r="X7" s="582"/>
      <c r="Y7" s="582"/>
      <c r="Z7" s="582"/>
      <c r="AA7" s="582"/>
      <c r="AB7" s="582"/>
      <c r="AC7" s="825"/>
      <c r="AD7" s="825"/>
      <c r="AE7" s="825"/>
      <c r="AF7" s="825"/>
      <c r="AG7" s="825"/>
      <c r="AH7" s="825"/>
      <c r="AI7" s="825"/>
      <c r="AJ7" s="825"/>
    </row>
    <row r="8" spans="1:36" s="21" customFormat="1" ht="75" customHeight="1" x14ac:dyDescent="0.2">
      <c r="A8" s="602"/>
      <c r="B8" s="602"/>
      <c r="C8" s="604"/>
      <c r="D8" s="590"/>
      <c r="E8" s="590"/>
      <c r="F8" s="590"/>
      <c r="G8" s="590"/>
      <c r="H8" s="247" t="s">
        <v>36</v>
      </c>
      <c r="I8" s="247" t="s">
        <v>39</v>
      </c>
      <c r="J8" s="247" t="s">
        <v>240</v>
      </c>
      <c r="K8" s="247" t="s">
        <v>41</v>
      </c>
      <c r="L8" s="590"/>
      <c r="M8" s="825"/>
      <c r="N8" s="312" t="s">
        <v>341</v>
      </c>
      <c r="O8" s="312" t="s">
        <v>353</v>
      </c>
      <c r="P8" s="312" t="s">
        <v>352</v>
      </c>
      <c r="Q8" s="312"/>
      <c r="R8" s="247" t="s">
        <v>222</v>
      </c>
      <c r="S8" s="247" t="s">
        <v>241</v>
      </c>
      <c r="T8" s="247" t="s">
        <v>242</v>
      </c>
      <c r="U8" s="247" t="s">
        <v>223</v>
      </c>
      <c r="V8" s="247" t="s">
        <v>224</v>
      </c>
      <c r="W8" s="247" t="s">
        <v>243</v>
      </c>
      <c r="X8" s="247" t="s">
        <v>228</v>
      </c>
      <c r="Y8" s="247" t="s">
        <v>244</v>
      </c>
      <c r="Z8" s="247" t="s">
        <v>245</v>
      </c>
      <c r="AA8" s="247" t="s">
        <v>203</v>
      </c>
      <c r="AB8" s="247" t="s">
        <v>54</v>
      </c>
      <c r="AC8" s="825"/>
      <c r="AD8" s="825"/>
      <c r="AE8" s="825"/>
      <c r="AF8" s="825"/>
      <c r="AG8" s="825"/>
      <c r="AH8" s="825"/>
      <c r="AI8" s="825"/>
      <c r="AJ8" s="825"/>
    </row>
    <row r="9" spans="1:36" s="22" customFormat="1" ht="9" customHeight="1" x14ac:dyDescent="0.2">
      <c r="A9" s="246" t="s">
        <v>31</v>
      </c>
      <c r="B9" s="830" t="s">
        <v>32</v>
      </c>
      <c r="C9" s="831"/>
      <c r="D9" s="246" t="s">
        <v>33</v>
      </c>
      <c r="E9" s="246" t="s">
        <v>34</v>
      </c>
      <c r="F9" s="246" t="s">
        <v>35</v>
      </c>
      <c r="G9" s="246" t="s">
        <v>174</v>
      </c>
      <c r="H9" s="246" t="s">
        <v>45</v>
      </c>
      <c r="I9" s="246" t="s">
        <v>46</v>
      </c>
      <c r="J9" s="246" t="s">
        <v>47</v>
      </c>
      <c r="K9" s="246" t="s">
        <v>48</v>
      </c>
      <c r="L9" s="246" t="s">
        <v>249</v>
      </c>
      <c r="M9" s="249" t="s">
        <v>216</v>
      </c>
      <c r="N9" s="313"/>
      <c r="O9" s="313"/>
      <c r="P9" s="313"/>
      <c r="Q9" s="313"/>
      <c r="R9" s="246" t="s">
        <v>217</v>
      </c>
      <c r="S9" s="246" t="s">
        <v>218</v>
      </c>
      <c r="T9" s="246" t="s">
        <v>219</v>
      </c>
      <c r="U9" s="246" t="s">
        <v>220</v>
      </c>
      <c r="V9" s="246" t="s">
        <v>221</v>
      </c>
      <c r="W9" s="246" t="s">
        <v>225</v>
      </c>
      <c r="X9" s="246" t="s">
        <v>226</v>
      </c>
      <c r="Y9" s="246" t="s">
        <v>227</v>
      </c>
      <c r="Z9" s="246" t="s">
        <v>229</v>
      </c>
      <c r="AA9" s="246" t="s">
        <v>230</v>
      </c>
      <c r="AB9" s="246" t="s">
        <v>231</v>
      </c>
      <c r="AC9" s="249" t="s">
        <v>52</v>
      </c>
      <c r="AD9" s="314"/>
      <c r="AE9" s="314"/>
      <c r="AF9" s="314"/>
      <c r="AG9" s="314"/>
      <c r="AH9" s="314"/>
      <c r="AI9" s="314"/>
      <c r="AJ9" s="314"/>
    </row>
    <row r="10" spans="1:36" s="23" customFormat="1" ht="9" customHeight="1" x14ac:dyDescent="0.15">
      <c r="A10" s="593" t="s">
        <v>96</v>
      </c>
      <c r="B10" s="594"/>
      <c r="C10" s="594"/>
      <c r="D10" s="594"/>
      <c r="E10" s="594"/>
      <c r="F10" s="594"/>
      <c r="G10" s="594"/>
      <c r="H10" s="245"/>
      <c r="I10" s="245"/>
      <c r="J10" s="245"/>
      <c r="K10" s="237"/>
      <c r="L10" s="245"/>
      <c r="M10" s="315"/>
      <c r="N10" s="316"/>
      <c r="O10" s="316"/>
      <c r="P10" s="316"/>
      <c r="Q10" s="316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317"/>
      <c r="AD10" s="239"/>
      <c r="AE10" s="239"/>
      <c r="AF10" s="239"/>
      <c r="AG10" s="239"/>
      <c r="AH10" s="239"/>
      <c r="AI10" s="239"/>
      <c r="AJ10" s="239"/>
    </row>
    <row r="11" spans="1:36" s="23" customFormat="1" ht="9" customHeight="1" x14ac:dyDescent="0.15">
      <c r="A11" s="593" t="s">
        <v>98</v>
      </c>
      <c r="B11" s="594"/>
      <c r="C11" s="594"/>
      <c r="D11" s="594"/>
      <c r="E11" s="594"/>
      <c r="F11" s="251"/>
      <c r="G11" s="251"/>
      <c r="H11" s="245"/>
      <c r="I11" s="245"/>
      <c r="J11" s="245"/>
      <c r="K11" s="237"/>
      <c r="L11" s="245"/>
      <c r="M11" s="315"/>
      <c r="N11" s="316"/>
      <c r="O11" s="316"/>
      <c r="P11" s="316"/>
      <c r="Q11" s="316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317"/>
      <c r="AD11" s="239"/>
      <c r="AE11" s="239"/>
      <c r="AF11" s="239"/>
      <c r="AG11" s="239"/>
      <c r="AH11" s="239"/>
      <c r="AI11" s="239"/>
      <c r="AJ11" s="239"/>
    </row>
    <row r="12" spans="1:36" s="23" customFormat="1" ht="13.5" customHeight="1" x14ac:dyDescent="0.15">
      <c r="A12" s="236" t="s">
        <v>99</v>
      </c>
      <c r="B12" s="318" t="str">
        <f>[6]стр.2!E15</f>
        <v>Реконструкция тепловых сетей в с. Великовисочное (от котельной №1)</v>
      </c>
      <c r="C12" s="319"/>
      <c r="D12" s="245">
        <f>[6]стр.2!DJ15</f>
        <v>2025</v>
      </c>
      <c r="E12" s="236"/>
      <c r="F12" s="245">
        <f>[6]стр.2!DP15</f>
        <v>2025</v>
      </c>
      <c r="G12" s="236"/>
      <c r="H12" s="245" t="s">
        <v>333</v>
      </c>
      <c r="I12" s="245" t="s">
        <v>333</v>
      </c>
      <c r="J12" s="245" t="s">
        <v>333</v>
      </c>
      <c r="K12" s="237" t="s">
        <v>333</v>
      </c>
      <c r="L12" s="245" t="s">
        <v>333</v>
      </c>
      <c r="M12" s="320">
        <f>[6]стр.2!EN15</f>
        <v>0</v>
      </c>
      <c r="N12" s="316" t="e">
        <f>[6]Мероприятия!V6</f>
        <v>#REF!</v>
      </c>
      <c r="O12" s="316"/>
      <c r="P12" s="316" t="e">
        <f>[6]Мероприятия!T6</f>
        <v>#REF!</v>
      </c>
      <c r="Q12" s="316"/>
      <c r="R12" s="245">
        <v>0</v>
      </c>
      <c r="S12" s="245">
        <v>0</v>
      </c>
      <c r="T12" s="245">
        <v>0</v>
      </c>
      <c r="U12" s="245">
        <v>0</v>
      </c>
      <c r="V12" s="245">
        <v>0</v>
      </c>
      <c r="W12" s="245">
        <v>0</v>
      </c>
      <c r="X12" s="245">
        <v>0</v>
      </c>
      <c r="Y12" s="245">
        <v>0</v>
      </c>
      <c r="Z12" s="245">
        <v>0</v>
      </c>
      <c r="AA12" s="245">
        <v>0</v>
      </c>
      <c r="AB12" s="245">
        <f>SUM(R12:AA12)</f>
        <v>0</v>
      </c>
      <c r="AC12" s="317"/>
      <c r="AD12" s="239"/>
      <c r="AE12" s="239"/>
      <c r="AF12" s="239"/>
      <c r="AG12" s="239"/>
      <c r="AH12" s="239"/>
      <c r="AI12" s="239"/>
      <c r="AJ12" s="239"/>
    </row>
    <row r="13" spans="1:36" s="23" customFormat="1" ht="9" customHeight="1" x14ac:dyDescent="0.15">
      <c r="A13" s="488" t="s">
        <v>100</v>
      </c>
      <c r="B13" s="832" t="str">
        <f>[6]стр.2!E16</f>
        <v>Реконструкция тепловых сетей от котельной №2 с. Оксино</v>
      </c>
      <c r="C13" s="835"/>
      <c r="D13" s="815">
        <f>[6]стр.2!DJ16</f>
        <v>2023</v>
      </c>
      <c r="E13" s="811">
        <v>2023</v>
      </c>
      <c r="F13" s="811">
        <f>[6]стр.2!DP16</f>
        <v>2023</v>
      </c>
      <c r="G13" s="488" t="s">
        <v>359</v>
      </c>
      <c r="H13" s="245">
        <f>[6]стр.2!BZ16</f>
        <v>0.02</v>
      </c>
      <c r="I13" s="245">
        <f>[6]стр.2!CK16</f>
        <v>12.3</v>
      </c>
      <c r="J13" s="245">
        <f>[6]стр.2!CR16</f>
        <v>0.216</v>
      </c>
      <c r="K13" s="237" t="str">
        <f>[6]стр.2!CY16</f>
        <v>подземный</v>
      </c>
      <c r="L13" s="245">
        <f>[6]стр.2!DE16</f>
        <v>0.3</v>
      </c>
      <c r="M13" s="838">
        <f>[6]стр.2!EN16</f>
        <v>6345.6864999999998</v>
      </c>
      <c r="N13" s="826"/>
      <c r="O13" s="826"/>
      <c r="P13" s="826">
        <f>[6]Мероприятия!T12</f>
        <v>6345.6864999999998</v>
      </c>
      <c r="Q13" s="826"/>
      <c r="R13" s="819">
        <v>0</v>
      </c>
      <c r="S13" s="819">
        <v>0</v>
      </c>
      <c r="T13" s="819">
        <v>0</v>
      </c>
      <c r="U13" s="819">
        <v>0</v>
      </c>
      <c r="V13" s="819">
        <v>0</v>
      </c>
      <c r="W13" s="819">
        <v>0</v>
      </c>
      <c r="X13" s="819">
        <f>6345686.5/1000</f>
        <v>6345.6864999999998</v>
      </c>
      <c r="Y13" s="819">
        <v>0</v>
      </c>
      <c r="Z13" s="819">
        <v>0</v>
      </c>
      <c r="AA13" s="819">
        <v>0</v>
      </c>
      <c r="AB13" s="819">
        <f>SUM(R13:AA16)</f>
        <v>6345.6864999999998</v>
      </c>
      <c r="AC13" s="805" t="s">
        <v>1367</v>
      </c>
      <c r="AD13" s="810">
        <f>M13-AB13</f>
        <v>0</v>
      </c>
      <c r="AE13" s="810">
        <f>N13-AD13</f>
        <v>0</v>
      </c>
      <c r="AF13" s="810"/>
      <c r="AG13" s="810"/>
      <c r="AH13" s="810"/>
      <c r="AI13" s="810"/>
      <c r="AJ13" s="810"/>
    </row>
    <row r="14" spans="1:36" s="23" customFormat="1" ht="9" customHeight="1" x14ac:dyDescent="0.15">
      <c r="A14" s="518"/>
      <c r="B14" s="833"/>
      <c r="C14" s="836"/>
      <c r="D14" s="816"/>
      <c r="E14" s="818"/>
      <c r="F14" s="818"/>
      <c r="G14" s="518"/>
      <c r="H14" s="245" t="str">
        <f>[6]стр.2!BZ17</f>
        <v>-</v>
      </c>
      <c r="I14" s="245">
        <f>[6]стр.2!CK17</f>
        <v>7.4</v>
      </c>
      <c r="J14" s="245">
        <f>[6]стр.2!CR17</f>
        <v>0.25600000000000001</v>
      </c>
      <c r="K14" s="237" t="str">
        <f>[6]стр.2!CY17</f>
        <v>подземный</v>
      </c>
      <c r="L14" s="245">
        <f>[6]стр.2!DE17</f>
        <v>0.18</v>
      </c>
      <c r="M14" s="838"/>
      <c r="N14" s="826"/>
      <c r="O14" s="826"/>
      <c r="P14" s="826"/>
      <c r="Q14" s="826"/>
      <c r="R14" s="820"/>
      <c r="S14" s="820"/>
      <c r="T14" s="820"/>
      <c r="U14" s="820"/>
      <c r="V14" s="820"/>
      <c r="W14" s="820"/>
      <c r="X14" s="820"/>
      <c r="Y14" s="820"/>
      <c r="Z14" s="820"/>
      <c r="AA14" s="820"/>
      <c r="AB14" s="820"/>
      <c r="AC14" s="806"/>
      <c r="AD14" s="801"/>
      <c r="AE14" s="801"/>
      <c r="AF14" s="801"/>
      <c r="AG14" s="801"/>
      <c r="AH14" s="801"/>
      <c r="AI14" s="801"/>
      <c r="AJ14" s="801"/>
    </row>
    <row r="15" spans="1:36" s="23" customFormat="1" ht="9" customHeight="1" x14ac:dyDescent="0.15">
      <c r="A15" s="518"/>
      <c r="B15" s="833"/>
      <c r="C15" s="836"/>
      <c r="D15" s="816"/>
      <c r="E15" s="818"/>
      <c r="F15" s="818"/>
      <c r="G15" s="518"/>
      <c r="H15" s="245" t="str">
        <f>[6]стр.2!BZ18</f>
        <v>-</v>
      </c>
      <c r="I15" s="245">
        <f>[6]стр.2!CK18</f>
        <v>4.0999999999999996</v>
      </c>
      <c r="J15" s="245">
        <f>[6]стр.2!CR18</f>
        <v>0.20599999999999999</v>
      </c>
      <c r="K15" s="237" t="str">
        <f>[6]стр.2!CY18</f>
        <v>подземный</v>
      </c>
      <c r="L15" s="245">
        <f>[6]стр.2!DE18</f>
        <v>0.1</v>
      </c>
      <c r="M15" s="838"/>
      <c r="N15" s="826"/>
      <c r="O15" s="826"/>
      <c r="P15" s="826"/>
      <c r="Q15" s="826"/>
      <c r="R15" s="820"/>
      <c r="S15" s="820"/>
      <c r="T15" s="820"/>
      <c r="U15" s="820"/>
      <c r="V15" s="820"/>
      <c r="W15" s="820"/>
      <c r="X15" s="820"/>
      <c r="Y15" s="820"/>
      <c r="Z15" s="820"/>
      <c r="AA15" s="820"/>
      <c r="AB15" s="820"/>
      <c r="AC15" s="806"/>
      <c r="AD15" s="801"/>
      <c r="AE15" s="801"/>
      <c r="AF15" s="801"/>
      <c r="AG15" s="801"/>
      <c r="AH15" s="801"/>
      <c r="AI15" s="801"/>
      <c r="AJ15" s="801"/>
    </row>
    <row r="16" spans="1:36" s="23" customFormat="1" ht="9" customHeight="1" x14ac:dyDescent="0.15">
      <c r="A16" s="491"/>
      <c r="B16" s="834"/>
      <c r="C16" s="837"/>
      <c r="D16" s="817"/>
      <c r="E16" s="812"/>
      <c r="F16" s="812"/>
      <c r="G16" s="491"/>
      <c r="H16" s="245" t="str">
        <f>[6]стр.2!BZ19</f>
        <v>-</v>
      </c>
      <c r="I16" s="245">
        <f>[6]стр.2!CK19</f>
        <v>3.95</v>
      </c>
      <c r="J16" s="245">
        <f>[6]стр.2!CR19</f>
        <v>0.28000000000000003</v>
      </c>
      <c r="K16" s="237" t="str">
        <f>[6]стр.2!CY19</f>
        <v>подземный</v>
      </c>
      <c r="L16" s="245">
        <f>[6]стр.2!DE19</f>
        <v>9.6000000000000002E-2</v>
      </c>
      <c r="M16" s="838"/>
      <c r="N16" s="826"/>
      <c r="O16" s="826"/>
      <c r="P16" s="826"/>
      <c r="Q16" s="826"/>
      <c r="R16" s="821"/>
      <c r="S16" s="821"/>
      <c r="T16" s="821"/>
      <c r="U16" s="821"/>
      <c r="V16" s="821"/>
      <c r="W16" s="821"/>
      <c r="X16" s="821"/>
      <c r="Y16" s="821"/>
      <c r="Z16" s="821"/>
      <c r="AA16" s="821"/>
      <c r="AB16" s="821"/>
      <c r="AC16" s="807"/>
      <c r="AD16" s="801"/>
      <c r="AE16" s="801"/>
      <c r="AF16" s="801"/>
      <c r="AG16" s="801"/>
      <c r="AH16" s="801"/>
      <c r="AI16" s="801"/>
      <c r="AJ16" s="801"/>
    </row>
    <row r="17" spans="1:36" s="23" customFormat="1" ht="23.25" customHeight="1" x14ac:dyDescent="0.15">
      <c r="A17" s="236" t="s">
        <v>408</v>
      </c>
      <c r="B17" s="321" t="str">
        <f>[6]стр.2!E20</f>
        <v>Реконструкция тепловой сети с. Коткино (подключение в районе дома Центральная 60А)</v>
      </c>
      <c r="C17" s="322"/>
      <c r="D17" s="245">
        <f>[6]стр.2!DJ20</f>
        <v>2023</v>
      </c>
      <c r="E17" s="236" t="s">
        <v>359</v>
      </c>
      <c r="F17" s="245">
        <f>[6]стр.2!DP20</f>
        <v>2023</v>
      </c>
      <c r="G17" s="236" t="s">
        <v>359</v>
      </c>
      <c r="H17" s="245" t="str">
        <f>[6]стр.2!BZ20</f>
        <v>-</v>
      </c>
      <c r="I17" s="245">
        <f>[6]стр.2!CK20</f>
        <v>1.9</v>
      </c>
      <c r="J17" s="245">
        <f>[6]стр.2!CR20</f>
        <v>0.19</v>
      </c>
      <c r="K17" s="237" t="str">
        <f>[6]стр.2!CY20</f>
        <v>подземный</v>
      </c>
      <c r="L17" s="245">
        <f>[6]стр.2!DE20</f>
        <v>4.5999999999999999E-2</v>
      </c>
      <c r="M17" s="323">
        <f>[6]стр.2!EN20</f>
        <v>1375.4251333333332</v>
      </c>
      <c r="N17" s="324">
        <f>[6]Мероприятия!V15</f>
        <v>1375.4251333333332</v>
      </c>
      <c r="O17" s="324"/>
      <c r="P17" s="324"/>
      <c r="Q17" s="324"/>
      <c r="R17" s="325">
        <f>1322155.4/1000</f>
        <v>1322.1553999999999</v>
      </c>
      <c r="S17" s="325">
        <v>0</v>
      </c>
      <c r="T17" s="325">
        <v>0</v>
      </c>
      <c r="U17" s="325">
        <v>0</v>
      </c>
      <c r="V17" s="325">
        <v>0</v>
      </c>
      <c r="W17" s="325">
        <v>0</v>
      </c>
      <c r="X17" s="325">
        <v>0</v>
      </c>
      <c r="Y17" s="325">
        <v>0</v>
      </c>
      <c r="Z17" s="325">
        <v>0</v>
      </c>
      <c r="AA17" s="325">
        <v>0</v>
      </c>
      <c r="AB17" s="245">
        <f>SUM(R17:AA17)</f>
        <v>1322.1553999999999</v>
      </c>
      <c r="AC17" s="317" t="s">
        <v>1367</v>
      </c>
      <c r="AD17" s="326">
        <f>M17-AB17</f>
        <v>53.269733333333306</v>
      </c>
      <c r="AE17" s="326">
        <f>N17-R17</f>
        <v>53.269733333333306</v>
      </c>
      <c r="AF17" s="326"/>
      <c r="AG17" s="326">
        <f>AD17</f>
        <v>53.269733333333306</v>
      </c>
      <c r="AH17" s="326"/>
      <c r="AI17" s="326">
        <f>AG17*0.7</f>
        <v>37.288813333333309</v>
      </c>
      <c r="AJ17" s="326">
        <f>AG17-AI17</f>
        <v>15.980919999999998</v>
      </c>
    </row>
    <row r="18" spans="1:36" s="328" customFormat="1" ht="7.5" x14ac:dyDescent="0.15">
      <c r="A18" s="512" t="s">
        <v>436</v>
      </c>
      <c r="B18" s="832" t="str">
        <f>[6]стр.2!E21</f>
        <v>Реконструкция тепловой сети от котельной №1 в с. Несь</v>
      </c>
      <c r="C18" s="327" t="s">
        <v>1368</v>
      </c>
      <c r="D18" s="235">
        <f>[6]стр.2!DJ21</f>
        <v>2023</v>
      </c>
      <c r="E18" s="235" t="s">
        <v>359</v>
      </c>
      <c r="F18" s="235">
        <f>[6]стр.2!DP21</f>
        <v>2023</v>
      </c>
      <c r="G18" s="235" t="s">
        <v>359</v>
      </c>
      <c r="H18" s="245">
        <f>[6]стр.2!BZ21</f>
        <v>0.53</v>
      </c>
      <c r="I18" s="245">
        <f>[6]стр.2!CK21</f>
        <v>67.099999999999994</v>
      </c>
      <c r="J18" s="245">
        <f>[6]стр.2!CR21</f>
        <v>4.3999999999999997E-2</v>
      </c>
      <c r="K18" s="237" t="str">
        <f>[6]стр.2!CY21</f>
        <v>подземный</v>
      </c>
      <c r="L18" s="245">
        <f>[6]стр.2!DE21</f>
        <v>1.63</v>
      </c>
      <c r="M18" s="801">
        <f>[6]стр.2!EN21</f>
        <v>4859.7537000000002</v>
      </c>
      <c r="N18" s="839">
        <f>[6]Мероприятия!V17</f>
        <v>4859.7537000000002</v>
      </c>
      <c r="O18" s="839"/>
      <c r="P18" s="839"/>
      <c r="Q18" s="839"/>
      <c r="R18" s="822">
        <f>1933915.13/1000</f>
        <v>1933.9151299999999</v>
      </c>
      <c r="S18" s="822">
        <v>0</v>
      </c>
      <c r="T18" s="822">
        <v>0</v>
      </c>
      <c r="U18" s="822">
        <v>0</v>
      </c>
      <c r="V18" s="822">
        <v>0</v>
      </c>
      <c r="W18" s="822">
        <v>0</v>
      </c>
      <c r="X18" s="822">
        <v>0</v>
      </c>
      <c r="Y18" s="822">
        <v>0</v>
      </c>
      <c r="Z18" s="822">
        <v>0</v>
      </c>
      <c r="AA18" s="822">
        <v>0</v>
      </c>
      <c r="AB18" s="822">
        <f>SUM(R18:AA18)</f>
        <v>1933.9151299999999</v>
      </c>
      <c r="AC18" s="842"/>
      <c r="AD18" s="822">
        <f>M18-AB18</f>
        <v>2925.8385700000003</v>
      </c>
      <c r="AE18" s="822">
        <f>N18-R18</f>
        <v>2925.8385700000003</v>
      </c>
      <c r="AF18" s="822"/>
      <c r="AG18" s="822"/>
      <c r="AH18" s="822"/>
      <c r="AI18" s="822"/>
      <c r="AJ18" s="822"/>
    </row>
    <row r="19" spans="1:36" s="328" customFormat="1" ht="9.75" customHeight="1" x14ac:dyDescent="0.15">
      <c r="A19" s="548"/>
      <c r="B19" s="833"/>
      <c r="C19" s="327" t="s">
        <v>1369</v>
      </c>
      <c r="D19" s="235">
        <f>[6]стр.2!DJ22</f>
        <v>2023</v>
      </c>
      <c r="E19" s="235" t="s">
        <v>359</v>
      </c>
      <c r="F19" s="235">
        <f>[6]стр.2!DP22</f>
        <v>2023</v>
      </c>
      <c r="G19" s="235" t="s">
        <v>359</v>
      </c>
      <c r="H19" s="245">
        <f>[6]стр.2!BZ22</f>
        <v>53</v>
      </c>
      <c r="I19" s="245">
        <f>[6]стр.2!CK22</f>
        <v>51.4</v>
      </c>
      <c r="J19" s="245">
        <f>[6]стр.2!CR22</f>
        <v>0.156</v>
      </c>
      <c r="K19" s="237" t="str">
        <f>[6]стр.2!CY22</f>
        <v>надземная</v>
      </c>
      <c r="L19" s="245">
        <f>[6]стр.2!DE22</f>
        <v>1.25</v>
      </c>
      <c r="M19" s="801"/>
      <c r="N19" s="840"/>
      <c r="O19" s="840"/>
      <c r="P19" s="840"/>
      <c r="Q19" s="840"/>
      <c r="R19" s="823"/>
      <c r="S19" s="823"/>
      <c r="T19" s="823"/>
      <c r="U19" s="823"/>
      <c r="V19" s="823"/>
      <c r="W19" s="823"/>
      <c r="X19" s="823"/>
      <c r="Y19" s="823"/>
      <c r="Z19" s="823"/>
      <c r="AA19" s="823"/>
      <c r="AB19" s="823"/>
      <c r="AC19" s="843"/>
      <c r="AD19" s="823"/>
      <c r="AE19" s="823"/>
      <c r="AF19" s="823"/>
      <c r="AG19" s="823"/>
      <c r="AH19" s="823"/>
      <c r="AI19" s="823"/>
      <c r="AJ19" s="823"/>
    </row>
    <row r="20" spans="1:36" s="328" customFormat="1" ht="9.75" customHeight="1" x14ac:dyDescent="0.15">
      <c r="A20" s="548"/>
      <c r="B20" s="833"/>
      <c r="C20" s="327" t="s">
        <v>1370</v>
      </c>
      <c r="D20" s="235">
        <f>[6]стр.2!DJ23</f>
        <v>2023</v>
      </c>
      <c r="E20" s="235" t="s">
        <v>359</v>
      </c>
      <c r="F20" s="235">
        <f>[6]стр.2!DP23</f>
        <v>2023</v>
      </c>
      <c r="G20" s="235" t="s">
        <v>359</v>
      </c>
      <c r="H20" s="245">
        <f>[6]стр.2!BZ23</f>
        <v>0.23</v>
      </c>
      <c r="I20" s="245">
        <f>[6]стр.2!CK23</f>
        <v>40.299999999999997</v>
      </c>
      <c r="J20" s="245">
        <f>[6]стр.2!CR23</f>
        <v>0.22</v>
      </c>
      <c r="K20" s="237" t="str">
        <f>[6]стр.2!CY23</f>
        <v>подземный</v>
      </c>
      <c r="L20" s="245">
        <f>[6]стр.2!DE23</f>
        <v>0.98</v>
      </c>
      <c r="M20" s="801"/>
      <c r="N20" s="840"/>
      <c r="O20" s="840"/>
      <c r="P20" s="840"/>
      <c r="Q20" s="840"/>
      <c r="R20" s="823"/>
      <c r="S20" s="823"/>
      <c r="T20" s="823"/>
      <c r="U20" s="823"/>
      <c r="V20" s="823"/>
      <c r="W20" s="823"/>
      <c r="X20" s="823"/>
      <c r="Y20" s="823"/>
      <c r="Z20" s="823"/>
      <c r="AA20" s="823"/>
      <c r="AB20" s="823"/>
      <c r="AC20" s="843"/>
      <c r="AD20" s="823"/>
      <c r="AE20" s="823"/>
      <c r="AF20" s="823"/>
      <c r="AG20" s="823"/>
      <c r="AH20" s="823"/>
      <c r="AI20" s="823"/>
      <c r="AJ20" s="823"/>
    </row>
    <row r="21" spans="1:36" s="328" customFormat="1" ht="9.75" customHeight="1" x14ac:dyDescent="0.15">
      <c r="A21" s="548"/>
      <c r="B21" s="833"/>
      <c r="C21" s="327" t="s">
        <v>1371</v>
      </c>
      <c r="D21" s="235">
        <f>[6]стр.2!DJ24</f>
        <v>2023</v>
      </c>
      <c r="E21" s="235" t="s">
        <v>359</v>
      </c>
      <c r="F21" s="235">
        <f>[6]стр.2!DP24</f>
        <v>2023</v>
      </c>
      <c r="G21" s="235" t="s">
        <v>359</v>
      </c>
      <c r="H21" s="245" t="str">
        <f>[6]стр.2!BZ24</f>
        <v>-</v>
      </c>
      <c r="I21" s="245">
        <f>[6]стр.2!CK24</f>
        <v>32.1</v>
      </c>
      <c r="J21" s="245">
        <f>[6]стр.2!CR24</f>
        <v>0.47</v>
      </c>
      <c r="K21" s="237" t="str">
        <f>[6]стр.2!CY24</f>
        <v>подземный</v>
      </c>
      <c r="L21" s="245">
        <f>[6]стр.2!DE24</f>
        <v>0.78</v>
      </c>
      <c r="M21" s="801"/>
      <c r="N21" s="840"/>
      <c r="O21" s="840"/>
      <c r="P21" s="840"/>
      <c r="Q21" s="840"/>
      <c r="R21" s="823"/>
      <c r="S21" s="823"/>
      <c r="T21" s="823"/>
      <c r="U21" s="823"/>
      <c r="V21" s="823"/>
      <c r="W21" s="823"/>
      <c r="X21" s="823"/>
      <c r="Y21" s="823"/>
      <c r="Z21" s="823"/>
      <c r="AA21" s="823"/>
      <c r="AB21" s="823"/>
      <c r="AC21" s="843"/>
      <c r="AD21" s="823"/>
      <c r="AE21" s="823"/>
      <c r="AF21" s="823"/>
      <c r="AG21" s="823"/>
      <c r="AH21" s="823"/>
      <c r="AI21" s="823"/>
      <c r="AJ21" s="823"/>
    </row>
    <row r="22" spans="1:36" s="328" customFormat="1" ht="9.75" customHeight="1" x14ac:dyDescent="0.15">
      <c r="A22" s="548"/>
      <c r="B22" s="833"/>
      <c r="C22" s="327" t="s">
        <v>1372</v>
      </c>
      <c r="D22" s="235">
        <f>[6]стр.2!DJ25</f>
        <v>2025</v>
      </c>
      <c r="E22" s="235"/>
      <c r="F22" s="235">
        <f>[6]стр.2!DP25</f>
        <v>2025</v>
      </c>
      <c r="G22" s="235"/>
      <c r="H22" s="245" t="s">
        <v>333</v>
      </c>
      <c r="I22" s="245" t="s">
        <v>333</v>
      </c>
      <c r="J22" s="245" t="s">
        <v>333</v>
      </c>
      <c r="K22" s="237" t="s">
        <v>333</v>
      </c>
      <c r="L22" s="245" t="s">
        <v>333</v>
      </c>
      <c r="M22" s="801"/>
      <c r="N22" s="840"/>
      <c r="O22" s="840"/>
      <c r="P22" s="840"/>
      <c r="Q22" s="840"/>
      <c r="R22" s="823"/>
      <c r="S22" s="823"/>
      <c r="T22" s="823"/>
      <c r="U22" s="823"/>
      <c r="V22" s="823"/>
      <c r="W22" s="823"/>
      <c r="X22" s="823"/>
      <c r="Y22" s="823"/>
      <c r="Z22" s="823"/>
      <c r="AA22" s="823"/>
      <c r="AB22" s="823"/>
      <c r="AC22" s="843"/>
      <c r="AD22" s="823"/>
      <c r="AE22" s="823"/>
      <c r="AF22" s="823"/>
      <c r="AG22" s="823"/>
      <c r="AH22" s="823"/>
      <c r="AI22" s="823"/>
      <c r="AJ22" s="823"/>
    </row>
    <row r="23" spans="1:36" s="328" customFormat="1" ht="9.75" customHeight="1" x14ac:dyDescent="0.15">
      <c r="A23" s="548"/>
      <c r="B23" s="833"/>
      <c r="C23" s="327" t="s">
        <v>1373</v>
      </c>
      <c r="D23" s="235">
        <f>[6]стр.2!DJ26</f>
        <v>2025</v>
      </c>
      <c r="E23" s="235"/>
      <c r="F23" s="235">
        <f>[6]стр.2!DP26</f>
        <v>2025</v>
      </c>
      <c r="G23" s="235"/>
      <c r="H23" s="245" t="s">
        <v>333</v>
      </c>
      <c r="I23" s="245" t="s">
        <v>333</v>
      </c>
      <c r="J23" s="245" t="s">
        <v>333</v>
      </c>
      <c r="K23" s="237" t="s">
        <v>333</v>
      </c>
      <c r="L23" s="245" t="s">
        <v>333</v>
      </c>
      <c r="M23" s="801"/>
      <c r="N23" s="840"/>
      <c r="O23" s="840"/>
      <c r="P23" s="840"/>
      <c r="Q23" s="840"/>
      <c r="R23" s="823"/>
      <c r="S23" s="823"/>
      <c r="T23" s="823"/>
      <c r="U23" s="823"/>
      <c r="V23" s="823"/>
      <c r="W23" s="823"/>
      <c r="X23" s="823"/>
      <c r="Y23" s="823"/>
      <c r="Z23" s="823"/>
      <c r="AA23" s="823"/>
      <c r="AB23" s="823"/>
      <c r="AC23" s="843"/>
      <c r="AD23" s="823"/>
      <c r="AE23" s="823"/>
      <c r="AF23" s="823"/>
      <c r="AG23" s="823"/>
      <c r="AH23" s="823"/>
      <c r="AI23" s="823"/>
      <c r="AJ23" s="823"/>
    </row>
    <row r="24" spans="1:36" s="328" customFormat="1" ht="9.75" customHeight="1" x14ac:dyDescent="0.15">
      <c r="A24" s="548"/>
      <c r="B24" s="833"/>
      <c r="C24" s="327" t="s">
        <v>1374</v>
      </c>
      <c r="D24" s="235">
        <f>[6]стр.2!DJ27</f>
        <v>2025</v>
      </c>
      <c r="E24" s="235"/>
      <c r="F24" s="235">
        <f>[6]стр.2!DP27</f>
        <v>2025</v>
      </c>
      <c r="G24" s="235"/>
      <c r="H24" s="245" t="s">
        <v>333</v>
      </c>
      <c r="I24" s="245" t="s">
        <v>333</v>
      </c>
      <c r="J24" s="245" t="s">
        <v>333</v>
      </c>
      <c r="K24" s="237" t="s">
        <v>333</v>
      </c>
      <c r="L24" s="245" t="s">
        <v>333</v>
      </c>
      <c r="M24" s="801"/>
      <c r="N24" s="840"/>
      <c r="O24" s="840"/>
      <c r="P24" s="840"/>
      <c r="Q24" s="840"/>
      <c r="R24" s="823"/>
      <c r="S24" s="823"/>
      <c r="T24" s="823"/>
      <c r="U24" s="823"/>
      <c r="V24" s="823"/>
      <c r="W24" s="823"/>
      <c r="X24" s="823"/>
      <c r="Y24" s="823"/>
      <c r="Z24" s="823"/>
      <c r="AA24" s="823"/>
      <c r="AB24" s="823"/>
      <c r="AC24" s="843"/>
      <c r="AD24" s="823"/>
      <c r="AE24" s="823"/>
      <c r="AF24" s="823"/>
      <c r="AG24" s="823"/>
      <c r="AH24" s="823"/>
      <c r="AI24" s="823"/>
      <c r="AJ24" s="823"/>
    </row>
    <row r="25" spans="1:36" s="328" customFormat="1" ht="9.75" customHeight="1" x14ac:dyDescent="0.15">
      <c r="A25" s="548"/>
      <c r="B25" s="833"/>
      <c r="C25" s="327" t="s">
        <v>1375</v>
      </c>
      <c r="D25" s="235">
        <f>[6]стр.2!DJ28</f>
        <v>2025</v>
      </c>
      <c r="E25" s="235"/>
      <c r="F25" s="235">
        <f>[6]стр.2!DP28</f>
        <v>2025</v>
      </c>
      <c r="G25" s="235"/>
      <c r="H25" s="245" t="s">
        <v>333</v>
      </c>
      <c r="I25" s="245" t="s">
        <v>333</v>
      </c>
      <c r="J25" s="245" t="s">
        <v>333</v>
      </c>
      <c r="K25" s="237" t="s">
        <v>333</v>
      </c>
      <c r="L25" s="245" t="s">
        <v>333</v>
      </c>
      <c r="M25" s="801"/>
      <c r="N25" s="840"/>
      <c r="O25" s="840"/>
      <c r="P25" s="840"/>
      <c r="Q25" s="840"/>
      <c r="R25" s="823"/>
      <c r="S25" s="823"/>
      <c r="T25" s="823"/>
      <c r="U25" s="823"/>
      <c r="V25" s="823"/>
      <c r="W25" s="823"/>
      <c r="X25" s="823"/>
      <c r="Y25" s="823"/>
      <c r="Z25" s="823"/>
      <c r="AA25" s="823"/>
      <c r="AB25" s="823"/>
      <c r="AC25" s="843"/>
      <c r="AD25" s="823"/>
      <c r="AE25" s="823"/>
      <c r="AF25" s="823"/>
      <c r="AG25" s="823"/>
      <c r="AH25" s="823"/>
      <c r="AI25" s="823"/>
      <c r="AJ25" s="823"/>
    </row>
    <row r="26" spans="1:36" s="328" customFormat="1" ht="9.75" customHeight="1" x14ac:dyDescent="0.15">
      <c r="A26" s="548"/>
      <c r="B26" s="833"/>
      <c r="C26" s="327" t="s">
        <v>1376</v>
      </c>
      <c r="D26" s="235">
        <f>[6]стр.2!DJ29</f>
        <v>2025</v>
      </c>
      <c r="E26" s="235"/>
      <c r="F26" s="235">
        <f>[6]стр.2!DP29</f>
        <v>2025</v>
      </c>
      <c r="G26" s="235"/>
      <c r="H26" s="245" t="s">
        <v>333</v>
      </c>
      <c r="I26" s="245" t="s">
        <v>333</v>
      </c>
      <c r="J26" s="245" t="s">
        <v>333</v>
      </c>
      <c r="K26" s="237" t="s">
        <v>333</v>
      </c>
      <c r="L26" s="245" t="s">
        <v>333</v>
      </c>
      <c r="M26" s="801"/>
      <c r="N26" s="840"/>
      <c r="O26" s="840"/>
      <c r="P26" s="840"/>
      <c r="Q26" s="840"/>
      <c r="R26" s="823"/>
      <c r="S26" s="823"/>
      <c r="T26" s="823"/>
      <c r="U26" s="823"/>
      <c r="V26" s="823"/>
      <c r="W26" s="823"/>
      <c r="X26" s="823"/>
      <c r="Y26" s="823"/>
      <c r="Z26" s="823"/>
      <c r="AA26" s="823"/>
      <c r="AB26" s="823"/>
      <c r="AC26" s="843"/>
      <c r="AD26" s="823"/>
      <c r="AE26" s="823"/>
      <c r="AF26" s="823"/>
      <c r="AG26" s="823"/>
      <c r="AH26" s="823"/>
      <c r="AI26" s="823"/>
      <c r="AJ26" s="823"/>
    </row>
    <row r="27" spans="1:36" s="328" customFormat="1" ht="9.75" customHeight="1" x14ac:dyDescent="0.15">
      <c r="A27" s="548"/>
      <c r="B27" s="833"/>
      <c r="C27" s="327" t="s">
        <v>1377</v>
      </c>
      <c r="D27" s="235">
        <f>[6]стр.2!DJ30</f>
        <v>2025</v>
      </c>
      <c r="E27" s="235"/>
      <c r="F27" s="235">
        <f>[6]стр.2!DP30</f>
        <v>2025</v>
      </c>
      <c r="G27" s="235"/>
      <c r="H27" s="245" t="s">
        <v>333</v>
      </c>
      <c r="I27" s="245" t="s">
        <v>333</v>
      </c>
      <c r="J27" s="245" t="s">
        <v>333</v>
      </c>
      <c r="K27" s="237" t="s">
        <v>333</v>
      </c>
      <c r="L27" s="245" t="s">
        <v>333</v>
      </c>
      <c r="M27" s="801"/>
      <c r="N27" s="840"/>
      <c r="O27" s="840"/>
      <c r="P27" s="840"/>
      <c r="Q27" s="840"/>
      <c r="R27" s="823"/>
      <c r="S27" s="823"/>
      <c r="T27" s="823"/>
      <c r="U27" s="823"/>
      <c r="V27" s="823"/>
      <c r="W27" s="823"/>
      <c r="X27" s="823"/>
      <c r="Y27" s="823"/>
      <c r="Z27" s="823"/>
      <c r="AA27" s="823"/>
      <c r="AB27" s="823"/>
      <c r="AC27" s="843"/>
      <c r="AD27" s="823"/>
      <c r="AE27" s="823"/>
      <c r="AF27" s="823"/>
      <c r="AG27" s="823"/>
      <c r="AH27" s="823"/>
      <c r="AI27" s="823"/>
      <c r="AJ27" s="823"/>
    </row>
    <row r="28" spans="1:36" s="328" customFormat="1" ht="7.5" x14ac:dyDescent="0.15">
      <c r="A28" s="548"/>
      <c r="B28" s="833"/>
      <c r="C28" s="327" t="s">
        <v>1378</v>
      </c>
      <c r="D28" s="235">
        <f>[6]стр.2!DJ31</f>
        <v>2025</v>
      </c>
      <c r="E28" s="235"/>
      <c r="F28" s="235">
        <f>[6]стр.2!DP31</f>
        <v>2025</v>
      </c>
      <c r="G28" s="235"/>
      <c r="H28" s="245" t="s">
        <v>333</v>
      </c>
      <c r="I28" s="245" t="s">
        <v>333</v>
      </c>
      <c r="J28" s="245" t="s">
        <v>333</v>
      </c>
      <c r="K28" s="237" t="s">
        <v>333</v>
      </c>
      <c r="L28" s="245" t="s">
        <v>333</v>
      </c>
      <c r="M28" s="801"/>
      <c r="N28" s="840"/>
      <c r="O28" s="840"/>
      <c r="P28" s="840"/>
      <c r="Q28" s="840"/>
      <c r="R28" s="823"/>
      <c r="S28" s="823"/>
      <c r="T28" s="823"/>
      <c r="U28" s="823"/>
      <c r="V28" s="823"/>
      <c r="W28" s="823"/>
      <c r="X28" s="823"/>
      <c r="Y28" s="823"/>
      <c r="Z28" s="823"/>
      <c r="AA28" s="823"/>
      <c r="AB28" s="823"/>
      <c r="AC28" s="843"/>
      <c r="AD28" s="823"/>
      <c r="AE28" s="823"/>
      <c r="AF28" s="823"/>
      <c r="AG28" s="823"/>
      <c r="AH28" s="823"/>
      <c r="AI28" s="823"/>
      <c r="AJ28" s="823"/>
    </row>
    <row r="29" spans="1:36" s="328" customFormat="1" ht="9.75" customHeight="1" x14ac:dyDescent="0.15">
      <c r="A29" s="548"/>
      <c r="B29" s="833"/>
      <c r="C29" s="327" t="s">
        <v>1379</v>
      </c>
      <c r="D29" s="235">
        <f>[6]стр.2!DJ32</f>
        <v>2024</v>
      </c>
      <c r="E29" s="235"/>
      <c r="F29" s="235">
        <f>[6]стр.2!DP32</f>
        <v>2024</v>
      </c>
      <c r="G29" s="235"/>
      <c r="H29" s="245" t="s">
        <v>333</v>
      </c>
      <c r="I29" s="245" t="s">
        <v>333</v>
      </c>
      <c r="J29" s="245" t="s">
        <v>333</v>
      </c>
      <c r="K29" s="237" t="s">
        <v>333</v>
      </c>
      <c r="L29" s="245" t="s">
        <v>333</v>
      </c>
      <c r="M29" s="801"/>
      <c r="N29" s="840"/>
      <c r="O29" s="840"/>
      <c r="P29" s="840"/>
      <c r="Q29" s="840"/>
      <c r="R29" s="823"/>
      <c r="S29" s="823"/>
      <c r="T29" s="823"/>
      <c r="U29" s="823"/>
      <c r="V29" s="823"/>
      <c r="W29" s="823"/>
      <c r="X29" s="823"/>
      <c r="Y29" s="823"/>
      <c r="Z29" s="823"/>
      <c r="AA29" s="823"/>
      <c r="AB29" s="823"/>
      <c r="AC29" s="843"/>
      <c r="AD29" s="823"/>
      <c r="AE29" s="823"/>
      <c r="AF29" s="823"/>
      <c r="AG29" s="823"/>
      <c r="AH29" s="823"/>
      <c r="AI29" s="823"/>
      <c r="AJ29" s="823"/>
    </row>
    <row r="30" spans="1:36" s="328" customFormat="1" ht="16.5" customHeight="1" x14ac:dyDescent="0.15">
      <c r="A30" s="515"/>
      <c r="B30" s="834"/>
      <c r="C30" s="327" t="s">
        <v>1380</v>
      </c>
      <c r="D30" s="235">
        <f>[6]стр.2!DJ33</f>
        <v>2024</v>
      </c>
      <c r="E30" s="235"/>
      <c r="F30" s="235">
        <f>[6]стр.2!DP33</f>
        <v>2024</v>
      </c>
      <c r="G30" s="235"/>
      <c r="H30" s="245" t="s">
        <v>333</v>
      </c>
      <c r="I30" s="245" t="s">
        <v>333</v>
      </c>
      <c r="J30" s="245" t="s">
        <v>333</v>
      </c>
      <c r="K30" s="237" t="s">
        <v>333</v>
      </c>
      <c r="L30" s="245" t="s">
        <v>333</v>
      </c>
      <c r="M30" s="801"/>
      <c r="N30" s="841"/>
      <c r="O30" s="841"/>
      <c r="P30" s="841"/>
      <c r="Q30" s="841"/>
      <c r="R30" s="824"/>
      <c r="S30" s="824"/>
      <c r="T30" s="824"/>
      <c r="U30" s="824"/>
      <c r="V30" s="824"/>
      <c r="W30" s="824"/>
      <c r="X30" s="824"/>
      <c r="Y30" s="824"/>
      <c r="Z30" s="824"/>
      <c r="AA30" s="824"/>
      <c r="AB30" s="824"/>
      <c r="AC30" s="844"/>
      <c r="AD30" s="824"/>
      <c r="AE30" s="824"/>
      <c r="AF30" s="824"/>
      <c r="AG30" s="824"/>
      <c r="AH30" s="824"/>
      <c r="AI30" s="824"/>
      <c r="AJ30" s="824"/>
    </row>
    <row r="31" spans="1:36" s="23" customFormat="1" ht="14.25" customHeight="1" x14ac:dyDescent="0.15">
      <c r="A31" s="236" t="s">
        <v>444</v>
      </c>
      <c r="B31" s="329" t="str">
        <f>[6]стр.2!E34</f>
        <v>Реконструкция тепловых сетей от котельной №1 в с. Нижняя Пеша</v>
      </c>
      <c r="C31" s="327" t="str">
        <f>[6]стр.2!AL34</f>
        <v xml:space="preserve">СП "Пешский сельсовет" ЗР НАО, с. Нижняя Пеша, участок тепловой сети от Дома культуры до ул. Новая </v>
      </c>
      <c r="D31" s="245">
        <f>[6]стр.2!DJ34</f>
        <v>2024</v>
      </c>
      <c r="E31" s="236"/>
      <c r="F31" s="245">
        <f>[6]стр.2!DP34</f>
        <v>2024</v>
      </c>
      <c r="G31" s="236"/>
      <c r="H31" s="245" t="s">
        <v>333</v>
      </c>
      <c r="I31" s="245" t="s">
        <v>333</v>
      </c>
      <c r="J31" s="245" t="s">
        <v>333</v>
      </c>
      <c r="K31" s="237" t="s">
        <v>333</v>
      </c>
      <c r="L31" s="245" t="s">
        <v>333</v>
      </c>
      <c r="M31" s="323">
        <f>[6]стр.2!EN34</f>
        <v>0</v>
      </c>
      <c r="N31" s="324" t="e">
        <f>[6]Мероприятия!V29</f>
        <v>#REF!</v>
      </c>
      <c r="O31" s="324"/>
      <c r="P31" s="324"/>
      <c r="Q31" s="324"/>
      <c r="R31" s="325">
        <v>0</v>
      </c>
      <c r="S31" s="325">
        <v>0</v>
      </c>
      <c r="T31" s="325">
        <v>0</v>
      </c>
      <c r="U31" s="325">
        <v>0</v>
      </c>
      <c r="V31" s="325">
        <v>0</v>
      </c>
      <c r="W31" s="325">
        <v>0</v>
      </c>
      <c r="X31" s="325">
        <v>0</v>
      </c>
      <c r="Y31" s="325">
        <v>0</v>
      </c>
      <c r="Z31" s="325">
        <v>0</v>
      </c>
      <c r="AA31" s="325">
        <v>0</v>
      </c>
      <c r="AB31" s="245">
        <f>SUM(R31:AA31)</f>
        <v>0</v>
      </c>
      <c r="AC31" s="317"/>
      <c r="AD31" s="326">
        <f>M31-AA31</f>
        <v>0</v>
      </c>
      <c r="AE31" s="326" t="e">
        <f>N31-R31</f>
        <v>#REF!</v>
      </c>
      <c r="AF31" s="326"/>
      <c r="AG31" s="326"/>
      <c r="AH31" s="326"/>
      <c r="AI31" s="326"/>
      <c r="AJ31" s="326"/>
    </row>
    <row r="32" spans="1:36" s="23" customFormat="1" ht="15.75" customHeight="1" x14ac:dyDescent="0.15">
      <c r="A32" s="488" t="s">
        <v>447</v>
      </c>
      <c r="B32" s="832" t="str">
        <f>[6]стр.2!E35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327" t="str">
        <f>[6]стр.2!AL35</f>
        <v>СП "Омский сельсовет" ЗР НАО, с. Ома, участок тепловой сети от ТК15  по ул. Почтовая</v>
      </c>
      <c r="D32" s="811">
        <f>[6]стр.2!DJ35</f>
        <v>2025</v>
      </c>
      <c r="E32" s="488"/>
      <c r="F32" s="811">
        <f>[6]стр.2!DP35</f>
        <v>2025</v>
      </c>
      <c r="G32" s="488"/>
      <c r="H32" s="245" t="s">
        <v>333</v>
      </c>
      <c r="I32" s="245" t="s">
        <v>333</v>
      </c>
      <c r="J32" s="245" t="s">
        <v>333</v>
      </c>
      <c r="K32" s="237" t="s">
        <v>333</v>
      </c>
      <c r="L32" s="245" t="s">
        <v>333</v>
      </c>
      <c r="M32" s="808">
        <f>[6]стр.2!EN35</f>
        <v>0</v>
      </c>
      <c r="N32" s="813" t="e">
        <f>[6]Мероприятия!V30</f>
        <v>#REF!</v>
      </c>
      <c r="O32" s="813"/>
      <c r="P32" s="813"/>
      <c r="Q32" s="813"/>
      <c r="R32" s="802">
        <v>0</v>
      </c>
      <c r="S32" s="802">
        <v>0</v>
      </c>
      <c r="T32" s="802">
        <v>0</v>
      </c>
      <c r="U32" s="802">
        <v>0</v>
      </c>
      <c r="V32" s="802">
        <v>0</v>
      </c>
      <c r="W32" s="802">
        <v>0</v>
      </c>
      <c r="X32" s="802">
        <v>0</v>
      </c>
      <c r="Y32" s="802">
        <v>0</v>
      </c>
      <c r="Z32" s="802">
        <v>0</v>
      </c>
      <c r="AA32" s="802">
        <v>0</v>
      </c>
      <c r="AB32" s="811">
        <f>SUM(R32:AA32)</f>
        <v>0</v>
      </c>
      <c r="AC32" s="805"/>
      <c r="AD32" s="808">
        <f>M32-AA32</f>
        <v>0</v>
      </c>
      <c r="AE32" s="808" t="e">
        <f>N32-R32</f>
        <v>#REF!</v>
      </c>
      <c r="AF32" s="808"/>
      <c r="AG32" s="808"/>
      <c r="AH32" s="808"/>
      <c r="AI32" s="808"/>
      <c r="AJ32" s="808"/>
    </row>
    <row r="33" spans="1:36" s="23" customFormat="1" ht="15.75" customHeight="1" x14ac:dyDescent="0.15">
      <c r="A33" s="491"/>
      <c r="B33" s="834"/>
      <c r="C33" s="327" t="str">
        <f>[6]стр.2!AL36</f>
        <v>СП "Омский сельсовет" ЗР НАО, с. Ома, участок тепловой сети от ТК15  по ул. Механизаторов</v>
      </c>
      <c r="D33" s="812"/>
      <c r="E33" s="491"/>
      <c r="F33" s="812"/>
      <c r="G33" s="491"/>
      <c r="H33" s="245" t="s">
        <v>333</v>
      </c>
      <c r="I33" s="245" t="s">
        <v>333</v>
      </c>
      <c r="J33" s="245" t="s">
        <v>333</v>
      </c>
      <c r="K33" s="237" t="s">
        <v>333</v>
      </c>
      <c r="L33" s="245" t="s">
        <v>333</v>
      </c>
      <c r="M33" s="808"/>
      <c r="N33" s="814"/>
      <c r="O33" s="814"/>
      <c r="P33" s="814"/>
      <c r="Q33" s="814"/>
      <c r="R33" s="804"/>
      <c r="S33" s="804"/>
      <c r="T33" s="804"/>
      <c r="U33" s="804"/>
      <c r="V33" s="804"/>
      <c r="W33" s="804"/>
      <c r="X33" s="804"/>
      <c r="Y33" s="804"/>
      <c r="Z33" s="804"/>
      <c r="AA33" s="804"/>
      <c r="AB33" s="812"/>
      <c r="AC33" s="807"/>
      <c r="AD33" s="808"/>
      <c r="AE33" s="808"/>
      <c r="AF33" s="808"/>
      <c r="AG33" s="808"/>
      <c r="AH33" s="808"/>
      <c r="AI33" s="808"/>
      <c r="AJ33" s="808"/>
    </row>
    <row r="34" spans="1:36" s="23" customFormat="1" ht="15" customHeight="1" x14ac:dyDescent="0.15">
      <c r="A34" s="236" t="s">
        <v>451</v>
      </c>
      <c r="B34" s="329" t="str">
        <f>[6]стр.2!E37</f>
        <v xml:space="preserve">Реконструкция тепловых сетей в п. Харута </v>
      </c>
      <c r="C34" s="327" t="str">
        <f>[6]стр.2!AL37</f>
        <v xml:space="preserve">СП "Хоседа-Хардский сельсовет" ЗР НАО, п. Харута, от котельной №1 </v>
      </c>
      <c r="D34" s="245">
        <f>[6]стр.2!DJ37</f>
        <v>2025</v>
      </c>
      <c r="E34" s="236"/>
      <c r="F34" s="245">
        <f>[6]стр.2!DP37</f>
        <v>2025</v>
      </c>
      <c r="G34" s="236"/>
      <c r="H34" s="245" t="s">
        <v>333</v>
      </c>
      <c r="I34" s="245" t="s">
        <v>333</v>
      </c>
      <c r="J34" s="245" t="s">
        <v>333</v>
      </c>
      <c r="K34" s="237" t="s">
        <v>333</v>
      </c>
      <c r="L34" s="245" t="s">
        <v>333</v>
      </c>
      <c r="M34" s="323">
        <f>[6]стр.2!EN37</f>
        <v>0</v>
      </c>
      <c r="N34" s="324" t="e">
        <f>[6]Мероприятия!V32</f>
        <v>#REF!</v>
      </c>
      <c r="O34" s="324"/>
      <c r="P34" s="324"/>
      <c r="Q34" s="324"/>
      <c r="R34" s="325">
        <v>0</v>
      </c>
      <c r="S34" s="325">
        <v>0</v>
      </c>
      <c r="T34" s="325">
        <v>0</v>
      </c>
      <c r="U34" s="325">
        <v>0</v>
      </c>
      <c r="V34" s="325">
        <v>0</v>
      </c>
      <c r="W34" s="325">
        <v>0</v>
      </c>
      <c r="X34" s="325">
        <v>0</v>
      </c>
      <c r="Y34" s="325">
        <v>0</v>
      </c>
      <c r="Z34" s="325">
        <v>0</v>
      </c>
      <c r="AA34" s="325">
        <v>0</v>
      </c>
      <c r="AB34" s="245">
        <f>SUM(R34:AA34)</f>
        <v>0</v>
      </c>
      <c r="AC34" s="317"/>
      <c r="AD34" s="326">
        <f t="shared" ref="AD34" si="0">M34-AA34</f>
        <v>0</v>
      </c>
      <c r="AE34" s="326" t="e">
        <f t="shared" ref="AE34" si="1">N34-R34</f>
        <v>#REF!</v>
      </c>
      <c r="AF34" s="326"/>
      <c r="AG34" s="326"/>
      <c r="AH34" s="326"/>
      <c r="AI34" s="326"/>
      <c r="AJ34" s="326"/>
    </row>
    <row r="35" spans="1:36" s="23" customFormat="1" ht="9" customHeight="1" x14ac:dyDescent="0.15">
      <c r="A35" s="451" t="s">
        <v>101</v>
      </c>
      <c r="B35" s="452"/>
      <c r="C35" s="452"/>
      <c r="D35" s="452"/>
      <c r="E35" s="452"/>
      <c r="F35" s="452"/>
      <c r="G35" s="452"/>
      <c r="H35" s="452"/>
      <c r="I35" s="452"/>
      <c r="J35" s="245"/>
      <c r="K35" s="237"/>
      <c r="L35" s="245"/>
      <c r="M35" s="315"/>
      <c r="N35" s="316"/>
      <c r="O35" s="316"/>
      <c r="P35" s="316"/>
      <c r="Q35" s="316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317"/>
      <c r="AD35" s="239"/>
      <c r="AE35" s="239"/>
      <c r="AF35" s="239"/>
      <c r="AG35" s="239"/>
      <c r="AH35" s="239"/>
      <c r="AI35" s="239"/>
      <c r="AJ35" s="239"/>
    </row>
    <row r="36" spans="1:36" s="23" customFormat="1" ht="6" customHeight="1" x14ac:dyDescent="0.15">
      <c r="A36" s="236" t="s">
        <v>102</v>
      </c>
      <c r="B36" s="329"/>
      <c r="C36" s="238"/>
      <c r="D36" s="236"/>
      <c r="E36" s="236"/>
      <c r="F36" s="236"/>
      <c r="G36" s="236"/>
      <c r="H36" s="245"/>
      <c r="I36" s="245"/>
      <c r="J36" s="245"/>
      <c r="K36" s="237"/>
      <c r="L36" s="245"/>
      <c r="M36" s="315"/>
      <c r="N36" s="316"/>
      <c r="O36" s="316"/>
      <c r="P36" s="316"/>
      <c r="Q36" s="316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317"/>
      <c r="AD36" s="239"/>
      <c r="AE36" s="239"/>
      <c r="AF36" s="239"/>
      <c r="AG36" s="239"/>
      <c r="AH36" s="239"/>
      <c r="AI36" s="239"/>
      <c r="AJ36" s="239"/>
    </row>
    <row r="37" spans="1:36" s="23" customFormat="1" ht="6" customHeight="1" x14ac:dyDescent="0.15">
      <c r="A37" s="236" t="s">
        <v>103</v>
      </c>
      <c r="B37" s="329"/>
      <c r="C37" s="238"/>
      <c r="D37" s="236"/>
      <c r="E37" s="236"/>
      <c r="F37" s="236"/>
      <c r="G37" s="236"/>
      <c r="H37" s="245"/>
      <c r="I37" s="245"/>
      <c r="J37" s="245"/>
      <c r="K37" s="237"/>
      <c r="L37" s="245"/>
      <c r="M37" s="315"/>
      <c r="N37" s="316"/>
      <c r="O37" s="316"/>
      <c r="P37" s="316"/>
      <c r="Q37" s="316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317"/>
      <c r="AD37" s="239"/>
      <c r="AE37" s="239"/>
      <c r="AF37" s="239"/>
      <c r="AG37" s="239"/>
      <c r="AH37" s="239"/>
      <c r="AI37" s="239"/>
      <c r="AJ37" s="239"/>
    </row>
    <row r="38" spans="1:36" s="23" customFormat="1" ht="9" customHeight="1" x14ac:dyDescent="0.15">
      <c r="A38" s="451" t="s">
        <v>104</v>
      </c>
      <c r="B38" s="452"/>
      <c r="C38" s="452"/>
      <c r="D38" s="452"/>
      <c r="E38" s="452"/>
      <c r="F38" s="452"/>
      <c r="G38" s="452"/>
      <c r="H38" s="245"/>
      <c r="I38" s="245"/>
      <c r="J38" s="245"/>
      <c r="K38" s="237"/>
      <c r="L38" s="245"/>
      <c r="M38" s="315"/>
      <c r="N38" s="316"/>
      <c r="O38" s="316"/>
      <c r="P38" s="316"/>
      <c r="Q38" s="316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317"/>
      <c r="AD38" s="239"/>
      <c r="AE38" s="239"/>
      <c r="AF38" s="239"/>
      <c r="AG38" s="239"/>
      <c r="AH38" s="239"/>
      <c r="AI38" s="239"/>
      <c r="AJ38" s="239"/>
    </row>
    <row r="39" spans="1:36" s="23" customFormat="1" ht="9" customHeight="1" x14ac:dyDescent="0.15">
      <c r="A39" s="488" t="s">
        <v>105</v>
      </c>
      <c r="B39" s="832" t="str">
        <f>[6]стр.2!E44</f>
        <v>Реконструкция тепловой сети от котельной №1 в с. Несь</v>
      </c>
      <c r="C39" s="327" t="str">
        <f>[6]стр.2!AL44</f>
        <v>СП "Канинский сельсовет" ЗР НАО, с. Несь, участок топловой сети от котельной №1 до УТ2</v>
      </c>
      <c r="D39" s="245">
        <f>[6]стр.2!DJ44</f>
        <v>2023</v>
      </c>
      <c r="E39" s="236" t="s">
        <v>359</v>
      </c>
      <c r="F39" s="245">
        <f>[6]стр.2!DP44</f>
        <v>2023</v>
      </c>
      <c r="G39" s="236" t="s">
        <v>359</v>
      </c>
      <c r="H39" s="245">
        <f>[6]стр.2!BZ44</f>
        <v>0.53</v>
      </c>
      <c r="I39" s="245">
        <f>[6]стр.2!CK44</f>
        <v>67.099999999999994</v>
      </c>
      <c r="J39" s="245">
        <f>[6]стр.2!CR44</f>
        <v>0.02</v>
      </c>
      <c r="K39" s="237" t="str">
        <f>[6]стр.2!CY44</f>
        <v>подземный</v>
      </c>
      <c r="L39" s="245">
        <f>[6]стр.2!DE44</f>
        <v>1.63</v>
      </c>
      <c r="M39" s="808">
        <f>[6]стр.2!EN44</f>
        <v>6823.6058833333336</v>
      </c>
      <c r="N39" s="809">
        <v>6823.6059999999998</v>
      </c>
      <c r="O39" s="809"/>
      <c r="P39" s="809"/>
      <c r="Q39" s="809"/>
      <c r="R39" s="802">
        <f>3450979.29/1000</f>
        <v>3450.9792900000002</v>
      </c>
      <c r="S39" s="802">
        <v>0</v>
      </c>
      <c r="T39" s="802">
        <v>0</v>
      </c>
      <c r="U39" s="802">
        <v>0</v>
      </c>
      <c r="V39" s="802">
        <v>0</v>
      </c>
      <c r="W39" s="802">
        <v>0</v>
      </c>
      <c r="X39" s="802">
        <v>0</v>
      </c>
      <c r="Y39" s="802">
        <v>0</v>
      </c>
      <c r="Z39" s="802">
        <v>0</v>
      </c>
      <c r="AA39" s="802">
        <v>0</v>
      </c>
      <c r="AB39" s="802">
        <f>SUM(R39:AA39)</f>
        <v>3450.9792900000002</v>
      </c>
      <c r="AC39" s="805" t="s">
        <v>1367</v>
      </c>
      <c r="AD39" s="800">
        <f>M39-AB39</f>
        <v>3372.6265933333334</v>
      </c>
      <c r="AE39" s="800">
        <f>N39-R39</f>
        <v>3372.6267099999995</v>
      </c>
      <c r="AF39" s="800"/>
      <c r="AG39" s="800">
        <f>AE39</f>
        <v>3372.6267099999995</v>
      </c>
      <c r="AH39" s="800"/>
      <c r="AI39" s="800">
        <f>AG39*0.7</f>
        <v>2360.8386969999997</v>
      </c>
      <c r="AJ39" s="800">
        <f>AG39-AI39</f>
        <v>1011.7880129999999</v>
      </c>
    </row>
    <row r="40" spans="1:36" s="23" customFormat="1" ht="9" customHeight="1" x14ac:dyDescent="0.15">
      <c r="A40" s="518"/>
      <c r="B40" s="833"/>
      <c r="C40" s="327" t="str">
        <f>[6]стр.2!AL45</f>
        <v>СП "Канинский сельсовет" ЗР НАО, с. Несь, участок топловой сети от УТ2 до ТК2</v>
      </c>
      <c r="D40" s="245">
        <f>[6]стр.2!DJ45</f>
        <v>2023</v>
      </c>
      <c r="E40" s="236" t="s">
        <v>359</v>
      </c>
      <c r="F40" s="245">
        <f>[6]стр.2!DP45</f>
        <v>2023</v>
      </c>
      <c r="G40" s="236" t="s">
        <v>359</v>
      </c>
      <c r="H40" s="245">
        <f>[6]стр.2!BZ45</f>
        <v>53</v>
      </c>
      <c r="I40" s="245">
        <f>[6]стр.2!CK45</f>
        <v>51.4</v>
      </c>
      <c r="J40" s="245">
        <f>[6]стр.2!CR45</f>
        <v>0.156</v>
      </c>
      <c r="K40" s="237" t="str">
        <f>[6]стр.2!CY45</f>
        <v>надземная</v>
      </c>
      <c r="L40" s="245">
        <f>[6]стр.2!DE45</f>
        <v>1.25</v>
      </c>
      <c r="M40" s="808"/>
      <c r="N40" s="809"/>
      <c r="O40" s="809"/>
      <c r="P40" s="809"/>
      <c r="Q40" s="80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6"/>
      <c r="AD40" s="801"/>
      <c r="AE40" s="801"/>
      <c r="AF40" s="801"/>
      <c r="AG40" s="801"/>
      <c r="AH40" s="801"/>
      <c r="AI40" s="801"/>
      <c r="AJ40" s="801"/>
    </row>
    <row r="41" spans="1:36" s="23" customFormat="1" ht="9" customHeight="1" x14ac:dyDescent="0.15">
      <c r="A41" s="491"/>
      <c r="B41" s="834"/>
      <c r="C41" s="327" t="str">
        <f>[6]стр.2!AL46</f>
        <v>СП "Канинский сельсовет" ЗР НАО, с. Несь, участок топловой сети от ТК2 до УТ8</v>
      </c>
      <c r="D41" s="245">
        <f>[6]стр.2!DJ46</f>
        <v>2023</v>
      </c>
      <c r="E41" s="236" t="s">
        <v>359</v>
      </c>
      <c r="F41" s="245">
        <f>[6]стр.2!DP46</f>
        <v>2023</v>
      </c>
      <c r="G41" s="236" t="s">
        <v>359</v>
      </c>
      <c r="H41" s="245">
        <f>[6]стр.2!BZ46</f>
        <v>0.23</v>
      </c>
      <c r="I41" s="245">
        <f>[6]стр.2!CK46</f>
        <v>40.299999999999997</v>
      </c>
      <c r="J41" s="245">
        <f>[6]стр.2!CR46</f>
        <v>0.22</v>
      </c>
      <c r="K41" s="237" t="str">
        <f>[6]стр.2!CY46</f>
        <v>подземный</v>
      </c>
      <c r="L41" s="245">
        <f>[6]стр.2!DE46</f>
        <v>0.98</v>
      </c>
      <c r="M41" s="808"/>
      <c r="N41" s="809"/>
      <c r="O41" s="809"/>
      <c r="P41" s="809"/>
      <c r="Q41" s="809"/>
      <c r="R41" s="804"/>
      <c r="S41" s="804"/>
      <c r="T41" s="804"/>
      <c r="U41" s="804"/>
      <c r="V41" s="804"/>
      <c r="W41" s="804"/>
      <c r="X41" s="804"/>
      <c r="Y41" s="804"/>
      <c r="Z41" s="804"/>
      <c r="AA41" s="804"/>
      <c r="AB41" s="804"/>
      <c r="AC41" s="807"/>
      <c r="AD41" s="801"/>
      <c r="AE41" s="801"/>
      <c r="AF41" s="801"/>
      <c r="AG41" s="801"/>
      <c r="AH41" s="801"/>
      <c r="AI41" s="801"/>
      <c r="AJ41" s="801"/>
    </row>
    <row r="42" spans="1:36" s="23" customFormat="1" ht="23.25" customHeight="1" x14ac:dyDescent="0.15">
      <c r="A42" s="236" t="s">
        <v>106</v>
      </c>
      <c r="B42" s="329" t="str">
        <f>[6]стр.2!E47</f>
        <v xml:space="preserve">Реконструкция тепловых сетей от котельной №1 в  с. Ома (до д. Почтовая 28 - увеличение диаметра) </v>
      </c>
      <c r="C42" s="327" t="str">
        <f>[6]стр.2!AL47</f>
        <v>СП "Омский сельсовет" ЗР НАО, с. Ома, от котельной №1 до дТК13</v>
      </c>
      <c r="D42" s="245">
        <f>[6]стр.2!DJ47</f>
        <v>2023</v>
      </c>
      <c r="E42" s="236" t="s">
        <v>359</v>
      </c>
      <c r="F42" s="245">
        <f>[6]стр.2!DP47</f>
        <v>2023</v>
      </c>
      <c r="G42" s="236" t="s">
        <v>359</v>
      </c>
      <c r="H42" s="245">
        <f>[6]стр.2!BZ47</f>
        <v>0.13500000000000001</v>
      </c>
      <c r="I42" s="245">
        <f>[6]стр.2!CK47</f>
        <v>17.5</v>
      </c>
      <c r="J42" s="245">
        <f>[6]стр.2!CR47</f>
        <v>0.38</v>
      </c>
      <c r="K42" s="237" t="str">
        <f>[6]стр.2!CY47</f>
        <v>подземная</v>
      </c>
      <c r="L42" s="245">
        <f>[6]стр.2!DE47</f>
        <v>0.35099999999999998</v>
      </c>
      <c r="M42" s="323">
        <f>[6]стр.2!EN47</f>
        <v>1899.4245583333336</v>
      </c>
      <c r="N42" s="324">
        <f>[6]Мероприятия!V22</f>
        <v>1899.4245583333336</v>
      </c>
      <c r="O42" s="324"/>
      <c r="P42" s="324"/>
      <c r="Q42" s="324"/>
      <c r="R42" s="325">
        <f>428951.6/1000</f>
        <v>428.95159999999998</v>
      </c>
      <c r="S42" s="325">
        <v>0</v>
      </c>
      <c r="T42" s="325">
        <v>0</v>
      </c>
      <c r="U42" s="325">
        <v>0</v>
      </c>
      <c r="V42" s="325">
        <v>0</v>
      </c>
      <c r="W42" s="325">
        <v>0</v>
      </c>
      <c r="X42" s="325">
        <v>0</v>
      </c>
      <c r="Y42" s="325">
        <v>0</v>
      </c>
      <c r="Z42" s="325">
        <v>0</v>
      </c>
      <c r="AA42" s="325">
        <v>0</v>
      </c>
      <c r="AB42" s="325">
        <f>SUM(R42:AA42)</f>
        <v>428.95159999999998</v>
      </c>
      <c r="AC42" s="317" t="s">
        <v>1367</v>
      </c>
      <c r="AD42" s="326">
        <f>M42-AB42</f>
        <v>1470.4729583333337</v>
      </c>
      <c r="AE42" s="326">
        <f>N42-R42</f>
        <v>1470.4729583333337</v>
      </c>
      <c r="AF42" s="326"/>
      <c r="AG42" s="326">
        <f>AD42</f>
        <v>1470.4729583333337</v>
      </c>
      <c r="AH42" s="326"/>
      <c r="AI42" s="326">
        <f>AG42*0.7</f>
        <v>1029.3310708333336</v>
      </c>
      <c r="AJ42" s="326">
        <f>AG42-AI42</f>
        <v>441.14188750000017</v>
      </c>
    </row>
    <row r="43" spans="1:36" s="23" customFormat="1" ht="9" customHeight="1" x14ac:dyDescent="0.15">
      <c r="A43" s="451" t="s">
        <v>107</v>
      </c>
      <c r="B43" s="452"/>
      <c r="C43" s="452"/>
      <c r="D43" s="452"/>
      <c r="E43" s="452"/>
      <c r="F43" s="452"/>
      <c r="G43" s="452"/>
      <c r="H43" s="452"/>
      <c r="I43" s="452"/>
      <c r="J43" s="452"/>
      <c r="K43" s="237"/>
      <c r="L43" s="245"/>
      <c r="M43" s="315"/>
      <c r="N43" s="316"/>
      <c r="O43" s="316"/>
      <c r="P43" s="316"/>
      <c r="Q43" s="316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317"/>
      <c r="AD43" s="239"/>
      <c r="AE43" s="239"/>
      <c r="AF43" s="239"/>
      <c r="AG43" s="239"/>
      <c r="AH43" s="239"/>
      <c r="AI43" s="239"/>
      <c r="AJ43" s="239"/>
    </row>
    <row r="44" spans="1:36" s="23" customFormat="1" ht="24" customHeight="1" x14ac:dyDescent="0.15">
      <c r="A44" s="236" t="s">
        <v>426</v>
      </c>
      <c r="B44" s="329" t="str">
        <f>[6]стр.2!E49</f>
        <v>Проектирование и реконструкция здания котельной №1 в с. Великовисочное</v>
      </c>
      <c r="C44" s="327" t="str">
        <f>[6]стр.2!AL49</f>
        <v>СП "Великовисочный сельсовет" ЗР НАО , с. Великовисочное, Котельная №1</v>
      </c>
      <c r="D44" s="245">
        <f>[6]стр.2!DJ49</f>
        <v>2024</v>
      </c>
      <c r="E44" s="236"/>
      <c r="F44" s="245">
        <f>[6]стр.2!DP49</f>
        <v>2025</v>
      </c>
      <c r="G44" s="236"/>
      <c r="H44" s="245" t="s">
        <v>333</v>
      </c>
      <c r="I44" s="245" t="s">
        <v>333</v>
      </c>
      <c r="J44" s="245" t="s">
        <v>333</v>
      </c>
      <c r="K44" s="237" t="s">
        <v>333</v>
      </c>
      <c r="L44" s="245" t="s">
        <v>333</v>
      </c>
      <c r="M44" s="323">
        <f>[6]стр.2!EN49</f>
        <v>0</v>
      </c>
      <c r="N44" s="324" t="e">
        <f>[6]Мероприятия!V24</f>
        <v>#REF!</v>
      </c>
      <c r="O44" s="324"/>
      <c r="P44" s="324"/>
      <c r="Q44" s="324"/>
      <c r="R44" s="325">
        <v>0</v>
      </c>
      <c r="S44" s="325">
        <v>0</v>
      </c>
      <c r="T44" s="325">
        <v>0</v>
      </c>
      <c r="U44" s="325">
        <v>0</v>
      </c>
      <c r="V44" s="325">
        <v>0</v>
      </c>
      <c r="W44" s="325">
        <v>0</v>
      </c>
      <c r="X44" s="325">
        <v>0</v>
      </c>
      <c r="Y44" s="325">
        <v>0</v>
      </c>
      <c r="Z44" s="325">
        <v>0</v>
      </c>
      <c r="AA44" s="325">
        <v>0</v>
      </c>
      <c r="AB44" s="245">
        <f>SUM(R44:AA44)</f>
        <v>0</v>
      </c>
      <c r="AC44" s="317"/>
      <c r="AD44" s="326">
        <f t="shared" ref="AD44:AD45" si="2">M44-AB44</f>
        <v>0</v>
      </c>
      <c r="AE44" s="326" t="e">
        <f>N44-R44</f>
        <v>#REF!</v>
      </c>
      <c r="AF44" s="326"/>
      <c r="AG44" s="326"/>
      <c r="AH44" s="326"/>
      <c r="AI44" s="326"/>
      <c r="AJ44" s="326"/>
    </row>
    <row r="45" spans="1:36" s="23" customFormat="1" ht="14.25" customHeight="1" x14ac:dyDescent="0.15">
      <c r="A45" s="236" t="s">
        <v>454</v>
      </c>
      <c r="B45" s="329" t="str">
        <f>[6]стр.2!E50</f>
        <v>Модернизация котельной №1 п. Харута</v>
      </c>
      <c r="C45" s="327" t="str">
        <f>[6]стр.2!AL50</f>
        <v xml:space="preserve">СП "Хоседа-Хардский сельсовет" ЗР НАО, п. Харута, котельной №1 </v>
      </c>
      <c r="D45" s="245">
        <f>[6]стр.2!DJ50</f>
        <v>2024</v>
      </c>
      <c r="E45" s="236"/>
      <c r="F45" s="245">
        <f>[6]стр.2!DP50</f>
        <v>2024</v>
      </c>
      <c r="G45" s="236"/>
      <c r="H45" s="245" t="s">
        <v>333</v>
      </c>
      <c r="I45" s="245" t="s">
        <v>333</v>
      </c>
      <c r="J45" s="245" t="s">
        <v>333</v>
      </c>
      <c r="K45" s="237" t="s">
        <v>333</v>
      </c>
      <c r="L45" s="245" t="s">
        <v>333</v>
      </c>
      <c r="M45" s="323">
        <f>[6]стр.2!EN50</f>
        <v>0</v>
      </c>
      <c r="N45" s="324" t="e">
        <f>[6]Мероприятия!V25</f>
        <v>#REF!</v>
      </c>
      <c r="O45" s="324"/>
      <c r="P45" s="324"/>
      <c r="Q45" s="324"/>
      <c r="R45" s="325">
        <v>0</v>
      </c>
      <c r="S45" s="325">
        <v>0</v>
      </c>
      <c r="T45" s="325">
        <v>0</v>
      </c>
      <c r="U45" s="325">
        <v>0</v>
      </c>
      <c r="V45" s="325">
        <v>0</v>
      </c>
      <c r="W45" s="325">
        <v>0</v>
      </c>
      <c r="X45" s="325">
        <v>0</v>
      </c>
      <c r="Y45" s="325">
        <v>0</v>
      </c>
      <c r="Z45" s="325">
        <v>0</v>
      </c>
      <c r="AA45" s="325">
        <v>0</v>
      </c>
      <c r="AB45" s="245">
        <f>SUM(R45:AA45)</f>
        <v>0</v>
      </c>
      <c r="AC45" s="317"/>
      <c r="AD45" s="326">
        <f t="shared" si="2"/>
        <v>0</v>
      </c>
      <c r="AE45" s="326" t="e">
        <f>N45-R45</f>
        <v>#REF!</v>
      </c>
      <c r="AF45" s="326"/>
      <c r="AG45" s="326"/>
      <c r="AH45" s="326"/>
      <c r="AI45" s="326"/>
      <c r="AJ45" s="326"/>
    </row>
    <row r="46" spans="1:36" s="231" customFormat="1" ht="9" customHeight="1" x14ac:dyDescent="0.15">
      <c r="A46" s="448" t="s">
        <v>110</v>
      </c>
      <c r="B46" s="449"/>
      <c r="C46" s="241"/>
      <c r="D46" s="244"/>
      <c r="E46" s="244"/>
      <c r="F46" s="244"/>
      <c r="G46" s="244"/>
      <c r="H46" s="243"/>
      <c r="I46" s="243"/>
      <c r="J46" s="243"/>
      <c r="K46" s="242"/>
      <c r="L46" s="243"/>
      <c r="M46" s="330">
        <f t="shared" ref="M46:AB46" si="3">SUM(M12:M45)</f>
        <v>21303.895774999997</v>
      </c>
      <c r="N46" s="330" t="e">
        <f t="shared" si="3"/>
        <v>#REF!</v>
      </c>
      <c r="O46" s="330">
        <f t="shared" si="3"/>
        <v>0</v>
      </c>
      <c r="P46" s="330" t="e">
        <f t="shared" si="3"/>
        <v>#REF!</v>
      </c>
      <c r="Q46" s="330">
        <f t="shared" si="3"/>
        <v>0</v>
      </c>
      <c r="R46" s="240">
        <f t="shared" si="3"/>
        <v>7136.0014200000005</v>
      </c>
      <c r="S46" s="240">
        <f t="shared" si="3"/>
        <v>0</v>
      </c>
      <c r="T46" s="240">
        <f t="shared" si="3"/>
        <v>0</v>
      </c>
      <c r="U46" s="240">
        <f t="shared" si="3"/>
        <v>0</v>
      </c>
      <c r="V46" s="240">
        <f t="shared" si="3"/>
        <v>0</v>
      </c>
      <c r="W46" s="240">
        <f t="shared" si="3"/>
        <v>0</v>
      </c>
      <c r="X46" s="240">
        <f t="shared" si="3"/>
        <v>6345.6864999999998</v>
      </c>
      <c r="Y46" s="240">
        <f t="shared" si="3"/>
        <v>0</v>
      </c>
      <c r="Z46" s="240">
        <f t="shared" si="3"/>
        <v>0</v>
      </c>
      <c r="AA46" s="240">
        <f t="shared" si="3"/>
        <v>0</v>
      </c>
      <c r="AB46" s="240">
        <f t="shared" si="3"/>
        <v>13481.68792</v>
      </c>
      <c r="AC46" s="331"/>
      <c r="AD46" s="332">
        <f t="shared" ref="AD46:AJ46" si="4">SUM(AD12:AD45)</f>
        <v>7822.2078550000006</v>
      </c>
      <c r="AE46" s="332" t="e">
        <f t="shared" si="4"/>
        <v>#REF!</v>
      </c>
      <c r="AF46" s="332">
        <f t="shared" si="4"/>
        <v>0</v>
      </c>
      <c r="AG46" s="332">
        <f t="shared" si="4"/>
        <v>4896.3694016666668</v>
      </c>
      <c r="AH46" s="332">
        <f t="shared" si="4"/>
        <v>0</v>
      </c>
      <c r="AI46" s="332">
        <f t="shared" si="4"/>
        <v>3427.4585811666666</v>
      </c>
      <c r="AJ46" s="332">
        <f t="shared" si="4"/>
        <v>1468.9108205</v>
      </c>
    </row>
    <row r="47" spans="1:36" s="23" customFormat="1" ht="9" customHeight="1" x14ac:dyDescent="0.15">
      <c r="A47" s="451" t="s">
        <v>111</v>
      </c>
      <c r="B47" s="452"/>
      <c r="C47" s="452"/>
      <c r="D47" s="452"/>
      <c r="E47" s="452"/>
      <c r="F47" s="452"/>
      <c r="G47" s="452"/>
      <c r="H47" s="452"/>
      <c r="I47" s="452"/>
      <c r="J47" s="452"/>
      <c r="K47" s="237"/>
      <c r="L47" s="245"/>
      <c r="M47" s="315"/>
      <c r="N47" s="316"/>
      <c r="O47" s="316"/>
      <c r="P47" s="316"/>
      <c r="Q47" s="316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317"/>
      <c r="AD47" s="239"/>
      <c r="AE47" s="239"/>
      <c r="AF47" s="239"/>
      <c r="AG47" s="239"/>
      <c r="AH47" s="239"/>
      <c r="AI47" s="239"/>
      <c r="AJ47" s="239"/>
    </row>
    <row r="48" spans="1:36" s="23" customFormat="1" ht="6.75" customHeight="1" x14ac:dyDescent="0.15">
      <c r="A48" s="236" t="s">
        <v>112</v>
      </c>
      <c r="B48" s="329"/>
      <c r="C48" s="238"/>
      <c r="D48" s="236"/>
      <c r="E48" s="236"/>
      <c r="F48" s="236"/>
      <c r="G48" s="236"/>
      <c r="H48" s="245"/>
      <c r="I48" s="245"/>
      <c r="J48" s="245"/>
      <c r="K48" s="237"/>
      <c r="L48" s="245"/>
      <c r="M48" s="315"/>
      <c r="N48" s="316"/>
      <c r="O48" s="316"/>
      <c r="P48" s="316"/>
      <c r="Q48" s="316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317"/>
      <c r="AD48" s="239"/>
      <c r="AE48" s="239"/>
      <c r="AF48" s="239"/>
      <c r="AG48" s="239"/>
      <c r="AH48" s="239"/>
      <c r="AI48" s="239"/>
      <c r="AJ48" s="239"/>
    </row>
    <row r="49" spans="1:36" s="23" customFormat="1" ht="6.75" customHeight="1" x14ac:dyDescent="0.15">
      <c r="A49" s="236" t="s">
        <v>113</v>
      </c>
      <c r="B49" s="329"/>
      <c r="C49" s="238"/>
      <c r="D49" s="236"/>
      <c r="E49" s="236"/>
      <c r="F49" s="236"/>
      <c r="G49" s="236"/>
      <c r="H49" s="245"/>
      <c r="I49" s="245"/>
      <c r="J49" s="245"/>
      <c r="K49" s="237"/>
      <c r="L49" s="245"/>
      <c r="M49" s="315"/>
      <c r="N49" s="316"/>
      <c r="O49" s="316"/>
      <c r="P49" s="316"/>
      <c r="Q49" s="316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317"/>
      <c r="AD49" s="239"/>
      <c r="AE49" s="239"/>
      <c r="AF49" s="239"/>
      <c r="AG49" s="239"/>
      <c r="AH49" s="239"/>
      <c r="AI49" s="239"/>
      <c r="AJ49" s="239"/>
    </row>
    <row r="50" spans="1:36" s="231" customFormat="1" ht="9" customHeight="1" x14ac:dyDescent="0.15">
      <c r="A50" s="448" t="s">
        <v>109</v>
      </c>
      <c r="B50" s="449"/>
      <c r="C50" s="241"/>
      <c r="D50" s="244"/>
      <c r="E50" s="244"/>
      <c r="F50" s="244"/>
      <c r="G50" s="244"/>
      <c r="H50" s="243"/>
      <c r="I50" s="243"/>
      <c r="J50" s="243"/>
      <c r="K50" s="242"/>
      <c r="L50" s="243"/>
      <c r="M50" s="333">
        <f>SUM(M48:M49)</f>
        <v>0</v>
      </c>
      <c r="N50" s="333">
        <f t="shared" ref="N50:AB50" si="5">SUM(N48:N49)</f>
        <v>0</v>
      </c>
      <c r="O50" s="333">
        <f t="shared" si="5"/>
        <v>0</v>
      </c>
      <c r="P50" s="333">
        <f t="shared" si="5"/>
        <v>0</v>
      </c>
      <c r="Q50" s="333">
        <f t="shared" si="5"/>
        <v>0</v>
      </c>
      <c r="R50" s="243">
        <f t="shared" si="5"/>
        <v>0</v>
      </c>
      <c r="S50" s="243">
        <f t="shared" si="5"/>
        <v>0</v>
      </c>
      <c r="T50" s="243">
        <f t="shared" si="5"/>
        <v>0</v>
      </c>
      <c r="U50" s="243">
        <f t="shared" si="5"/>
        <v>0</v>
      </c>
      <c r="V50" s="243">
        <f t="shared" si="5"/>
        <v>0</v>
      </c>
      <c r="W50" s="243">
        <f t="shared" si="5"/>
        <v>0</v>
      </c>
      <c r="X50" s="243">
        <f t="shared" si="5"/>
        <v>0</v>
      </c>
      <c r="Y50" s="243">
        <f t="shared" si="5"/>
        <v>0</v>
      </c>
      <c r="Z50" s="243">
        <f t="shared" si="5"/>
        <v>0</v>
      </c>
      <c r="AA50" s="243">
        <f t="shared" si="5"/>
        <v>0</v>
      </c>
      <c r="AB50" s="243">
        <f t="shared" si="5"/>
        <v>0</v>
      </c>
      <c r="AC50" s="331"/>
      <c r="AD50" s="334"/>
      <c r="AE50" s="334"/>
      <c r="AF50" s="334"/>
      <c r="AG50" s="334"/>
      <c r="AH50" s="334"/>
      <c r="AI50" s="334"/>
      <c r="AJ50" s="334"/>
    </row>
    <row r="51" spans="1:36" s="24" customFormat="1" ht="9" customHeight="1" x14ac:dyDescent="0.15">
      <c r="A51" s="451" t="s">
        <v>238</v>
      </c>
      <c r="B51" s="452"/>
      <c r="C51" s="452"/>
      <c r="D51" s="452"/>
      <c r="E51" s="452"/>
      <c r="F51" s="452"/>
      <c r="G51" s="452"/>
      <c r="H51" s="452"/>
      <c r="I51" s="452"/>
      <c r="J51" s="452"/>
      <c r="K51" s="252"/>
      <c r="L51" s="248"/>
      <c r="M51" s="335"/>
      <c r="N51" s="336"/>
      <c r="O51" s="336"/>
      <c r="P51" s="336"/>
      <c r="Q51" s="336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337"/>
      <c r="AD51" s="338"/>
      <c r="AE51" s="338"/>
      <c r="AF51" s="338"/>
      <c r="AG51" s="338"/>
      <c r="AH51" s="338"/>
      <c r="AI51" s="338"/>
      <c r="AJ51" s="338"/>
    </row>
    <row r="52" spans="1:36" s="23" customFormat="1" ht="9" customHeight="1" x14ac:dyDescent="0.15">
      <c r="A52" s="451" t="s">
        <v>114</v>
      </c>
      <c r="B52" s="452"/>
      <c r="C52" s="452"/>
      <c r="D52" s="452"/>
      <c r="E52" s="236"/>
      <c r="F52" s="236"/>
      <c r="G52" s="236"/>
      <c r="H52" s="245"/>
      <c r="I52" s="245"/>
      <c r="J52" s="245"/>
      <c r="K52" s="237"/>
      <c r="L52" s="245"/>
      <c r="M52" s="315"/>
      <c r="N52" s="316"/>
      <c r="O52" s="316"/>
      <c r="P52" s="316"/>
      <c r="Q52" s="316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317"/>
      <c r="AD52" s="239"/>
      <c r="AE52" s="239"/>
      <c r="AF52" s="239"/>
      <c r="AG52" s="239"/>
      <c r="AH52" s="239"/>
      <c r="AI52" s="239"/>
      <c r="AJ52" s="239"/>
    </row>
    <row r="53" spans="1:36" s="23" customFormat="1" ht="6" customHeight="1" x14ac:dyDescent="0.2">
      <c r="A53" s="236" t="s">
        <v>115</v>
      </c>
      <c r="B53" s="329"/>
      <c r="C53" s="250"/>
      <c r="D53" s="236"/>
      <c r="E53" s="236"/>
      <c r="F53" s="236"/>
      <c r="G53" s="236"/>
      <c r="H53" s="245"/>
      <c r="I53" s="245"/>
      <c r="J53" s="245"/>
      <c r="K53" s="237"/>
      <c r="L53" s="245"/>
      <c r="M53" s="315"/>
      <c r="N53" s="316"/>
      <c r="O53" s="316"/>
      <c r="P53" s="316"/>
      <c r="Q53" s="316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317"/>
      <c r="AD53" s="239"/>
      <c r="AE53" s="239"/>
      <c r="AF53" s="239"/>
      <c r="AG53" s="239"/>
      <c r="AH53" s="239"/>
      <c r="AI53" s="239"/>
      <c r="AJ53" s="239"/>
    </row>
    <row r="54" spans="1:36" s="23" customFormat="1" ht="6" customHeight="1" x14ac:dyDescent="0.15">
      <c r="A54" s="236" t="s">
        <v>116</v>
      </c>
      <c r="B54" s="329"/>
      <c r="C54" s="238"/>
      <c r="D54" s="236"/>
      <c r="E54" s="236"/>
      <c r="F54" s="236"/>
      <c r="G54" s="236"/>
      <c r="H54" s="245"/>
      <c r="I54" s="245"/>
      <c r="J54" s="245"/>
      <c r="K54" s="237"/>
      <c r="L54" s="245"/>
      <c r="M54" s="315"/>
      <c r="N54" s="316"/>
      <c r="O54" s="316"/>
      <c r="P54" s="316"/>
      <c r="Q54" s="316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317"/>
      <c r="AD54" s="239"/>
      <c r="AE54" s="239"/>
      <c r="AF54" s="239"/>
      <c r="AG54" s="239"/>
      <c r="AH54" s="239"/>
      <c r="AI54" s="239"/>
      <c r="AJ54" s="239"/>
    </row>
    <row r="55" spans="1:36" s="23" customFormat="1" ht="9" customHeight="1" x14ac:dyDescent="0.15">
      <c r="A55" s="451" t="s">
        <v>117</v>
      </c>
      <c r="B55" s="452"/>
      <c r="C55" s="452"/>
      <c r="D55" s="452"/>
      <c r="E55" s="452"/>
      <c r="F55" s="452"/>
      <c r="G55" s="452"/>
      <c r="H55" s="452"/>
      <c r="I55" s="245"/>
      <c r="J55" s="245"/>
      <c r="K55" s="237"/>
      <c r="L55" s="245"/>
      <c r="M55" s="315"/>
      <c r="N55" s="316"/>
      <c r="O55" s="316"/>
      <c r="P55" s="316"/>
      <c r="Q55" s="316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317"/>
      <c r="AD55" s="239"/>
      <c r="AE55" s="239"/>
      <c r="AF55" s="239"/>
      <c r="AG55" s="239"/>
      <c r="AH55" s="239"/>
      <c r="AI55" s="239"/>
      <c r="AJ55" s="239"/>
    </row>
    <row r="56" spans="1:36" s="23" customFormat="1" ht="21.75" customHeight="1" x14ac:dyDescent="0.15">
      <c r="A56" s="236" t="s">
        <v>427</v>
      </c>
      <c r="B56" s="329" t="str">
        <f>[6]стр.2!E61</f>
        <v>Проектирование и реконструкция здания котельной №3 в с. Великовисочное</v>
      </c>
      <c r="C56" s="327" t="str">
        <f>[6]стр.2!AL61</f>
        <v>СП "Великовисочный сельсовет" ЗР НАО , с. Великовисочное, Котельная №3</v>
      </c>
      <c r="D56" s="245">
        <f>[6]стр.2!DJ61</f>
        <v>2023</v>
      </c>
      <c r="E56" s="236"/>
      <c r="F56" s="245">
        <f>[6]стр.2!DP61</f>
        <v>2024</v>
      </c>
      <c r="G56" s="236"/>
      <c r="H56" s="245" t="s">
        <v>333</v>
      </c>
      <c r="I56" s="245" t="s">
        <v>333</v>
      </c>
      <c r="J56" s="245" t="s">
        <v>333</v>
      </c>
      <c r="K56" s="237" t="s">
        <v>333</v>
      </c>
      <c r="L56" s="245" t="s">
        <v>333</v>
      </c>
      <c r="M56" s="323">
        <f>[6]стр.2!EN61</f>
        <v>2572.25</v>
      </c>
      <c r="N56" s="324">
        <v>2572.25</v>
      </c>
      <c r="O56" s="324"/>
      <c r="P56" s="324"/>
      <c r="Q56" s="324"/>
      <c r="R56" s="325">
        <v>0</v>
      </c>
      <c r="S56" s="325">
        <v>0</v>
      </c>
      <c r="T56" s="325">
        <v>0</v>
      </c>
      <c r="U56" s="325">
        <v>0</v>
      </c>
      <c r="V56" s="325">
        <v>0</v>
      </c>
      <c r="W56" s="325">
        <v>0</v>
      </c>
      <c r="X56" s="325">
        <v>0</v>
      </c>
      <c r="Y56" s="325">
        <v>0</v>
      </c>
      <c r="Z56" s="325">
        <v>0</v>
      </c>
      <c r="AA56" s="325">
        <v>0</v>
      </c>
      <c r="AB56" s="245">
        <f>SUM(R56:AA56)</f>
        <v>0</v>
      </c>
      <c r="AC56" s="317" t="s">
        <v>1381</v>
      </c>
      <c r="AD56" s="326">
        <f t="shared" ref="AD56:AD57" si="6">M56-AB56</f>
        <v>2572.25</v>
      </c>
      <c r="AE56" s="326">
        <f>N56-R56</f>
        <v>2572.25</v>
      </c>
      <c r="AF56" s="326"/>
      <c r="AG56" s="326"/>
      <c r="AH56" s="326">
        <f>AE56</f>
        <v>2572.25</v>
      </c>
      <c r="AI56" s="339"/>
      <c r="AJ56" s="339"/>
    </row>
    <row r="57" spans="1:36" s="23" customFormat="1" ht="16.5" customHeight="1" x14ac:dyDescent="0.15">
      <c r="A57" s="236" t="s">
        <v>432</v>
      </c>
      <c r="B57" s="329" t="str">
        <f>[6]стр.2!E62</f>
        <v>Реконструкция котельной №4 (амбулатория) в п. У-Кара</v>
      </c>
      <c r="C57" s="327" t="str">
        <f>[6]стр.2!AL62</f>
        <v>СП "Карский сельсовет" ЗР НАО, п. Усть-Кара, ул. Центральная, д. 51А</v>
      </c>
      <c r="D57" s="245">
        <f>[6]стр.2!DJ62</f>
        <v>2023</v>
      </c>
      <c r="E57" s="236" t="s">
        <v>359</v>
      </c>
      <c r="F57" s="245">
        <f>[6]стр.2!DP62</f>
        <v>2023</v>
      </c>
      <c r="G57" s="236"/>
      <c r="H57" s="245" t="s">
        <v>333</v>
      </c>
      <c r="I57" s="245" t="s">
        <v>333</v>
      </c>
      <c r="J57" s="245" t="s">
        <v>333</v>
      </c>
      <c r="K57" s="237" t="s">
        <v>333</v>
      </c>
      <c r="L57" s="245" t="s">
        <v>333</v>
      </c>
      <c r="M57" s="323">
        <f>[6]стр.2!EN62</f>
        <v>2653.8308400000001</v>
      </c>
      <c r="N57" s="324">
        <v>2653.8310000000001</v>
      </c>
      <c r="O57" s="324"/>
      <c r="P57" s="324"/>
      <c r="Q57" s="324"/>
      <c r="R57" s="325">
        <f>992013.47/1000</f>
        <v>992.01346999999998</v>
      </c>
      <c r="S57" s="325">
        <v>0</v>
      </c>
      <c r="T57" s="325">
        <v>0</v>
      </c>
      <c r="U57" s="325">
        <v>0</v>
      </c>
      <c r="V57" s="325">
        <v>0</v>
      </c>
      <c r="W57" s="325">
        <v>0</v>
      </c>
      <c r="X57" s="325">
        <v>0</v>
      </c>
      <c r="Y57" s="325">
        <v>0</v>
      </c>
      <c r="Z57" s="325">
        <v>0</v>
      </c>
      <c r="AA57" s="325">
        <v>0</v>
      </c>
      <c r="AB57" s="245">
        <f>SUM(R57:AA57)</f>
        <v>992.01346999999998</v>
      </c>
      <c r="AC57" s="317" t="s">
        <v>1382</v>
      </c>
      <c r="AD57" s="326">
        <f t="shared" si="6"/>
        <v>1661.8173700000002</v>
      </c>
      <c r="AE57" s="326">
        <f>N57-R57</f>
        <v>1661.8175300000003</v>
      </c>
      <c r="AF57" s="326"/>
      <c r="AG57" s="326"/>
      <c r="AH57" s="326">
        <f>AE57</f>
        <v>1661.8175300000003</v>
      </c>
      <c r="AI57" s="339"/>
      <c r="AJ57" s="339"/>
    </row>
    <row r="58" spans="1:36" s="231" customFormat="1" ht="9" customHeight="1" x14ac:dyDescent="0.15">
      <c r="A58" s="448" t="s">
        <v>120</v>
      </c>
      <c r="B58" s="449"/>
      <c r="C58" s="241"/>
      <c r="D58" s="244"/>
      <c r="E58" s="244"/>
      <c r="F58" s="244"/>
      <c r="G58" s="244"/>
      <c r="H58" s="243"/>
      <c r="I58" s="243"/>
      <c r="J58" s="243"/>
      <c r="K58" s="242"/>
      <c r="L58" s="243"/>
      <c r="M58" s="333">
        <f>SUM(M52:M57)</f>
        <v>5226.0808400000005</v>
      </c>
      <c r="N58" s="333">
        <f t="shared" ref="N58:AJ58" si="7">SUM(N52:N57)</f>
        <v>5226.0810000000001</v>
      </c>
      <c r="O58" s="333">
        <f t="shared" si="7"/>
        <v>0</v>
      </c>
      <c r="P58" s="333">
        <f t="shared" si="7"/>
        <v>0</v>
      </c>
      <c r="Q58" s="333">
        <f t="shared" si="7"/>
        <v>0</v>
      </c>
      <c r="R58" s="243">
        <f t="shared" si="7"/>
        <v>992.01346999999998</v>
      </c>
      <c r="S58" s="243">
        <f t="shared" si="7"/>
        <v>0</v>
      </c>
      <c r="T58" s="243">
        <f t="shared" si="7"/>
        <v>0</v>
      </c>
      <c r="U58" s="243">
        <f t="shared" si="7"/>
        <v>0</v>
      </c>
      <c r="V58" s="243">
        <f t="shared" si="7"/>
        <v>0</v>
      </c>
      <c r="W58" s="243">
        <f t="shared" si="7"/>
        <v>0</v>
      </c>
      <c r="X58" s="243">
        <f t="shared" si="7"/>
        <v>0</v>
      </c>
      <c r="Y58" s="243">
        <f t="shared" si="7"/>
        <v>0</v>
      </c>
      <c r="Z58" s="243">
        <f t="shared" si="7"/>
        <v>0</v>
      </c>
      <c r="AA58" s="243">
        <f t="shared" si="7"/>
        <v>0</v>
      </c>
      <c r="AB58" s="243">
        <f t="shared" si="7"/>
        <v>992.01346999999998</v>
      </c>
      <c r="AC58" s="331"/>
      <c r="AD58" s="340">
        <f t="shared" si="7"/>
        <v>4234.0673700000007</v>
      </c>
      <c r="AE58" s="340">
        <f t="shared" si="7"/>
        <v>4234.0675300000003</v>
      </c>
      <c r="AF58" s="340">
        <f t="shared" si="7"/>
        <v>0</v>
      </c>
      <c r="AG58" s="340">
        <f t="shared" si="7"/>
        <v>0</v>
      </c>
      <c r="AH58" s="340">
        <f t="shared" si="7"/>
        <v>4234.0675300000003</v>
      </c>
      <c r="AI58" s="340">
        <f t="shared" si="7"/>
        <v>0</v>
      </c>
      <c r="AJ58" s="340">
        <f t="shared" si="7"/>
        <v>0</v>
      </c>
    </row>
    <row r="59" spans="1:36" s="23" customFormat="1" ht="9" customHeight="1" x14ac:dyDescent="0.15">
      <c r="A59" s="593" t="s">
        <v>121</v>
      </c>
      <c r="B59" s="594"/>
      <c r="C59" s="594"/>
      <c r="D59" s="594"/>
      <c r="E59" s="594"/>
      <c r="F59" s="594"/>
      <c r="G59" s="594"/>
      <c r="H59" s="594"/>
      <c r="I59" s="594"/>
      <c r="J59" s="594"/>
      <c r="K59" s="594"/>
      <c r="L59" s="594"/>
      <c r="M59" s="594"/>
      <c r="N59" s="594"/>
      <c r="O59" s="594"/>
      <c r="P59" s="594"/>
      <c r="Q59" s="594"/>
      <c r="R59" s="594"/>
      <c r="S59" s="594"/>
      <c r="T59" s="245"/>
      <c r="U59" s="245"/>
      <c r="V59" s="245"/>
      <c r="W59" s="245"/>
      <c r="X59" s="245"/>
      <c r="Y59" s="245"/>
      <c r="Z59" s="245"/>
      <c r="AA59" s="245"/>
      <c r="AB59" s="245"/>
      <c r="AC59" s="317"/>
      <c r="AD59" s="239"/>
      <c r="AE59" s="239"/>
      <c r="AF59" s="239"/>
      <c r="AG59" s="239"/>
      <c r="AH59" s="239"/>
      <c r="AI59" s="239"/>
      <c r="AJ59" s="239"/>
    </row>
    <row r="60" spans="1:36" s="23" customFormat="1" ht="13.5" customHeight="1" x14ac:dyDescent="0.15">
      <c r="A60" s="236" t="s">
        <v>250</v>
      </c>
      <c r="B60" s="329" t="str">
        <f>[6]стр.2!E65</f>
        <v>Реконструкция системы дымоудаления котельной №2 в с. Оксино</v>
      </c>
      <c r="C60" s="327" t="str">
        <f>[6]стр.2!AL65</f>
        <v>СП "Пустозерский сельский совет" ЗР НАО , с. Оксино д.5/2, Котельная №2</v>
      </c>
      <c r="D60" s="245">
        <f>[6]стр.2!DJ65</f>
        <v>2023</v>
      </c>
      <c r="E60" s="236" t="s">
        <v>359</v>
      </c>
      <c r="F60" s="245">
        <f>[6]стр.2!DP65</f>
        <v>2023</v>
      </c>
      <c r="G60" s="236" t="s">
        <v>359</v>
      </c>
      <c r="H60" s="245">
        <f>[6]стр.2!BZ65</f>
        <v>0.8</v>
      </c>
      <c r="I60" s="245" t="str">
        <f>[6]стр.2!CK65</f>
        <v>-</v>
      </c>
      <c r="J60" s="245" t="str">
        <f>[6]стр.2!CR65</f>
        <v>-</v>
      </c>
      <c r="K60" s="237" t="str">
        <f>[6]стр.2!CY65</f>
        <v>-</v>
      </c>
      <c r="L60" s="245">
        <f>[6]стр.2!DE65</f>
        <v>0.8</v>
      </c>
      <c r="M60" s="323">
        <f>[6]стр.2!EN65</f>
        <v>531.8104800000001</v>
      </c>
      <c r="N60" s="324">
        <f>[6]Мероприятия!V11</f>
        <v>531.8104800000001</v>
      </c>
      <c r="O60" s="324"/>
      <c r="P60" s="324"/>
      <c r="Q60" s="324"/>
      <c r="R60" s="325">
        <f>452319.15/1000</f>
        <v>452.31915000000004</v>
      </c>
      <c r="S60" s="325">
        <v>0</v>
      </c>
      <c r="T60" s="325">
        <v>0</v>
      </c>
      <c r="U60" s="325">
        <v>0</v>
      </c>
      <c r="V60" s="325">
        <v>0</v>
      </c>
      <c r="W60" s="325">
        <v>0</v>
      </c>
      <c r="X60" s="325">
        <v>0</v>
      </c>
      <c r="Y60" s="325">
        <v>0</v>
      </c>
      <c r="Z60" s="325">
        <v>0</v>
      </c>
      <c r="AA60" s="325">
        <v>0</v>
      </c>
      <c r="AB60" s="245">
        <f>SUM(R60:AA60)</f>
        <v>452.31915000000004</v>
      </c>
      <c r="AC60" s="317" t="s">
        <v>1367</v>
      </c>
      <c r="AD60" s="326">
        <f t="shared" ref="AD60:AD64" si="8">M60-AB60</f>
        <v>79.491330000000062</v>
      </c>
      <c r="AE60" s="326">
        <f>N60-R60</f>
        <v>79.491330000000062</v>
      </c>
      <c r="AF60" s="326"/>
      <c r="AG60" s="326">
        <f>AD60</f>
        <v>79.491330000000062</v>
      </c>
      <c r="AH60" s="326"/>
      <c r="AI60" s="326">
        <f>AG60*0.7</f>
        <v>55.643931000000038</v>
      </c>
      <c r="AJ60" s="326">
        <f>AG60-AI60</f>
        <v>23.847399000000024</v>
      </c>
    </row>
    <row r="61" spans="1:36" s="23" customFormat="1" ht="13.5" customHeight="1" x14ac:dyDescent="0.15">
      <c r="A61" s="236" t="s">
        <v>122</v>
      </c>
      <c r="B61" s="329" t="str">
        <f>[6]стр.2!E66</f>
        <v>Автоматизация котельной №1 в с. Тельвиска</v>
      </c>
      <c r="C61" s="327" t="str">
        <f>[6]стр.2!AL66</f>
        <v>СП "Тельвисочный сельсовет" ЗР НАО , с. Тельвиска, Котельная №1</v>
      </c>
      <c r="D61" s="245">
        <f>[6]стр.2!DJ66</f>
        <v>2025</v>
      </c>
      <c r="E61" s="236"/>
      <c r="F61" s="245">
        <f>[6]стр.2!DP66</f>
        <v>2025</v>
      </c>
      <c r="G61" s="236"/>
      <c r="H61" s="245" t="s">
        <v>333</v>
      </c>
      <c r="I61" s="245" t="s">
        <v>333</v>
      </c>
      <c r="J61" s="245" t="s">
        <v>333</v>
      </c>
      <c r="K61" s="237" t="s">
        <v>333</v>
      </c>
      <c r="L61" s="245" t="s">
        <v>333</v>
      </c>
      <c r="M61" s="323">
        <f>[6]стр.2!EN66</f>
        <v>0</v>
      </c>
      <c r="N61" s="324" t="e">
        <f>[6]Мероприятия!V29</f>
        <v>#REF!</v>
      </c>
      <c r="O61" s="324"/>
      <c r="P61" s="324"/>
      <c r="Q61" s="324"/>
      <c r="R61" s="325">
        <v>0</v>
      </c>
      <c r="S61" s="325">
        <v>0</v>
      </c>
      <c r="T61" s="325">
        <v>0</v>
      </c>
      <c r="U61" s="325">
        <v>0</v>
      </c>
      <c r="V61" s="325">
        <v>0</v>
      </c>
      <c r="W61" s="325">
        <v>0</v>
      </c>
      <c r="X61" s="325">
        <v>0</v>
      </c>
      <c r="Y61" s="325">
        <v>0</v>
      </c>
      <c r="Z61" s="325">
        <v>0</v>
      </c>
      <c r="AA61" s="325">
        <v>0</v>
      </c>
      <c r="AB61" s="245">
        <f>SUM(R61:AA61)</f>
        <v>0</v>
      </c>
      <c r="AC61" s="317"/>
      <c r="AD61" s="326">
        <f t="shared" si="8"/>
        <v>0</v>
      </c>
      <c r="AE61" s="326" t="e">
        <f t="shared" ref="AE61:AE64" si="9">N61-R61</f>
        <v>#REF!</v>
      </c>
      <c r="AF61" s="326"/>
      <c r="AG61" s="326"/>
      <c r="AH61" s="326"/>
      <c r="AI61" s="326"/>
      <c r="AJ61" s="326"/>
    </row>
    <row r="62" spans="1:36" s="23" customFormat="1" ht="13.5" customHeight="1" x14ac:dyDescent="0.15">
      <c r="A62" s="236" t="s">
        <v>472</v>
      </c>
      <c r="B62" s="329" t="str">
        <f>[6]стр.2!E67</f>
        <v xml:space="preserve">Реконструкция котельной амбулатории в п. Нельмин-Нос </v>
      </c>
      <c r="C62" s="327" t="str">
        <f>[6]стр.2!AL67</f>
        <v>СП "Малоземельский сельсовет" ЗР НАО, п. Нельмин-Нос, ул. Победы, д.6, котельная №8</v>
      </c>
      <c r="D62" s="245">
        <f>[6]стр.2!DJ67</f>
        <v>2024</v>
      </c>
      <c r="E62" s="236"/>
      <c r="F62" s="245">
        <f>[6]стр.2!DP67</f>
        <v>2024</v>
      </c>
      <c r="G62" s="236"/>
      <c r="H62" s="245" t="s">
        <v>333</v>
      </c>
      <c r="I62" s="245" t="s">
        <v>333</v>
      </c>
      <c r="J62" s="245" t="s">
        <v>333</v>
      </c>
      <c r="K62" s="237" t="s">
        <v>333</v>
      </c>
      <c r="L62" s="245" t="s">
        <v>333</v>
      </c>
      <c r="M62" s="323">
        <f>[6]стр.2!EN67</f>
        <v>0</v>
      </c>
      <c r="N62" s="324" t="e">
        <f>[6]Мероприятия!V32</f>
        <v>#REF!</v>
      </c>
      <c r="O62" s="324"/>
      <c r="P62" s="324"/>
      <c r="Q62" s="324"/>
      <c r="R62" s="325">
        <v>0</v>
      </c>
      <c r="S62" s="325">
        <v>0</v>
      </c>
      <c r="T62" s="325">
        <v>0</v>
      </c>
      <c r="U62" s="325">
        <v>0</v>
      </c>
      <c r="V62" s="325">
        <v>0</v>
      </c>
      <c r="W62" s="325">
        <v>0</v>
      </c>
      <c r="X62" s="325">
        <v>0</v>
      </c>
      <c r="Y62" s="325">
        <v>0</v>
      </c>
      <c r="Z62" s="325">
        <v>0</v>
      </c>
      <c r="AA62" s="325">
        <v>0</v>
      </c>
      <c r="AB62" s="245">
        <f>SUM(R62:AA62)</f>
        <v>0</v>
      </c>
      <c r="AC62" s="317"/>
      <c r="AD62" s="326">
        <f t="shared" si="8"/>
        <v>0</v>
      </c>
      <c r="AE62" s="326" t="e">
        <f t="shared" si="9"/>
        <v>#REF!</v>
      </c>
      <c r="AF62" s="326"/>
      <c r="AG62" s="326"/>
      <c r="AH62" s="326"/>
      <c r="AI62" s="326"/>
      <c r="AJ62" s="326"/>
    </row>
    <row r="63" spans="1:36" s="23" customFormat="1" ht="13.5" customHeight="1" x14ac:dyDescent="0.15">
      <c r="A63" s="236" t="s">
        <v>476</v>
      </c>
      <c r="B63" s="329" t="str">
        <f>[6]стр.2!E68</f>
        <v xml:space="preserve">Реконструкция котельной детского сада в п. Нельмин-Нос </v>
      </c>
      <c r="C63" s="327" t="str">
        <f>[6]стр.2!AL68</f>
        <v>СП "Малоземельский сельсовет" ЗР НАО, п. Нельмин-Нос, котельная №1</v>
      </c>
      <c r="D63" s="245">
        <f>[6]стр.2!DJ68</f>
        <v>2025</v>
      </c>
      <c r="E63" s="236"/>
      <c r="F63" s="245">
        <f>[6]стр.2!DP68</f>
        <v>2025</v>
      </c>
      <c r="G63" s="236"/>
      <c r="H63" s="245" t="s">
        <v>333</v>
      </c>
      <c r="I63" s="245" t="s">
        <v>333</v>
      </c>
      <c r="J63" s="245" t="s">
        <v>333</v>
      </c>
      <c r="K63" s="237" t="s">
        <v>333</v>
      </c>
      <c r="L63" s="245" t="s">
        <v>333</v>
      </c>
      <c r="M63" s="323">
        <f>[6]стр.2!EN68</f>
        <v>0</v>
      </c>
      <c r="N63" s="324" t="e">
        <f>[6]Мероприятия!V33</f>
        <v>#REF!</v>
      </c>
      <c r="O63" s="324"/>
      <c r="P63" s="324"/>
      <c r="Q63" s="324"/>
      <c r="R63" s="325">
        <v>0</v>
      </c>
      <c r="S63" s="325">
        <v>0</v>
      </c>
      <c r="T63" s="325">
        <v>0</v>
      </c>
      <c r="U63" s="325">
        <v>0</v>
      </c>
      <c r="V63" s="325">
        <v>0</v>
      </c>
      <c r="W63" s="325">
        <v>0</v>
      </c>
      <c r="X63" s="325">
        <v>0</v>
      </c>
      <c r="Y63" s="325">
        <v>0</v>
      </c>
      <c r="Z63" s="325">
        <v>0</v>
      </c>
      <c r="AA63" s="325">
        <v>0</v>
      </c>
      <c r="AB63" s="245">
        <f>SUM(R63:AA63)</f>
        <v>0</v>
      </c>
      <c r="AC63" s="317"/>
      <c r="AD63" s="326">
        <f t="shared" si="8"/>
        <v>0</v>
      </c>
      <c r="AE63" s="326" t="e">
        <f t="shared" si="9"/>
        <v>#REF!</v>
      </c>
      <c r="AF63" s="326"/>
      <c r="AG63" s="326"/>
      <c r="AH63" s="326"/>
      <c r="AI63" s="326"/>
      <c r="AJ63" s="326"/>
    </row>
    <row r="64" spans="1:36" s="23" customFormat="1" ht="13.5" customHeight="1" x14ac:dyDescent="0.15">
      <c r="A64" s="236" t="s">
        <v>483</v>
      </c>
      <c r="B64" s="329" t="str">
        <f>[6]стр.2!E69</f>
        <v>Реконструкция котельной д/сада д. Андег</v>
      </c>
      <c r="C64" s="327" t="str">
        <f>[6]стр.2!AL69</f>
        <v>СП "Андегский сельсовет" ЗР НАО, д. Андег, ул. Лесная, д.15, ктельная №4</v>
      </c>
      <c r="D64" s="245">
        <f>[6]стр.2!DJ69</f>
        <v>2025</v>
      </c>
      <c r="E64" s="236"/>
      <c r="F64" s="245">
        <f>[6]стр.2!DP69</f>
        <v>2025</v>
      </c>
      <c r="G64" s="236"/>
      <c r="H64" s="245" t="s">
        <v>333</v>
      </c>
      <c r="I64" s="245" t="s">
        <v>333</v>
      </c>
      <c r="J64" s="245" t="s">
        <v>333</v>
      </c>
      <c r="K64" s="237" t="s">
        <v>333</v>
      </c>
      <c r="L64" s="245" t="s">
        <v>333</v>
      </c>
      <c r="M64" s="323">
        <f>[6]стр.2!EN69</f>
        <v>0</v>
      </c>
      <c r="N64" s="324" t="e">
        <f>[6]Мероприятия!V34</f>
        <v>#REF!</v>
      </c>
      <c r="O64" s="324"/>
      <c r="P64" s="324"/>
      <c r="Q64" s="324"/>
      <c r="R64" s="325">
        <v>0</v>
      </c>
      <c r="S64" s="325">
        <v>0</v>
      </c>
      <c r="T64" s="325">
        <v>0</v>
      </c>
      <c r="U64" s="325">
        <v>0</v>
      </c>
      <c r="V64" s="325">
        <v>0</v>
      </c>
      <c r="W64" s="325">
        <v>0</v>
      </c>
      <c r="X64" s="325">
        <v>0</v>
      </c>
      <c r="Y64" s="325">
        <v>0</v>
      </c>
      <c r="Z64" s="325">
        <v>0</v>
      </c>
      <c r="AA64" s="325">
        <v>0</v>
      </c>
      <c r="AB64" s="245">
        <f>SUM(R64:AA64)</f>
        <v>0</v>
      </c>
      <c r="AC64" s="317"/>
      <c r="AD64" s="326">
        <f t="shared" si="8"/>
        <v>0</v>
      </c>
      <c r="AE64" s="326" t="e">
        <f t="shared" si="9"/>
        <v>#REF!</v>
      </c>
      <c r="AF64" s="326"/>
      <c r="AG64" s="326"/>
      <c r="AH64" s="326"/>
      <c r="AI64" s="326"/>
      <c r="AJ64" s="326"/>
    </row>
    <row r="65" spans="1:36" s="231" customFormat="1" ht="9" customHeight="1" x14ac:dyDescent="0.15">
      <c r="A65" s="448" t="s">
        <v>123</v>
      </c>
      <c r="B65" s="449"/>
      <c r="C65" s="241"/>
      <c r="D65" s="244"/>
      <c r="E65" s="244"/>
      <c r="F65" s="244"/>
      <c r="G65" s="244"/>
      <c r="H65" s="243"/>
      <c r="I65" s="243"/>
      <c r="J65" s="243"/>
      <c r="K65" s="242"/>
      <c r="L65" s="243"/>
      <c r="M65" s="341">
        <f>SUM(M60:M64)</f>
        <v>531.8104800000001</v>
      </c>
      <c r="N65" s="341" t="e">
        <f t="shared" ref="N65:AJ65" si="10">SUM(N60:N64)</f>
        <v>#REF!</v>
      </c>
      <c r="O65" s="341">
        <f t="shared" si="10"/>
        <v>0</v>
      </c>
      <c r="P65" s="341">
        <f t="shared" si="10"/>
        <v>0</v>
      </c>
      <c r="Q65" s="341">
        <f t="shared" si="10"/>
        <v>0</v>
      </c>
      <c r="R65" s="342">
        <f t="shared" si="10"/>
        <v>452.31915000000004</v>
      </c>
      <c r="S65" s="342">
        <f t="shared" si="10"/>
        <v>0</v>
      </c>
      <c r="T65" s="342">
        <f t="shared" si="10"/>
        <v>0</v>
      </c>
      <c r="U65" s="342">
        <f t="shared" si="10"/>
        <v>0</v>
      </c>
      <c r="V65" s="342">
        <f t="shared" si="10"/>
        <v>0</v>
      </c>
      <c r="W65" s="342">
        <f t="shared" si="10"/>
        <v>0</v>
      </c>
      <c r="X65" s="342">
        <f t="shared" si="10"/>
        <v>0</v>
      </c>
      <c r="Y65" s="342">
        <f t="shared" si="10"/>
        <v>0</v>
      </c>
      <c r="Z65" s="342">
        <f t="shared" si="10"/>
        <v>0</v>
      </c>
      <c r="AA65" s="342">
        <f t="shared" si="10"/>
        <v>0</v>
      </c>
      <c r="AB65" s="342">
        <f t="shared" si="10"/>
        <v>452.31915000000004</v>
      </c>
      <c r="AC65" s="331"/>
      <c r="AD65" s="343">
        <f t="shared" si="10"/>
        <v>79.491330000000062</v>
      </c>
      <c r="AE65" s="343" t="e">
        <f t="shared" si="10"/>
        <v>#REF!</v>
      </c>
      <c r="AF65" s="343">
        <f t="shared" si="10"/>
        <v>0</v>
      </c>
      <c r="AG65" s="343">
        <f t="shared" si="10"/>
        <v>79.491330000000062</v>
      </c>
      <c r="AH65" s="343">
        <f t="shared" si="10"/>
        <v>0</v>
      </c>
      <c r="AI65" s="343">
        <f t="shared" si="10"/>
        <v>55.643931000000038</v>
      </c>
      <c r="AJ65" s="343">
        <f t="shared" si="10"/>
        <v>23.847399000000024</v>
      </c>
    </row>
    <row r="66" spans="1:36" s="23" customFormat="1" ht="9" customHeight="1" x14ac:dyDescent="0.15">
      <c r="A66" s="451" t="s">
        <v>124</v>
      </c>
      <c r="B66" s="452"/>
      <c r="C66" s="452"/>
      <c r="D66" s="452"/>
      <c r="E66" s="452"/>
      <c r="F66" s="452"/>
      <c r="G66" s="452"/>
      <c r="H66" s="245"/>
      <c r="I66" s="245"/>
      <c r="J66" s="245"/>
      <c r="K66" s="237"/>
      <c r="L66" s="245"/>
      <c r="M66" s="315"/>
      <c r="N66" s="316"/>
      <c r="O66" s="316"/>
      <c r="P66" s="316"/>
      <c r="Q66" s="316"/>
      <c r="R66" s="245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317"/>
      <c r="AD66" s="239"/>
      <c r="AE66" s="239"/>
      <c r="AF66" s="239"/>
      <c r="AG66" s="239"/>
      <c r="AH66" s="239"/>
      <c r="AI66" s="239"/>
      <c r="AJ66" s="239"/>
    </row>
    <row r="67" spans="1:36" s="23" customFormat="1" ht="9" customHeight="1" x14ac:dyDescent="0.15">
      <c r="A67" s="451" t="s">
        <v>125</v>
      </c>
      <c r="B67" s="452"/>
      <c r="C67" s="452"/>
      <c r="D67" s="452"/>
      <c r="E67" s="236"/>
      <c r="F67" s="236"/>
      <c r="G67" s="236"/>
      <c r="H67" s="245"/>
      <c r="I67" s="245"/>
      <c r="J67" s="245"/>
      <c r="K67" s="237"/>
      <c r="L67" s="245"/>
      <c r="M67" s="315"/>
      <c r="N67" s="316"/>
      <c r="O67" s="316"/>
      <c r="P67" s="316"/>
      <c r="Q67" s="316"/>
      <c r="R67" s="245"/>
      <c r="S67" s="245"/>
      <c r="T67" s="245"/>
      <c r="U67" s="245"/>
      <c r="V67" s="245"/>
      <c r="W67" s="245"/>
      <c r="X67" s="245"/>
      <c r="Y67" s="245"/>
      <c r="Z67" s="245"/>
      <c r="AA67" s="245"/>
      <c r="AB67" s="245"/>
      <c r="AC67" s="317"/>
      <c r="AD67" s="239"/>
      <c r="AE67" s="239"/>
      <c r="AF67" s="239"/>
      <c r="AG67" s="239"/>
      <c r="AH67" s="239"/>
      <c r="AI67" s="239"/>
      <c r="AJ67" s="239"/>
    </row>
    <row r="68" spans="1:36" s="23" customFormat="1" ht="6" customHeight="1" x14ac:dyDescent="0.15">
      <c r="A68" s="236" t="s">
        <v>126</v>
      </c>
      <c r="B68" s="329"/>
      <c r="C68" s="238"/>
      <c r="D68" s="236"/>
      <c r="E68" s="236"/>
      <c r="F68" s="236"/>
      <c r="G68" s="236"/>
      <c r="H68" s="245"/>
      <c r="I68" s="245"/>
      <c r="J68" s="245"/>
      <c r="K68" s="237"/>
      <c r="L68" s="245"/>
      <c r="M68" s="315"/>
      <c r="N68" s="316"/>
      <c r="O68" s="316"/>
      <c r="P68" s="316"/>
      <c r="Q68" s="316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317"/>
      <c r="AD68" s="239"/>
      <c r="AE68" s="239"/>
      <c r="AF68" s="239"/>
      <c r="AG68" s="239"/>
      <c r="AH68" s="239"/>
      <c r="AI68" s="239"/>
      <c r="AJ68" s="239"/>
    </row>
    <row r="69" spans="1:36" s="23" customFormat="1" ht="6" customHeight="1" x14ac:dyDescent="0.15">
      <c r="A69" s="236" t="s">
        <v>127</v>
      </c>
      <c r="B69" s="329"/>
      <c r="C69" s="238"/>
      <c r="D69" s="236"/>
      <c r="E69" s="236"/>
      <c r="F69" s="236"/>
      <c r="G69" s="236"/>
      <c r="H69" s="245"/>
      <c r="I69" s="245"/>
      <c r="J69" s="245"/>
      <c r="K69" s="237"/>
      <c r="L69" s="245"/>
      <c r="M69" s="315"/>
      <c r="N69" s="316"/>
      <c r="O69" s="316"/>
      <c r="P69" s="316"/>
      <c r="Q69" s="316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317"/>
      <c r="AD69" s="239"/>
      <c r="AE69" s="239"/>
      <c r="AF69" s="239"/>
      <c r="AG69" s="239"/>
      <c r="AH69" s="239"/>
      <c r="AI69" s="239"/>
      <c r="AJ69" s="239"/>
    </row>
    <row r="70" spans="1:36" s="23" customFormat="1" ht="9" customHeight="1" x14ac:dyDescent="0.15">
      <c r="A70" s="451" t="s">
        <v>128</v>
      </c>
      <c r="B70" s="452"/>
      <c r="C70" s="452"/>
      <c r="D70" s="452"/>
      <c r="E70" s="452"/>
      <c r="F70" s="452"/>
      <c r="G70" s="452"/>
      <c r="H70" s="452"/>
      <c r="I70" s="452"/>
      <c r="J70" s="245"/>
      <c r="K70" s="237"/>
      <c r="L70" s="245"/>
      <c r="M70" s="315"/>
      <c r="N70" s="316"/>
      <c r="O70" s="316"/>
      <c r="P70" s="316"/>
      <c r="Q70" s="316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317"/>
      <c r="AD70" s="239"/>
      <c r="AE70" s="239"/>
      <c r="AF70" s="239"/>
      <c r="AG70" s="239"/>
      <c r="AH70" s="239"/>
      <c r="AI70" s="239"/>
      <c r="AJ70" s="239"/>
    </row>
    <row r="71" spans="1:36" s="23" customFormat="1" ht="14.25" customHeight="1" x14ac:dyDescent="0.15">
      <c r="A71" s="236" t="s">
        <v>129</v>
      </c>
      <c r="B71" s="329" t="str">
        <f>[6]стр.2!E76</f>
        <v>Консервация угольной котельной школа-сад в п. Хонгурей</v>
      </c>
      <c r="C71" s="327" t="str">
        <f>[6]стр.2!AL76</f>
        <v>СП "Пустозерский сельский совет" ЗР НАО , п. Хонгурей</v>
      </c>
      <c r="D71" s="245">
        <f>[6]стр.2!DJ76</f>
        <v>2023</v>
      </c>
      <c r="E71" s="236" t="s">
        <v>359</v>
      </c>
      <c r="F71" s="245">
        <f>[6]стр.2!DP76</f>
        <v>2023</v>
      </c>
      <c r="G71" s="236" t="s">
        <v>359</v>
      </c>
      <c r="H71" s="245" t="str">
        <f>[6]стр.2!BZ76</f>
        <v>-</v>
      </c>
      <c r="I71" s="245" t="str">
        <f>[6]стр.2!CK76</f>
        <v>-</v>
      </c>
      <c r="J71" s="245" t="str">
        <f>[6]стр.2!CR76</f>
        <v>-</v>
      </c>
      <c r="K71" s="237" t="str">
        <f>[6]стр.2!CY76</f>
        <v>-</v>
      </c>
      <c r="L71" s="245" t="str">
        <f>[6]стр.2!DE76</f>
        <v>-</v>
      </c>
      <c r="M71" s="323">
        <f>[6]стр.2!EN76</f>
        <v>590.16989598072007</v>
      </c>
      <c r="N71" s="324">
        <f>[6]Мероприятия!V14</f>
        <v>590.16989598072007</v>
      </c>
      <c r="O71" s="324"/>
      <c r="P71" s="324"/>
      <c r="Q71" s="324"/>
      <c r="R71" s="325">
        <f>56736.47/1000</f>
        <v>56.736470000000004</v>
      </c>
      <c r="S71" s="325">
        <v>0</v>
      </c>
      <c r="T71" s="325">
        <v>0</v>
      </c>
      <c r="U71" s="325">
        <v>0</v>
      </c>
      <c r="V71" s="325">
        <v>0</v>
      </c>
      <c r="W71" s="325">
        <v>0</v>
      </c>
      <c r="X71" s="325">
        <v>0</v>
      </c>
      <c r="Y71" s="325">
        <v>0</v>
      </c>
      <c r="Z71" s="325">
        <v>0</v>
      </c>
      <c r="AA71" s="325">
        <v>0</v>
      </c>
      <c r="AB71" s="245">
        <f>SUM(R71:AA71)</f>
        <v>56.736470000000004</v>
      </c>
      <c r="AC71" s="317" t="s">
        <v>1367</v>
      </c>
      <c r="AD71" s="326">
        <f t="shared" ref="AD71" si="11">M71-AB71</f>
        <v>533.43342598072002</v>
      </c>
      <c r="AE71" s="326">
        <f>N71-R71</f>
        <v>533.43342598072002</v>
      </c>
      <c r="AF71" s="326"/>
      <c r="AG71" s="326">
        <f>AD71</f>
        <v>533.43342598072002</v>
      </c>
      <c r="AH71" s="326"/>
      <c r="AI71" s="326">
        <f>AG71*0.7</f>
        <v>373.40339818650398</v>
      </c>
      <c r="AJ71" s="326">
        <f>AG71-AI71</f>
        <v>160.03002779421604</v>
      </c>
    </row>
    <row r="72" spans="1:36" s="23" customFormat="1" ht="9" customHeight="1" x14ac:dyDescent="0.15">
      <c r="A72" s="236" t="s">
        <v>130</v>
      </c>
      <c r="B72" s="329"/>
      <c r="C72" s="238"/>
      <c r="D72" s="236"/>
      <c r="E72" s="236"/>
      <c r="F72" s="236"/>
      <c r="G72" s="236"/>
      <c r="H72" s="245"/>
      <c r="I72" s="245"/>
      <c r="J72" s="245"/>
      <c r="K72" s="237"/>
      <c r="L72" s="245"/>
      <c r="M72" s="315"/>
      <c r="N72" s="316"/>
      <c r="O72" s="316"/>
      <c r="P72" s="316"/>
      <c r="Q72" s="316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317"/>
      <c r="AD72" s="239"/>
      <c r="AE72" s="239"/>
      <c r="AF72" s="239"/>
      <c r="AG72" s="239"/>
      <c r="AH72" s="239"/>
      <c r="AI72" s="239"/>
      <c r="AJ72" s="239"/>
    </row>
    <row r="73" spans="1:36" s="231" customFormat="1" ht="9" customHeight="1" x14ac:dyDescent="0.15">
      <c r="A73" s="448" t="s">
        <v>131</v>
      </c>
      <c r="B73" s="449"/>
      <c r="C73" s="449"/>
      <c r="D73" s="449"/>
      <c r="E73" s="244"/>
      <c r="F73" s="244"/>
      <c r="G73" s="244"/>
      <c r="H73" s="243"/>
      <c r="I73" s="243"/>
      <c r="J73" s="243"/>
      <c r="K73" s="242"/>
      <c r="L73" s="243"/>
      <c r="M73" s="243">
        <f>SUM(M67:M72)</f>
        <v>590.16989598072007</v>
      </c>
      <c r="N73" s="243">
        <f t="shared" ref="N73:AJ73" si="12">SUM(N67:N72)</f>
        <v>590.16989598072007</v>
      </c>
      <c r="O73" s="243">
        <f t="shared" si="12"/>
        <v>0</v>
      </c>
      <c r="P73" s="243">
        <f t="shared" si="12"/>
        <v>0</v>
      </c>
      <c r="Q73" s="243">
        <f t="shared" si="12"/>
        <v>0</v>
      </c>
      <c r="R73" s="243">
        <f t="shared" si="12"/>
        <v>56.736470000000004</v>
      </c>
      <c r="S73" s="243">
        <f t="shared" si="12"/>
        <v>0</v>
      </c>
      <c r="T73" s="243">
        <f t="shared" si="12"/>
        <v>0</v>
      </c>
      <c r="U73" s="243">
        <f t="shared" si="12"/>
        <v>0</v>
      </c>
      <c r="V73" s="243">
        <f t="shared" si="12"/>
        <v>0</v>
      </c>
      <c r="W73" s="243">
        <f t="shared" si="12"/>
        <v>0</v>
      </c>
      <c r="X73" s="243">
        <f t="shared" si="12"/>
        <v>0</v>
      </c>
      <c r="Y73" s="243">
        <f t="shared" si="12"/>
        <v>0</v>
      </c>
      <c r="Z73" s="243">
        <f t="shared" si="12"/>
        <v>0</v>
      </c>
      <c r="AA73" s="243">
        <f t="shared" si="12"/>
        <v>0</v>
      </c>
      <c r="AB73" s="243">
        <f t="shared" si="12"/>
        <v>56.736470000000004</v>
      </c>
      <c r="AC73" s="331"/>
      <c r="AD73" s="344">
        <f t="shared" si="12"/>
        <v>533.43342598072002</v>
      </c>
      <c r="AE73" s="344">
        <f t="shared" si="12"/>
        <v>533.43342598072002</v>
      </c>
      <c r="AF73" s="344">
        <f t="shared" si="12"/>
        <v>0</v>
      </c>
      <c r="AG73" s="344">
        <f t="shared" si="12"/>
        <v>533.43342598072002</v>
      </c>
      <c r="AH73" s="344">
        <f t="shared" si="12"/>
        <v>0</v>
      </c>
      <c r="AI73" s="344">
        <f t="shared" si="12"/>
        <v>373.40339818650398</v>
      </c>
      <c r="AJ73" s="344">
        <f t="shared" si="12"/>
        <v>160.03002779421604</v>
      </c>
    </row>
    <row r="74" spans="1:36" s="23" customFormat="1" ht="17.25" customHeight="1" x14ac:dyDescent="0.15">
      <c r="A74" s="466" t="s">
        <v>237</v>
      </c>
      <c r="B74" s="467"/>
      <c r="C74" s="467"/>
      <c r="D74" s="467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  <c r="AB74" s="467"/>
      <c r="AC74" s="468"/>
      <c r="AD74" s="239"/>
      <c r="AE74" s="239"/>
      <c r="AF74" s="239"/>
      <c r="AG74" s="239"/>
      <c r="AH74" s="239"/>
      <c r="AI74" s="239"/>
      <c r="AJ74" s="239"/>
    </row>
    <row r="75" spans="1:36" s="23" customFormat="1" ht="15.75" customHeight="1" x14ac:dyDescent="0.15">
      <c r="A75" s="236" t="s">
        <v>433</v>
      </c>
      <c r="B75" s="329" t="str">
        <f>[6]стр.2!E80</f>
        <v xml:space="preserve">Замена твердотопливного котла КВр-0,4 в котельной №1 в с. Оксино </v>
      </c>
      <c r="C75" s="327" t="str">
        <f>[6]стр.2!AL80</f>
        <v>СП "Пустозерский сельский совет" ЗР НАО , с. Оксино, д. 52/3, Котельная №1</v>
      </c>
      <c r="D75" s="245">
        <f>[6]стр.2!DJ80</f>
        <v>2024</v>
      </c>
      <c r="E75" s="236"/>
      <c r="F75" s="245">
        <f>[6]стр.2!DP80</f>
        <v>2024</v>
      </c>
      <c r="G75" s="236"/>
      <c r="H75" s="245" t="s">
        <v>333</v>
      </c>
      <c r="I75" s="245" t="s">
        <v>333</v>
      </c>
      <c r="J75" s="245" t="s">
        <v>333</v>
      </c>
      <c r="K75" s="237" t="s">
        <v>333</v>
      </c>
      <c r="L75" s="245" t="s">
        <v>333</v>
      </c>
      <c r="M75" s="323">
        <f>[6]стр.2!EN80</f>
        <v>0</v>
      </c>
      <c r="N75" s="324">
        <v>0</v>
      </c>
      <c r="O75" s="324"/>
      <c r="P75" s="324"/>
      <c r="Q75" s="324"/>
      <c r="R75" s="325">
        <v>0</v>
      </c>
      <c r="S75" s="325">
        <v>0</v>
      </c>
      <c r="T75" s="325">
        <v>0</v>
      </c>
      <c r="U75" s="325">
        <v>0</v>
      </c>
      <c r="V75" s="325">
        <v>0</v>
      </c>
      <c r="W75" s="325">
        <v>0</v>
      </c>
      <c r="X75" s="325">
        <v>0</v>
      </c>
      <c r="Y75" s="325">
        <v>0</v>
      </c>
      <c r="Z75" s="325">
        <v>0</v>
      </c>
      <c r="AA75" s="325">
        <v>0</v>
      </c>
      <c r="AB75" s="245">
        <f t="shared" ref="AB75:AB80" si="13">SUM(R75:AA75)</f>
        <v>0</v>
      </c>
      <c r="AC75" s="317"/>
      <c r="AD75" s="326">
        <f t="shared" ref="AD75:AD80" si="14">M75-AB75</f>
        <v>0</v>
      </c>
      <c r="AE75" s="326">
        <f>N75-R75</f>
        <v>0</v>
      </c>
      <c r="AF75" s="326"/>
      <c r="AG75" s="326"/>
      <c r="AH75" s="326"/>
      <c r="AI75" s="326"/>
      <c r="AJ75" s="326"/>
    </row>
    <row r="76" spans="1:36" s="23" customFormat="1" ht="23.25" customHeight="1" x14ac:dyDescent="0.15">
      <c r="A76" s="236" t="s">
        <v>438</v>
      </c>
      <c r="B76" s="329" t="str">
        <f>[6]стр.2!E81</f>
        <v>Поставка, монтаж модульного здания и обвязка технологического оборудования для нужд котельной в с.Коткино</v>
      </c>
      <c r="C76" s="327" t="str">
        <f>[6]стр.2!AL81</f>
        <v>СП "Коткинский сельсовет" ЗР НАО, с. Коткино, ул. Центральная, д. 49А</v>
      </c>
      <c r="D76" s="245">
        <f>[6]стр.2!DJ81</f>
        <v>2024</v>
      </c>
      <c r="E76" s="236"/>
      <c r="F76" s="245">
        <f>[6]стр.2!DP81</f>
        <v>2024</v>
      </c>
      <c r="G76" s="236"/>
      <c r="H76" s="245" t="s">
        <v>333</v>
      </c>
      <c r="I76" s="245" t="s">
        <v>333</v>
      </c>
      <c r="J76" s="245" t="s">
        <v>333</v>
      </c>
      <c r="K76" s="237" t="s">
        <v>333</v>
      </c>
      <c r="L76" s="245" t="s">
        <v>333</v>
      </c>
      <c r="M76" s="323">
        <f>[6]стр.2!EN81</f>
        <v>0</v>
      </c>
      <c r="N76" s="324">
        <v>0</v>
      </c>
      <c r="O76" s="324"/>
      <c r="P76" s="324"/>
      <c r="Q76" s="324"/>
      <c r="R76" s="325">
        <v>0</v>
      </c>
      <c r="S76" s="325">
        <v>0</v>
      </c>
      <c r="T76" s="325">
        <v>0</v>
      </c>
      <c r="U76" s="325">
        <v>0</v>
      </c>
      <c r="V76" s="325">
        <v>0</v>
      </c>
      <c r="W76" s="325">
        <v>0</v>
      </c>
      <c r="X76" s="325">
        <v>0</v>
      </c>
      <c r="Y76" s="325">
        <v>0</v>
      </c>
      <c r="Z76" s="325">
        <v>0</v>
      </c>
      <c r="AA76" s="325">
        <v>0</v>
      </c>
      <c r="AB76" s="245">
        <f t="shared" si="13"/>
        <v>0</v>
      </c>
      <c r="AC76" s="317"/>
      <c r="AD76" s="326">
        <f t="shared" si="14"/>
        <v>0</v>
      </c>
      <c r="AE76" s="326">
        <f t="shared" ref="AE76:AE80" si="15">N76-R76</f>
        <v>0</v>
      </c>
      <c r="AF76" s="326"/>
      <c r="AG76" s="326"/>
      <c r="AH76" s="326"/>
      <c r="AI76" s="326"/>
      <c r="AJ76" s="326"/>
    </row>
    <row r="77" spans="1:36" s="23" customFormat="1" ht="37.5" customHeight="1" x14ac:dyDescent="0.15">
      <c r="A77" s="236" t="s">
        <v>440</v>
      </c>
      <c r="B77" s="329" t="str">
        <f>[6]стр.2!E82</f>
        <v>Поставка, монтаж модульного здания и обвязка технологического оборудования для нужд котельной в с.Несь</v>
      </c>
      <c r="C77" s="327" t="str">
        <f>[6]стр.2!AL82</f>
        <v>СП "Канинский сельсовет" ЗР НАО, с. Несь</v>
      </c>
      <c r="D77" s="245">
        <f>[6]стр.2!DJ82</f>
        <v>2023</v>
      </c>
      <c r="E77" s="236" t="s">
        <v>359</v>
      </c>
      <c r="F77" s="245">
        <f>[6]стр.2!DP82</f>
        <v>2023</v>
      </c>
      <c r="G77" s="236" t="s">
        <v>359</v>
      </c>
      <c r="H77" s="245">
        <f>[6]стр.2!BZ82</f>
        <v>2.4</v>
      </c>
      <c r="I77" s="245" t="str">
        <f>[6]стр.2!CK82</f>
        <v>-</v>
      </c>
      <c r="J77" s="245" t="str">
        <f>[6]стр.2!CR82</f>
        <v>-</v>
      </c>
      <c r="K77" s="237" t="str">
        <f>[6]стр.2!CY82</f>
        <v>-</v>
      </c>
      <c r="L77" s="245">
        <f>[6]стр.2!DE82</f>
        <v>2.4</v>
      </c>
      <c r="M77" s="323">
        <f>[6]стр.2!EN82</f>
        <v>17433.333329999998</v>
      </c>
      <c r="N77" s="324">
        <f>[6]Мероприятия!V19</f>
        <v>174.4333299999962</v>
      </c>
      <c r="O77" s="324"/>
      <c r="P77" s="324">
        <f>[6]Мероприятия!T19</f>
        <v>17258.900000000001</v>
      </c>
      <c r="Q77" s="324"/>
      <c r="R77" s="325">
        <f>18071187.87/1000-Z77</f>
        <v>812.28787000000011</v>
      </c>
      <c r="S77" s="325">
        <v>0</v>
      </c>
      <c r="T77" s="325">
        <v>0</v>
      </c>
      <c r="U77" s="325">
        <v>0</v>
      </c>
      <c r="V77" s="325">
        <v>0</v>
      </c>
      <c r="W77" s="325">
        <v>0</v>
      </c>
      <c r="X77" s="325">
        <v>0</v>
      </c>
      <c r="Y77" s="325">
        <v>0</v>
      </c>
      <c r="Z77" s="325">
        <v>17258.900000000001</v>
      </c>
      <c r="AA77" s="325">
        <v>0</v>
      </c>
      <c r="AB77" s="245">
        <f t="shared" si="13"/>
        <v>18071.187870000002</v>
      </c>
      <c r="AC77" s="317" t="s">
        <v>1367</v>
      </c>
      <c r="AD77" s="326">
        <f t="shared" si="14"/>
        <v>-637.85454000000391</v>
      </c>
      <c r="AE77" s="326">
        <f t="shared" si="15"/>
        <v>-637.85454000000391</v>
      </c>
      <c r="AF77" s="326"/>
      <c r="AG77" s="326">
        <f>AE77</f>
        <v>-637.85454000000391</v>
      </c>
      <c r="AH77" s="326"/>
      <c r="AI77" s="326">
        <f>AG77</f>
        <v>-637.85454000000391</v>
      </c>
      <c r="AJ77" s="326">
        <f>AH77</f>
        <v>0</v>
      </c>
    </row>
    <row r="78" spans="1:36" s="23" customFormat="1" ht="27.75" customHeight="1" x14ac:dyDescent="0.15">
      <c r="A78" s="236" t="s">
        <v>450</v>
      </c>
      <c r="B78" s="329" t="str">
        <f>[6]стр.2!E83</f>
        <v>Поставка, монтаж модульного здания и котлла, обвязка технологического оборудования для нужд котельной в с.Ома</v>
      </c>
      <c r="C78" s="327" t="str">
        <f>[6]стр.2!AL83</f>
        <v>СП "Омский сельсовет" ЗР НАО, с. Ома</v>
      </c>
      <c r="D78" s="245">
        <f>[6]стр.2!DJ83</f>
        <v>2024</v>
      </c>
      <c r="E78" s="236"/>
      <c r="F78" s="245">
        <f>[6]стр.2!DP83</f>
        <v>2024</v>
      </c>
      <c r="G78" s="236"/>
      <c r="H78" s="245" t="s">
        <v>333</v>
      </c>
      <c r="I78" s="245" t="s">
        <v>333</v>
      </c>
      <c r="J78" s="245" t="s">
        <v>333</v>
      </c>
      <c r="K78" s="237" t="s">
        <v>333</v>
      </c>
      <c r="L78" s="245" t="s">
        <v>333</v>
      </c>
      <c r="M78" s="323">
        <f>[6]стр.2!EN83</f>
        <v>0</v>
      </c>
      <c r="N78" s="324" t="e">
        <f>[6]Мероприятия!V21</f>
        <v>#REF!</v>
      </c>
      <c r="O78" s="324"/>
      <c r="P78" s="324"/>
      <c r="Q78" s="324"/>
      <c r="R78" s="325">
        <v>0</v>
      </c>
      <c r="S78" s="325">
        <v>0</v>
      </c>
      <c r="T78" s="325">
        <v>0</v>
      </c>
      <c r="U78" s="325">
        <v>0</v>
      </c>
      <c r="V78" s="325">
        <v>0</v>
      </c>
      <c r="W78" s="325">
        <v>0</v>
      </c>
      <c r="X78" s="325">
        <v>0</v>
      </c>
      <c r="Y78" s="325">
        <v>0</v>
      </c>
      <c r="Z78" s="325">
        <v>0</v>
      </c>
      <c r="AA78" s="325">
        <v>0</v>
      </c>
      <c r="AB78" s="245">
        <f t="shared" si="13"/>
        <v>0</v>
      </c>
      <c r="AC78" s="317"/>
      <c r="AD78" s="326">
        <f t="shared" si="14"/>
        <v>0</v>
      </c>
      <c r="AE78" s="326" t="e">
        <f t="shared" si="15"/>
        <v>#REF!</v>
      </c>
      <c r="AF78" s="326"/>
      <c r="AG78" s="326"/>
      <c r="AH78" s="326"/>
      <c r="AI78" s="326"/>
      <c r="AJ78" s="326"/>
    </row>
    <row r="79" spans="1:36" s="23" customFormat="1" ht="14.25" customHeight="1" x14ac:dyDescent="0.15">
      <c r="A79" s="236" t="s">
        <v>460</v>
      </c>
      <c r="B79" s="329" t="str">
        <f>[6]стр.2!E84</f>
        <v>Замена котла ТТ-1600 в котельной №1 в с. Тельвиска</v>
      </c>
      <c r="C79" s="327" t="str">
        <f>[6]стр.2!AL84</f>
        <v>СП "Тельвисочный сельсовет" ЗР НАО, с. Тельвиска, котельная №1</v>
      </c>
      <c r="D79" s="245">
        <f>[6]стр.2!DJ84</f>
        <v>2025</v>
      </c>
      <c r="E79" s="236"/>
      <c r="F79" s="245">
        <f>[6]стр.2!DP84</f>
        <v>2025</v>
      </c>
      <c r="G79" s="236"/>
      <c r="H79" s="245" t="s">
        <v>333</v>
      </c>
      <c r="I79" s="245" t="s">
        <v>333</v>
      </c>
      <c r="J79" s="245" t="s">
        <v>333</v>
      </c>
      <c r="K79" s="237" t="s">
        <v>333</v>
      </c>
      <c r="L79" s="245" t="s">
        <v>333</v>
      </c>
      <c r="M79" s="323">
        <f>[6]стр.2!EN84</f>
        <v>0</v>
      </c>
      <c r="N79" s="324">
        <v>0</v>
      </c>
      <c r="O79" s="324"/>
      <c r="P79" s="324"/>
      <c r="Q79" s="324"/>
      <c r="R79" s="325">
        <v>0</v>
      </c>
      <c r="S79" s="325">
        <v>0</v>
      </c>
      <c r="T79" s="325">
        <v>0</v>
      </c>
      <c r="U79" s="325">
        <v>0</v>
      </c>
      <c r="V79" s="325">
        <v>0</v>
      </c>
      <c r="W79" s="325">
        <v>0</v>
      </c>
      <c r="X79" s="325">
        <v>0</v>
      </c>
      <c r="Y79" s="325">
        <v>0</v>
      </c>
      <c r="Z79" s="325">
        <v>0</v>
      </c>
      <c r="AA79" s="325">
        <v>0</v>
      </c>
      <c r="AB79" s="245">
        <f t="shared" si="13"/>
        <v>0</v>
      </c>
      <c r="AC79" s="317"/>
      <c r="AD79" s="326">
        <f t="shared" si="14"/>
        <v>0</v>
      </c>
      <c r="AE79" s="326">
        <f t="shared" si="15"/>
        <v>0</v>
      </c>
      <c r="AF79" s="326"/>
      <c r="AG79" s="326"/>
      <c r="AH79" s="326"/>
      <c r="AI79" s="326"/>
      <c r="AJ79" s="326"/>
    </row>
    <row r="80" spans="1:36" s="23" customFormat="1" ht="14.25" customHeight="1" x14ac:dyDescent="0.15">
      <c r="A80" s="236" t="s">
        <v>469</v>
      </c>
      <c r="B80" s="329" t="str">
        <f>[6]стр.2!E85</f>
        <v>Замена котла ТТ-800 в котельной №1 в п. Хорей-Вер</v>
      </c>
      <c r="C80" s="327" t="str">
        <f>[6]стр.2!AL85</f>
        <v>СП "Хорей-Верский сельсовет" ЗР НАО, п. Хорей-Вер, котельная №1</v>
      </c>
      <c r="D80" s="245">
        <f>[6]стр.2!DJ85</f>
        <v>2025</v>
      </c>
      <c r="E80" s="236"/>
      <c r="F80" s="245">
        <f>[6]стр.2!DP85</f>
        <v>2025</v>
      </c>
      <c r="G80" s="236"/>
      <c r="H80" s="245" t="s">
        <v>333</v>
      </c>
      <c r="I80" s="245" t="s">
        <v>333</v>
      </c>
      <c r="J80" s="245" t="s">
        <v>333</v>
      </c>
      <c r="K80" s="237" t="s">
        <v>333</v>
      </c>
      <c r="L80" s="245" t="s">
        <v>333</v>
      </c>
      <c r="M80" s="323">
        <f>[6]стр.2!EN85</f>
        <v>0</v>
      </c>
      <c r="N80" s="324" t="e">
        <f>[6]Мероприятия!V23</f>
        <v>#REF!</v>
      </c>
      <c r="O80" s="324"/>
      <c r="P80" s="324"/>
      <c r="Q80" s="324"/>
      <c r="R80" s="325">
        <v>0</v>
      </c>
      <c r="S80" s="325">
        <v>0</v>
      </c>
      <c r="T80" s="325">
        <v>0</v>
      </c>
      <c r="U80" s="325">
        <v>0</v>
      </c>
      <c r="V80" s="325">
        <v>0</v>
      </c>
      <c r="W80" s="325">
        <v>0</v>
      </c>
      <c r="X80" s="325">
        <v>0</v>
      </c>
      <c r="Y80" s="325">
        <v>0</v>
      </c>
      <c r="Z80" s="325">
        <v>0</v>
      </c>
      <c r="AA80" s="325">
        <v>0</v>
      </c>
      <c r="AB80" s="245">
        <f t="shared" si="13"/>
        <v>0</v>
      </c>
      <c r="AC80" s="317"/>
      <c r="AD80" s="326">
        <f t="shared" si="14"/>
        <v>0</v>
      </c>
      <c r="AE80" s="326" t="e">
        <f t="shared" si="15"/>
        <v>#REF!</v>
      </c>
      <c r="AF80" s="326"/>
      <c r="AG80" s="326"/>
      <c r="AH80" s="326"/>
      <c r="AI80" s="326"/>
      <c r="AJ80" s="326"/>
    </row>
    <row r="81" spans="1:37" s="231" customFormat="1" ht="9" customHeight="1" x14ac:dyDescent="0.15">
      <c r="A81" s="448" t="s">
        <v>135</v>
      </c>
      <c r="B81" s="449"/>
      <c r="C81" s="241"/>
      <c r="D81" s="244"/>
      <c r="E81" s="244"/>
      <c r="F81" s="244"/>
      <c r="G81" s="244"/>
      <c r="H81" s="243"/>
      <c r="I81" s="243"/>
      <c r="J81" s="243"/>
      <c r="K81" s="242"/>
      <c r="L81" s="243"/>
      <c r="M81" s="341">
        <f>SUM(M75:M80)</f>
        <v>17433.333329999998</v>
      </c>
      <c r="N81" s="341" t="e">
        <f t="shared" ref="N81:AJ81" si="16">SUM(N75:N80)</f>
        <v>#REF!</v>
      </c>
      <c r="O81" s="341">
        <f t="shared" si="16"/>
        <v>0</v>
      </c>
      <c r="P81" s="341">
        <f t="shared" si="16"/>
        <v>17258.900000000001</v>
      </c>
      <c r="Q81" s="341">
        <f t="shared" si="16"/>
        <v>0</v>
      </c>
      <c r="R81" s="342">
        <f t="shared" si="16"/>
        <v>812.28787000000011</v>
      </c>
      <c r="S81" s="342">
        <f t="shared" si="16"/>
        <v>0</v>
      </c>
      <c r="T81" s="342">
        <f t="shared" si="16"/>
        <v>0</v>
      </c>
      <c r="U81" s="342">
        <f t="shared" si="16"/>
        <v>0</v>
      </c>
      <c r="V81" s="342">
        <f t="shared" si="16"/>
        <v>0</v>
      </c>
      <c r="W81" s="342">
        <f t="shared" si="16"/>
        <v>0</v>
      </c>
      <c r="X81" s="342">
        <f t="shared" si="16"/>
        <v>0</v>
      </c>
      <c r="Y81" s="342">
        <f t="shared" si="16"/>
        <v>0</v>
      </c>
      <c r="Z81" s="342">
        <f t="shared" si="16"/>
        <v>17258.900000000001</v>
      </c>
      <c r="AA81" s="342">
        <f t="shared" si="16"/>
        <v>0</v>
      </c>
      <c r="AB81" s="342">
        <f t="shared" si="16"/>
        <v>18071.187870000002</v>
      </c>
      <c r="AC81" s="331"/>
      <c r="AD81" s="343">
        <f t="shared" si="16"/>
        <v>-637.85454000000391</v>
      </c>
      <c r="AE81" s="343" t="e">
        <f t="shared" si="16"/>
        <v>#REF!</v>
      </c>
      <c r="AF81" s="343">
        <f t="shared" si="16"/>
        <v>0</v>
      </c>
      <c r="AG81" s="343">
        <f t="shared" si="16"/>
        <v>-637.85454000000391</v>
      </c>
      <c r="AH81" s="343">
        <f t="shared" si="16"/>
        <v>0</v>
      </c>
      <c r="AI81" s="343">
        <f t="shared" si="16"/>
        <v>-637.85454000000391</v>
      </c>
      <c r="AJ81" s="343">
        <f t="shared" si="16"/>
        <v>0</v>
      </c>
    </row>
    <row r="82" spans="1:37" s="352" customFormat="1" ht="9" customHeight="1" x14ac:dyDescent="0.15">
      <c r="A82" s="795" t="s">
        <v>136</v>
      </c>
      <c r="B82" s="796"/>
      <c r="C82" s="345"/>
      <c r="D82" s="346"/>
      <c r="E82" s="346"/>
      <c r="F82" s="346"/>
      <c r="G82" s="346"/>
      <c r="H82" s="347"/>
      <c r="I82" s="347"/>
      <c r="J82" s="347"/>
      <c r="K82" s="348"/>
      <c r="L82" s="347"/>
      <c r="M82" s="349">
        <f>SUM(M46,M58,M50,M65,M73,M81)</f>
        <v>45085.290320980719</v>
      </c>
      <c r="N82" s="349" t="e">
        <f t="shared" ref="N82:AJ82" si="17">SUM(N46,N58,N50,N65,N73,N81)</f>
        <v>#REF!</v>
      </c>
      <c r="O82" s="349">
        <f t="shared" si="17"/>
        <v>0</v>
      </c>
      <c r="P82" s="349" t="e">
        <f t="shared" si="17"/>
        <v>#REF!</v>
      </c>
      <c r="Q82" s="349">
        <f t="shared" si="17"/>
        <v>0</v>
      </c>
      <c r="R82" s="349">
        <f t="shared" si="17"/>
        <v>9449.3583799999997</v>
      </c>
      <c r="S82" s="349">
        <f t="shared" si="17"/>
        <v>0</v>
      </c>
      <c r="T82" s="349">
        <f t="shared" si="17"/>
        <v>0</v>
      </c>
      <c r="U82" s="349">
        <f t="shared" si="17"/>
        <v>0</v>
      </c>
      <c r="V82" s="349">
        <f t="shared" si="17"/>
        <v>0</v>
      </c>
      <c r="W82" s="349">
        <f t="shared" si="17"/>
        <v>0</v>
      </c>
      <c r="X82" s="349">
        <f t="shared" si="17"/>
        <v>6345.6864999999998</v>
      </c>
      <c r="Y82" s="349">
        <f t="shared" si="17"/>
        <v>0</v>
      </c>
      <c r="Z82" s="349">
        <f t="shared" si="17"/>
        <v>17258.900000000001</v>
      </c>
      <c r="AA82" s="349">
        <f t="shared" si="17"/>
        <v>0</v>
      </c>
      <c r="AB82" s="349">
        <f t="shared" si="17"/>
        <v>33053.944880000003</v>
      </c>
      <c r="AC82" s="350"/>
      <c r="AD82" s="351">
        <f t="shared" si="17"/>
        <v>12031.345440980718</v>
      </c>
      <c r="AE82" s="351" t="e">
        <f t="shared" si="17"/>
        <v>#REF!</v>
      </c>
      <c r="AF82" s="351">
        <f t="shared" si="17"/>
        <v>0</v>
      </c>
      <c r="AG82" s="351">
        <f t="shared" si="17"/>
        <v>4871.4396176473829</v>
      </c>
      <c r="AH82" s="351">
        <f t="shared" si="17"/>
        <v>4234.0675300000003</v>
      </c>
      <c r="AI82" s="351">
        <f t="shared" si="17"/>
        <v>3218.6513703531668</v>
      </c>
      <c r="AJ82" s="351">
        <f t="shared" si="17"/>
        <v>1652.788247294216</v>
      </c>
    </row>
    <row r="83" spans="1:37" ht="9" customHeight="1" x14ac:dyDescent="0.25">
      <c r="AD83" s="326">
        <f>AD82-AD57-AD62-AD71</f>
        <v>9836.0946449999974</v>
      </c>
      <c r="AE83" s="326" t="e">
        <f t="shared" ref="AE83:AH83" si="18">AE82-AE57-AE62-AE71</f>
        <v>#REF!</v>
      </c>
      <c r="AF83" s="326">
        <f t="shared" si="18"/>
        <v>0</v>
      </c>
      <c r="AG83" s="326">
        <f t="shared" si="18"/>
        <v>4338.0061916666627</v>
      </c>
      <c r="AH83" s="326">
        <f t="shared" si="18"/>
        <v>2572.25</v>
      </c>
      <c r="AI83" s="326">
        <f>AI82-AI57-AI62-AI71</f>
        <v>2845.2479721666627</v>
      </c>
      <c r="AJ83" s="326">
        <f>AJ82-AJ57-AJ62-AJ71</f>
        <v>1492.7582195</v>
      </c>
      <c r="AK83" s="17" t="s">
        <v>1383</v>
      </c>
    </row>
    <row r="84" spans="1:37" s="18" customFormat="1" ht="10.5" customHeight="1" x14ac:dyDescent="0.2">
      <c r="B84" s="355" t="s">
        <v>19</v>
      </c>
      <c r="F84" s="42"/>
      <c r="G84" s="797" t="s">
        <v>1384</v>
      </c>
      <c r="H84" s="797"/>
      <c r="I84" s="797"/>
      <c r="J84" s="797"/>
      <c r="K84" s="797"/>
      <c r="N84" s="304"/>
      <c r="O84" s="304"/>
      <c r="P84" s="304"/>
      <c r="Q84" s="304"/>
      <c r="AB84" s="356">
        <f>M82-AB82</f>
        <v>12031.345440980716</v>
      </c>
      <c r="AC84" s="42"/>
      <c r="AD84" s="305"/>
      <c r="AE84" s="305"/>
      <c r="AF84" s="305"/>
      <c r="AG84" s="305"/>
      <c r="AH84" s="305"/>
      <c r="AI84" s="305"/>
      <c r="AJ84" s="305"/>
    </row>
    <row r="85" spans="1:37" s="18" customFormat="1" ht="10.5" customHeight="1" x14ac:dyDescent="0.2">
      <c r="B85" s="303" t="s">
        <v>20</v>
      </c>
      <c r="G85" s="637" t="s">
        <v>239</v>
      </c>
      <c r="H85" s="637"/>
      <c r="I85" s="637"/>
      <c r="J85" s="637"/>
      <c r="K85" s="637"/>
      <c r="N85" s="304"/>
      <c r="O85" s="304"/>
      <c r="P85" s="304"/>
      <c r="Q85" s="304"/>
      <c r="AC85" s="42"/>
      <c r="AD85" s="357"/>
      <c r="AE85" s="305"/>
      <c r="AF85" s="305"/>
      <c r="AG85" s="305"/>
      <c r="AH85" s="305"/>
      <c r="AI85" s="305"/>
      <c r="AJ85" s="305"/>
    </row>
    <row r="86" spans="1:37" ht="9" customHeight="1" x14ac:dyDescent="0.25"/>
    <row r="87" spans="1:37" x14ac:dyDescent="0.25">
      <c r="B87" s="798" t="s">
        <v>1385</v>
      </c>
      <c r="C87" s="798"/>
      <c r="D87" s="799">
        <f>M82-AB82</f>
        <v>12031.345440980716</v>
      </c>
      <c r="E87" s="799"/>
      <c r="F87" s="799"/>
      <c r="AB87" s="359"/>
    </row>
    <row r="88" spans="1:37" x14ac:dyDescent="0.25">
      <c r="B88" s="791" t="s">
        <v>1386</v>
      </c>
      <c r="C88" s="791"/>
      <c r="D88" s="710">
        <f>AG83-AG81</f>
        <v>4975.8607316666667</v>
      </c>
      <c r="E88" s="710"/>
      <c r="F88" s="710"/>
    </row>
    <row r="89" spans="1:37" x14ac:dyDescent="0.25">
      <c r="B89" s="791" t="s">
        <v>1387</v>
      </c>
      <c r="C89" s="791"/>
      <c r="D89" s="710">
        <f>AG77</f>
        <v>-637.85454000000391</v>
      </c>
      <c r="E89" s="710">
        <f>AG77</f>
        <v>-637.85454000000391</v>
      </c>
      <c r="F89" s="710"/>
    </row>
    <row r="90" spans="1:37" ht="21.75" customHeight="1" x14ac:dyDescent="0.25">
      <c r="B90" s="791" t="s">
        <v>1388</v>
      </c>
      <c r="C90" s="791"/>
      <c r="D90" s="710">
        <f>AE18</f>
        <v>2925.8385700000003</v>
      </c>
      <c r="E90" s="710">
        <f>AG78</f>
        <v>0</v>
      </c>
      <c r="F90" s="710"/>
    </row>
    <row r="91" spans="1:37" x14ac:dyDescent="0.25">
      <c r="B91" s="791" t="s">
        <v>1389</v>
      </c>
      <c r="C91" s="791"/>
      <c r="D91" s="710">
        <f>AG82-AG83-AG77</f>
        <v>1171.287965980724</v>
      </c>
      <c r="E91" s="710"/>
      <c r="F91" s="710"/>
    </row>
    <row r="92" spans="1:37" ht="21" customHeight="1" x14ac:dyDescent="0.25">
      <c r="B92" s="791" t="s">
        <v>1390</v>
      </c>
      <c r="C92" s="791"/>
      <c r="D92" s="710">
        <f>AH56</f>
        <v>2572.25</v>
      </c>
      <c r="E92" s="710"/>
      <c r="F92" s="710"/>
    </row>
    <row r="93" spans="1:37" ht="28.5" customHeight="1" x14ac:dyDescent="0.25">
      <c r="B93" s="791" t="s">
        <v>1391</v>
      </c>
      <c r="C93" s="791"/>
      <c r="D93" s="710">
        <f>AH57</f>
        <v>1661.8175300000003</v>
      </c>
      <c r="E93" s="710"/>
      <c r="F93" s="710"/>
    </row>
    <row r="94" spans="1:37" x14ac:dyDescent="0.25">
      <c r="B94" s="309"/>
      <c r="D94" s="792"/>
      <c r="E94" s="792"/>
      <c r="F94" s="792"/>
    </row>
    <row r="95" spans="1:37" ht="41.25" customHeight="1" x14ac:dyDescent="0.25">
      <c r="B95" s="791" t="s">
        <v>1392</v>
      </c>
      <c r="C95" s="791"/>
      <c r="D95" s="793">
        <f>D88</f>
        <v>4975.8607316666667</v>
      </c>
      <c r="E95" s="793"/>
      <c r="F95" s="793"/>
    </row>
    <row r="96" spans="1:37" x14ac:dyDescent="0.25">
      <c r="B96" s="791" t="s">
        <v>1393</v>
      </c>
      <c r="C96" s="791"/>
      <c r="D96" s="710">
        <f>-D89</f>
        <v>637.85454000000391</v>
      </c>
      <c r="E96" s="710"/>
      <c r="F96" s="710"/>
      <c r="G96" s="794">
        <f>(D96+D97)/D95</f>
        <v>0.7</v>
      </c>
    </row>
    <row r="97" spans="2:7" x14ac:dyDescent="0.25">
      <c r="B97" s="791" t="s">
        <v>1394</v>
      </c>
      <c r="C97" s="791"/>
      <c r="D97" s="710">
        <f>D95-D96-D98</f>
        <v>2845.2479721666627</v>
      </c>
      <c r="E97" s="710"/>
      <c r="F97" s="710"/>
      <c r="G97" s="794"/>
    </row>
    <row r="98" spans="2:7" x14ac:dyDescent="0.25">
      <c r="B98" s="791" t="s">
        <v>1395</v>
      </c>
      <c r="C98" s="791"/>
      <c r="D98" s="710">
        <f>D95*0.3</f>
        <v>1492.7582195</v>
      </c>
      <c r="E98" s="710"/>
      <c r="F98" s="710"/>
      <c r="G98" s="360">
        <f>D98/D95</f>
        <v>0.3</v>
      </c>
    </row>
  </sheetData>
  <mergeCells count="186">
    <mergeCell ref="A32:A33"/>
    <mergeCell ref="B32:B33"/>
    <mergeCell ref="AJ32:AJ33"/>
    <mergeCell ref="AJ39:AJ41"/>
    <mergeCell ref="AB18:AB30"/>
    <mergeCell ref="AC18:AC30"/>
    <mergeCell ref="AD18:AD30"/>
    <mergeCell ref="AE18:AE30"/>
    <mergeCell ref="AF18:AF30"/>
    <mergeCell ref="AG18:AG30"/>
    <mergeCell ref="AH18:AH30"/>
    <mergeCell ref="AI18:AI30"/>
    <mergeCell ref="AJ18:AJ30"/>
    <mergeCell ref="AC32:AC33"/>
    <mergeCell ref="AD32:AD33"/>
    <mergeCell ref="AE32:AE33"/>
    <mergeCell ref="AF32:AF33"/>
    <mergeCell ref="AG32:AG33"/>
    <mergeCell ref="AH32:AH33"/>
    <mergeCell ref="AI32:AI33"/>
    <mergeCell ref="A35:I35"/>
    <mergeCell ref="A38:G38"/>
    <mergeCell ref="A39:A41"/>
    <mergeCell ref="B39:B41"/>
    <mergeCell ref="A18:A30"/>
    <mergeCell ref="B18:B30"/>
    <mergeCell ref="M18:M30"/>
    <mergeCell ref="N18:N30"/>
    <mergeCell ref="O18:O30"/>
    <mergeCell ref="P18:P30"/>
    <mergeCell ref="Q18:Q30"/>
    <mergeCell ref="R18:R30"/>
    <mergeCell ref="S18:S30"/>
    <mergeCell ref="B9:C9"/>
    <mergeCell ref="A10:G10"/>
    <mergeCell ref="A11:E11"/>
    <mergeCell ref="A13:A16"/>
    <mergeCell ref="B13:B16"/>
    <mergeCell ref="C13:C16"/>
    <mergeCell ref="V13:V16"/>
    <mergeCell ref="W13:W16"/>
    <mergeCell ref="X13:X16"/>
    <mergeCell ref="M13:M16"/>
    <mergeCell ref="A2:AC2"/>
    <mergeCell ref="A3:AC3"/>
    <mergeCell ref="A4:AC4"/>
    <mergeCell ref="A6:A8"/>
    <mergeCell ref="B6:C8"/>
    <mergeCell ref="D6:E6"/>
    <mergeCell ref="F6:G6"/>
    <mergeCell ref="H6:L6"/>
    <mergeCell ref="M6:AB6"/>
    <mergeCell ref="AC6:AC8"/>
    <mergeCell ref="AD13:AD16"/>
    <mergeCell ref="AE13:AE16"/>
    <mergeCell ref="AF13:AF16"/>
    <mergeCell ref="AG6:AG8"/>
    <mergeCell ref="AH6:AH8"/>
    <mergeCell ref="AI6:AI8"/>
    <mergeCell ref="AJ6:AJ8"/>
    <mergeCell ref="D7:D8"/>
    <mergeCell ref="E7:E8"/>
    <mergeCell ref="F7:F8"/>
    <mergeCell ref="G7:G8"/>
    <mergeCell ref="H7:K7"/>
    <mergeCell ref="L7:L8"/>
    <mergeCell ref="M7:M8"/>
    <mergeCell ref="R7:AB7"/>
    <mergeCell ref="AD6:AD8"/>
    <mergeCell ref="AE6:AE8"/>
    <mergeCell ref="AF6:AF8"/>
    <mergeCell ref="N13:N16"/>
    <mergeCell ref="O13:O16"/>
    <mergeCell ref="P13:P16"/>
    <mergeCell ref="Q13:Q16"/>
    <mergeCell ref="R13:R16"/>
    <mergeCell ref="S13:S16"/>
    <mergeCell ref="Z32:Z33"/>
    <mergeCell ref="AA32:AA33"/>
    <mergeCell ref="AB32:AB33"/>
    <mergeCell ref="D13:D16"/>
    <mergeCell ref="E13:E16"/>
    <mergeCell ref="F13:F16"/>
    <mergeCell ref="G13:G16"/>
    <mergeCell ref="AB13:AB16"/>
    <mergeCell ref="AC13:AC16"/>
    <mergeCell ref="T13:T16"/>
    <mergeCell ref="U13:U16"/>
    <mergeCell ref="Y13:Y16"/>
    <mergeCell ref="Z13:Z16"/>
    <mergeCell ref="AA13:AA16"/>
    <mergeCell ref="T18:T30"/>
    <mergeCell ref="U18:U30"/>
    <mergeCell ref="V18:V30"/>
    <mergeCell ref="W18:W30"/>
    <mergeCell ref="X18:X30"/>
    <mergeCell ref="Y18:Y30"/>
    <mergeCell ref="Z18:Z30"/>
    <mergeCell ref="AA18:AA30"/>
    <mergeCell ref="S39:S41"/>
    <mergeCell ref="T39:T41"/>
    <mergeCell ref="U39:U41"/>
    <mergeCell ref="AG13:AG16"/>
    <mergeCell ref="AH13:AH16"/>
    <mergeCell ref="AI13:AI16"/>
    <mergeCell ref="AJ13:AJ16"/>
    <mergeCell ref="D32:D33"/>
    <mergeCell ref="E32:E33"/>
    <mergeCell ref="F32:F33"/>
    <mergeCell ref="G32:G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X32:X33"/>
    <mergeCell ref="Y32:Y33"/>
    <mergeCell ref="AE39:AE41"/>
    <mergeCell ref="AF39:AF41"/>
    <mergeCell ref="AG39:AG41"/>
    <mergeCell ref="AH39:AH41"/>
    <mergeCell ref="AI39:AI41"/>
    <mergeCell ref="A43:J43"/>
    <mergeCell ref="A46:B46"/>
    <mergeCell ref="A47:J47"/>
    <mergeCell ref="A50:B50"/>
    <mergeCell ref="V39:V41"/>
    <mergeCell ref="W39:W41"/>
    <mergeCell ref="X39:X41"/>
    <mergeCell ref="Y39:Y41"/>
    <mergeCell ref="Z39:Z41"/>
    <mergeCell ref="AA39:AA41"/>
    <mergeCell ref="AB39:AB41"/>
    <mergeCell ref="AC39:AC41"/>
    <mergeCell ref="AD39:AD41"/>
    <mergeCell ref="M39:M41"/>
    <mergeCell ref="N39:N41"/>
    <mergeCell ref="O39:O41"/>
    <mergeCell ref="P39:P41"/>
    <mergeCell ref="Q39:Q41"/>
    <mergeCell ref="R39:R41"/>
    <mergeCell ref="A51:J51"/>
    <mergeCell ref="A52:D52"/>
    <mergeCell ref="A55:H55"/>
    <mergeCell ref="A58:B58"/>
    <mergeCell ref="A59:S59"/>
    <mergeCell ref="A65:B65"/>
    <mergeCell ref="A66:G66"/>
    <mergeCell ref="A67:D67"/>
    <mergeCell ref="A70:I70"/>
    <mergeCell ref="A73:D73"/>
    <mergeCell ref="A74:AC74"/>
    <mergeCell ref="A81:B81"/>
    <mergeCell ref="A82:B82"/>
    <mergeCell ref="G84:K84"/>
    <mergeCell ref="G85:K85"/>
    <mergeCell ref="B87:C87"/>
    <mergeCell ref="D87:F87"/>
    <mergeCell ref="B88:C88"/>
    <mergeCell ref="D88:F88"/>
    <mergeCell ref="B89:C89"/>
    <mergeCell ref="D89:F89"/>
    <mergeCell ref="B90:C90"/>
    <mergeCell ref="D90:F90"/>
    <mergeCell ref="B96:C96"/>
    <mergeCell ref="D96:F96"/>
    <mergeCell ref="G96:G97"/>
    <mergeCell ref="B97:C97"/>
    <mergeCell ref="D97:F97"/>
    <mergeCell ref="B98:C98"/>
    <mergeCell ref="D98:F98"/>
    <mergeCell ref="B91:C91"/>
    <mergeCell ref="D91:F91"/>
    <mergeCell ref="B92:C92"/>
    <mergeCell ref="D92:F92"/>
    <mergeCell ref="B93:C93"/>
    <mergeCell ref="D93:F93"/>
    <mergeCell ref="D94:F94"/>
    <mergeCell ref="B95:C95"/>
    <mergeCell ref="D95:F95"/>
  </mergeCells>
  <phoneticPr fontId="2" type="noConversion"/>
  <pageMargins left="0.39370078740157483" right="0.31496062992125984" top="0.78740157480314965" bottom="0.39370078740157483" header="0.19685039370078741" footer="0.19685039370078741"/>
  <pageSetup paperSize="8" scale="53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N37"/>
  <sheetViews>
    <sheetView view="pageBreakPreview" zoomScaleNormal="100" zoomScaleSheetLayoutView="100" workbookViewId="0">
      <selection activeCell="AZ37" sqref="AZ37"/>
    </sheetView>
  </sheetViews>
  <sheetFormatPr defaultColWidth="0.85546875" defaultRowHeight="15.75" customHeight="1" x14ac:dyDescent="0.25"/>
  <cols>
    <col min="1" max="25" width="0.85546875" style="14"/>
    <col min="26" max="26" width="10.42578125" style="14" customWidth="1"/>
    <col min="27" max="167" width="0.85546875" style="14"/>
    <col min="168" max="170" width="9.140625" style="14" customWidth="1"/>
    <col min="171" max="16384" width="0.85546875" style="14"/>
  </cols>
  <sheetData>
    <row r="1" spans="1:170" ht="15.75" customHeight="1" x14ac:dyDescent="0.25">
      <c r="FK1" s="16" t="s">
        <v>246</v>
      </c>
    </row>
    <row r="2" spans="1:170" ht="12.75" customHeight="1" x14ac:dyDescent="0.25"/>
    <row r="3" spans="1:170" s="26" customFormat="1" ht="48" customHeight="1" x14ac:dyDescent="0.25">
      <c r="A3" s="433" t="s">
        <v>1396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433"/>
      <c r="AK3" s="433"/>
      <c r="AL3" s="433"/>
      <c r="AM3" s="433"/>
      <c r="AN3" s="433"/>
      <c r="AO3" s="433"/>
      <c r="AP3" s="433"/>
      <c r="AQ3" s="433"/>
      <c r="AR3" s="433"/>
      <c r="AS3" s="433"/>
      <c r="AT3" s="433"/>
      <c r="AU3" s="433"/>
      <c r="AV3" s="433"/>
      <c r="AW3" s="433"/>
      <c r="AX3" s="433"/>
      <c r="AY3" s="433"/>
      <c r="AZ3" s="433"/>
      <c r="BA3" s="433"/>
      <c r="BB3" s="433"/>
      <c r="BC3" s="433"/>
      <c r="BD3" s="433"/>
      <c r="BE3" s="433"/>
      <c r="BF3" s="433"/>
      <c r="BG3" s="433"/>
      <c r="BH3" s="433"/>
      <c r="BI3" s="433"/>
      <c r="BJ3" s="433"/>
      <c r="BK3" s="433"/>
      <c r="BL3" s="433"/>
      <c r="BM3" s="433"/>
      <c r="BN3" s="433"/>
      <c r="BO3" s="433"/>
      <c r="BP3" s="433"/>
      <c r="BQ3" s="433"/>
      <c r="BR3" s="433"/>
      <c r="BS3" s="433"/>
      <c r="BT3" s="433"/>
      <c r="BU3" s="433"/>
      <c r="BV3" s="433"/>
      <c r="BW3" s="433"/>
      <c r="BX3" s="433"/>
      <c r="BY3" s="433"/>
      <c r="BZ3" s="433"/>
      <c r="CA3" s="433"/>
      <c r="CB3" s="433"/>
      <c r="CC3" s="433"/>
      <c r="CD3" s="433"/>
      <c r="CE3" s="433"/>
      <c r="CF3" s="433"/>
      <c r="CG3" s="433"/>
      <c r="CH3" s="433"/>
      <c r="CI3" s="433"/>
      <c r="CJ3" s="433"/>
      <c r="CK3" s="433"/>
      <c r="CL3" s="433"/>
      <c r="CM3" s="433"/>
      <c r="CN3" s="433"/>
      <c r="CO3" s="433"/>
      <c r="CP3" s="433"/>
      <c r="CQ3" s="433"/>
      <c r="CR3" s="433"/>
      <c r="CS3" s="433"/>
      <c r="CT3" s="433"/>
      <c r="CU3" s="433"/>
      <c r="CV3" s="433"/>
      <c r="CW3" s="433"/>
      <c r="CX3" s="433"/>
      <c r="CY3" s="433"/>
      <c r="CZ3" s="433"/>
      <c r="DA3" s="433"/>
      <c r="DB3" s="433"/>
      <c r="DC3" s="433"/>
      <c r="DD3" s="433"/>
      <c r="DE3" s="433"/>
      <c r="DF3" s="433"/>
      <c r="DG3" s="433"/>
      <c r="DH3" s="433"/>
      <c r="DI3" s="433"/>
      <c r="DJ3" s="433"/>
      <c r="DK3" s="433"/>
      <c r="DL3" s="433"/>
      <c r="DM3" s="433"/>
      <c r="DN3" s="433"/>
      <c r="DO3" s="433"/>
      <c r="DP3" s="433"/>
      <c r="DQ3" s="433"/>
      <c r="DR3" s="433"/>
      <c r="DS3" s="433"/>
      <c r="DT3" s="433"/>
      <c r="DU3" s="433"/>
      <c r="DV3" s="433"/>
      <c r="DW3" s="433"/>
      <c r="DX3" s="433"/>
      <c r="DY3" s="433"/>
      <c r="DZ3" s="433"/>
      <c r="EA3" s="433"/>
      <c r="EB3" s="433"/>
      <c r="EC3" s="433"/>
      <c r="ED3" s="433"/>
      <c r="EE3" s="433"/>
      <c r="EF3" s="433"/>
      <c r="EG3" s="433"/>
      <c r="EH3" s="433"/>
      <c r="EI3" s="433"/>
      <c r="EJ3" s="433"/>
      <c r="EK3" s="433"/>
      <c r="EL3" s="433"/>
      <c r="EM3" s="433"/>
      <c r="EN3" s="433"/>
      <c r="EO3" s="433"/>
      <c r="EP3" s="433"/>
      <c r="EQ3" s="433"/>
      <c r="ER3" s="433"/>
      <c r="ES3" s="433"/>
      <c r="ET3" s="433"/>
      <c r="EU3" s="433"/>
      <c r="EV3" s="433"/>
      <c r="EW3" s="433"/>
      <c r="EX3" s="433"/>
      <c r="EY3" s="433"/>
      <c r="EZ3" s="433"/>
      <c r="FA3" s="433"/>
      <c r="FB3" s="433"/>
      <c r="FC3" s="433"/>
      <c r="FD3" s="433"/>
      <c r="FE3" s="433"/>
      <c r="FF3" s="433"/>
      <c r="FG3" s="433"/>
      <c r="FH3" s="433"/>
      <c r="FI3" s="433"/>
      <c r="FJ3" s="433"/>
      <c r="FK3" s="433"/>
    </row>
    <row r="4" spans="1:170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675" t="str">
        <f>[7]стр.1!A13</f>
        <v>Муниципальное предприятие Заполярного района «Севержилкомсервис»</v>
      </c>
      <c r="AD4" s="675"/>
      <c r="AE4" s="675"/>
      <c r="AF4" s="675"/>
      <c r="AG4" s="675"/>
      <c r="AH4" s="675"/>
      <c r="AI4" s="675"/>
      <c r="AJ4" s="675"/>
      <c r="AK4" s="675"/>
      <c r="AL4" s="675"/>
      <c r="AM4" s="675"/>
      <c r="AN4" s="675"/>
      <c r="AO4" s="675"/>
      <c r="AP4" s="675"/>
      <c r="AQ4" s="675"/>
      <c r="AR4" s="675"/>
      <c r="AS4" s="675"/>
      <c r="AT4" s="675"/>
      <c r="AU4" s="675"/>
      <c r="AV4" s="675"/>
      <c r="AW4" s="675"/>
      <c r="AX4" s="675"/>
      <c r="AY4" s="675"/>
      <c r="AZ4" s="675"/>
      <c r="BA4" s="675"/>
      <c r="BB4" s="675"/>
      <c r="BC4" s="675"/>
      <c r="BD4" s="675"/>
      <c r="BE4" s="675"/>
      <c r="BF4" s="675"/>
      <c r="BG4" s="675"/>
      <c r="BH4" s="675"/>
      <c r="BI4" s="675"/>
      <c r="BJ4" s="675"/>
      <c r="BK4" s="675"/>
      <c r="BL4" s="675"/>
      <c r="BM4" s="675"/>
      <c r="BN4" s="675"/>
      <c r="BO4" s="675"/>
      <c r="BP4" s="675"/>
      <c r="BQ4" s="675"/>
      <c r="BR4" s="675"/>
      <c r="BS4" s="675"/>
      <c r="BT4" s="675"/>
      <c r="BU4" s="675"/>
      <c r="BV4" s="675"/>
      <c r="BW4" s="675"/>
      <c r="BX4" s="675"/>
      <c r="BY4" s="675"/>
      <c r="BZ4" s="675"/>
      <c r="CA4" s="675"/>
      <c r="CB4" s="675"/>
      <c r="CC4" s="675"/>
      <c r="CD4" s="675"/>
      <c r="CE4" s="675"/>
      <c r="CF4" s="675"/>
      <c r="CG4" s="675"/>
      <c r="CH4" s="675"/>
      <c r="CI4" s="675"/>
      <c r="CJ4" s="675"/>
      <c r="CK4" s="675"/>
      <c r="CL4" s="675"/>
      <c r="CM4" s="675"/>
      <c r="CN4" s="675"/>
      <c r="CO4" s="675"/>
      <c r="CP4" s="675"/>
      <c r="CQ4" s="675"/>
      <c r="CR4" s="675"/>
      <c r="CS4" s="675"/>
      <c r="CT4" s="675"/>
      <c r="CU4" s="675"/>
      <c r="CV4" s="675"/>
      <c r="CW4" s="675"/>
      <c r="CX4" s="675"/>
      <c r="CY4" s="675"/>
      <c r="CZ4" s="675"/>
      <c r="DA4" s="675"/>
      <c r="DB4" s="675"/>
      <c r="DC4" s="675"/>
      <c r="DD4" s="675"/>
      <c r="DE4" s="675"/>
      <c r="DF4" s="675"/>
      <c r="DG4" s="675"/>
      <c r="DH4" s="675"/>
      <c r="DI4" s="675"/>
      <c r="DJ4" s="675"/>
      <c r="DK4" s="675"/>
      <c r="DL4" s="675"/>
      <c r="DM4" s="675"/>
      <c r="DN4" s="675"/>
      <c r="DO4" s="675"/>
      <c r="DP4" s="675"/>
      <c r="DQ4" s="675"/>
      <c r="DR4" s="675"/>
      <c r="DS4" s="675"/>
      <c r="DT4" s="675"/>
      <c r="DU4" s="675"/>
      <c r="DV4" s="675"/>
      <c r="DW4" s="675"/>
      <c r="DX4" s="675"/>
      <c r="DY4" s="675"/>
      <c r="DZ4" s="675"/>
      <c r="EA4" s="675"/>
      <c r="EB4" s="675"/>
      <c r="EC4" s="675"/>
      <c r="ED4" s="675"/>
      <c r="EE4" s="675"/>
      <c r="EF4" s="675"/>
      <c r="EG4" s="675"/>
      <c r="EH4" s="675"/>
      <c r="EI4" s="675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70" s="12" customFormat="1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432" t="s">
        <v>7</v>
      </c>
      <c r="AD5" s="432"/>
      <c r="AE5" s="432"/>
      <c r="AF5" s="432"/>
      <c r="AG5" s="432"/>
      <c r="AH5" s="432"/>
      <c r="AI5" s="432"/>
      <c r="AJ5" s="432"/>
      <c r="AK5" s="432"/>
      <c r="AL5" s="432"/>
      <c r="AM5" s="432"/>
      <c r="AN5" s="432"/>
      <c r="AO5" s="432"/>
      <c r="AP5" s="432"/>
      <c r="AQ5" s="432"/>
      <c r="AR5" s="432"/>
      <c r="AS5" s="432"/>
      <c r="AT5" s="432"/>
      <c r="AU5" s="432"/>
      <c r="AV5" s="432"/>
      <c r="AW5" s="432"/>
      <c r="AX5" s="432"/>
      <c r="AY5" s="432"/>
      <c r="AZ5" s="432"/>
      <c r="BA5" s="432"/>
      <c r="BB5" s="432"/>
      <c r="BC5" s="432"/>
      <c r="BD5" s="432"/>
      <c r="BE5" s="432"/>
      <c r="BF5" s="432"/>
      <c r="BG5" s="432"/>
      <c r="BH5" s="432"/>
      <c r="BI5" s="432"/>
      <c r="BJ5" s="432"/>
      <c r="BK5" s="432"/>
      <c r="BL5" s="432"/>
      <c r="BM5" s="432"/>
      <c r="BN5" s="432"/>
      <c r="BO5" s="432"/>
      <c r="BP5" s="432"/>
      <c r="BQ5" s="432"/>
      <c r="BR5" s="432"/>
      <c r="BS5" s="432"/>
      <c r="BT5" s="432"/>
      <c r="BU5" s="432"/>
      <c r="BV5" s="432"/>
      <c r="BW5" s="432"/>
      <c r="BX5" s="432"/>
      <c r="BY5" s="432"/>
      <c r="BZ5" s="432"/>
      <c r="CA5" s="432"/>
      <c r="CB5" s="432"/>
      <c r="CC5" s="432"/>
      <c r="CD5" s="432"/>
      <c r="CE5" s="432"/>
      <c r="CF5" s="432"/>
      <c r="CG5" s="432"/>
      <c r="CH5" s="432"/>
      <c r="CI5" s="432"/>
      <c r="CJ5" s="432"/>
      <c r="CK5" s="432"/>
      <c r="CL5" s="432"/>
      <c r="CM5" s="432"/>
      <c r="CN5" s="432"/>
      <c r="CO5" s="432"/>
      <c r="CP5" s="432"/>
      <c r="CQ5" s="432"/>
      <c r="CR5" s="432"/>
      <c r="CS5" s="432"/>
      <c r="CT5" s="432"/>
      <c r="CU5" s="432"/>
      <c r="CV5" s="432"/>
      <c r="CW5" s="432"/>
      <c r="CX5" s="432"/>
      <c r="CY5" s="432"/>
      <c r="CZ5" s="432"/>
      <c r="DA5" s="432"/>
      <c r="DB5" s="432"/>
      <c r="DC5" s="432"/>
      <c r="DD5" s="432"/>
      <c r="DE5" s="432"/>
      <c r="DF5" s="432"/>
      <c r="DG5" s="432"/>
      <c r="DH5" s="432"/>
      <c r="DI5" s="432"/>
      <c r="DJ5" s="432"/>
      <c r="DK5" s="432"/>
      <c r="DL5" s="432"/>
      <c r="DM5" s="432"/>
      <c r="DN5" s="432"/>
      <c r="DO5" s="432"/>
      <c r="DP5" s="432"/>
      <c r="DQ5" s="432"/>
      <c r="DR5" s="432"/>
      <c r="DS5" s="432"/>
      <c r="DT5" s="432"/>
      <c r="DU5" s="432"/>
      <c r="DV5" s="432"/>
      <c r="DW5" s="432"/>
      <c r="DX5" s="432"/>
      <c r="DY5" s="432"/>
      <c r="DZ5" s="432"/>
      <c r="EA5" s="432"/>
      <c r="EB5" s="432"/>
      <c r="EC5" s="432"/>
      <c r="ED5" s="432"/>
      <c r="EE5" s="432"/>
      <c r="EF5" s="432"/>
      <c r="EG5" s="432"/>
      <c r="EH5" s="432"/>
      <c r="EI5" s="432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</row>
    <row r="6" spans="1:170" ht="12.75" customHeight="1" x14ac:dyDescent="0.25"/>
    <row r="7" spans="1:170" s="37" customFormat="1" ht="13.5" customHeight="1" x14ac:dyDescent="0.2">
      <c r="A7" s="734" t="s">
        <v>184</v>
      </c>
      <c r="B7" s="735"/>
      <c r="C7" s="735"/>
      <c r="D7" s="735"/>
      <c r="E7" s="735"/>
      <c r="F7" s="735"/>
      <c r="G7" s="736"/>
      <c r="H7" s="734" t="s">
        <v>179</v>
      </c>
      <c r="I7" s="735"/>
      <c r="J7" s="735"/>
      <c r="K7" s="735"/>
      <c r="L7" s="735"/>
      <c r="M7" s="735"/>
      <c r="N7" s="735"/>
      <c r="O7" s="735"/>
      <c r="P7" s="735"/>
      <c r="Q7" s="735"/>
      <c r="R7" s="735"/>
      <c r="S7" s="735"/>
      <c r="T7" s="735"/>
      <c r="U7" s="735"/>
      <c r="V7" s="735"/>
      <c r="W7" s="735"/>
      <c r="X7" s="735"/>
      <c r="Y7" s="735"/>
      <c r="Z7" s="735"/>
      <c r="AA7" s="736"/>
      <c r="AB7" s="743" t="s">
        <v>178</v>
      </c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744"/>
      <c r="AR7" s="744"/>
      <c r="AS7" s="744"/>
      <c r="AT7" s="744"/>
      <c r="AU7" s="744"/>
      <c r="AV7" s="744"/>
      <c r="AW7" s="744"/>
      <c r="AX7" s="744"/>
      <c r="AY7" s="744"/>
      <c r="AZ7" s="744"/>
      <c r="BA7" s="744"/>
      <c r="BB7" s="744"/>
      <c r="BC7" s="744"/>
      <c r="BD7" s="744"/>
      <c r="BE7" s="744"/>
      <c r="BF7" s="744"/>
      <c r="BG7" s="744"/>
      <c r="BH7" s="744"/>
      <c r="BI7" s="744"/>
      <c r="BJ7" s="744"/>
      <c r="BK7" s="744"/>
      <c r="BL7" s="744"/>
      <c r="BM7" s="744"/>
      <c r="BN7" s="744"/>
      <c r="BO7" s="744"/>
      <c r="BP7" s="744"/>
      <c r="BQ7" s="744"/>
      <c r="BR7" s="744"/>
      <c r="BS7" s="744"/>
      <c r="BT7" s="744"/>
      <c r="BU7" s="744"/>
      <c r="BV7" s="744"/>
      <c r="BW7" s="744"/>
      <c r="BX7" s="744"/>
      <c r="BY7" s="744"/>
      <c r="BZ7" s="744"/>
      <c r="CA7" s="744"/>
      <c r="CB7" s="744"/>
      <c r="CC7" s="744"/>
      <c r="CD7" s="744"/>
      <c r="CE7" s="745"/>
      <c r="CF7" s="743" t="s">
        <v>177</v>
      </c>
      <c r="CG7" s="744"/>
      <c r="CH7" s="744"/>
      <c r="CI7" s="744"/>
      <c r="CJ7" s="744"/>
      <c r="CK7" s="744"/>
      <c r="CL7" s="744"/>
      <c r="CM7" s="744"/>
      <c r="CN7" s="744"/>
      <c r="CO7" s="744"/>
      <c r="CP7" s="744"/>
      <c r="CQ7" s="744"/>
      <c r="CR7" s="744"/>
      <c r="CS7" s="744"/>
      <c r="CT7" s="744"/>
      <c r="CU7" s="744"/>
      <c r="CV7" s="744"/>
      <c r="CW7" s="744"/>
      <c r="CX7" s="744"/>
      <c r="CY7" s="744"/>
      <c r="CZ7" s="744"/>
      <c r="DA7" s="744"/>
      <c r="DB7" s="744"/>
      <c r="DC7" s="744"/>
      <c r="DD7" s="744"/>
      <c r="DE7" s="744"/>
      <c r="DF7" s="744"/>
      <c r="DG7" s="744"/>
      <c r="DH7" s="744"/>
      <c r="DI7" s="744"/>
      <c r="DJ7" s="744"/>
      <c r="DK7" s="744"/>
      <c r="DL7" s="744"/>
      <c r="DM7" s="744"/>
      <c r="DN7" s="744"/>
      <c r="DO7" s="744"/>
      <c r="DP7" s="744"/>
      <c r="DQ7" s="744"/>
      <c r="DR7" s="744"/>
      <c r="DS7" s="744"/>
      <c r="DT7" s="744"/>
      <c r="DU7" s="744"/>
      <c r="DV7" s="744"/>
      <c r="DW7" s="744"/>
      <c r="DX7" s="744"/>
      <c r="DY7" s="744"/>
      <c r="DZ7" s="744"/>
      <c r="EA7" s="744"/>
      <c r="EB7" s="744"/>
      <c r="EC7" s="744"/>
      <c r="ED7" s="744"/>
      <c r="EE7" s="744"/>
      <c r="EF7" s="744"/>
      <c r="EG7" s="744"/>
      <c r="EH7" s="744"/>
      <c r="EI7" s="744"/>
      <c r="EJ7" s="744"/>
      <c r="EK7" s="744"/>
      <c r="EL7" s="744"/>
      <c r="EM7" s="744"/>
      <c r="EN7" s="744"/>
      <c r="EO7" s="744"/>
      <c r="EP7" s="744"/>
      <c r="EQ7" s="744"/>
      <c r="ER7" s="744"/>
      <c r="ES7" s="744"/>
      <c r="ET7" s="744"/>
      <c r="EU7" s="744"/>
      <c r="EV7" s="744"/>
      <c r="EW7" s="744"/>
      <c r="EX7" s="744"/>
      <c r="EY7" s="744"/>
      <c r="EZ7" s="744"/>
      <c r="FA7" s="744"/>
      <c r="FB7" s="744"/>
      <c r="FC7" s="744"/>
      <c r="FD7" s="744"/>
      <c r="FE7" s="744"/>
      <c r="FF7" s="744"/>
      <c r="FG7" s="744"/>
      <c r="FH7" s="744"/>
      <c r="FI7" s="744"/>
      <c r="FJ7" s="744"/>
      <c r="FK7" s="745"/>
    </row>
    <row r="8" spans="1:170" s="38" customFormat="1" ht="159" customHeight="1" x14ac:dyDescent="0.2">
      <c r="A8" s="737"/>
      <c r="B8" s="738"/>
      <c r="C8" s="738"/>
      <c r="D8" s="738"/>
      <c r="E8" s="738"/>
      <c r="F8" s="738"/>
      <c r="G8" s="739"/>
      <c r="H8" s="737"/>
      <c r="I8" s="738"/>
      <c r="J8" s="738"/>
      <c r="K8" s="738"/>
      <c r="L8" s="738"/>
      <c r="M8" s="738"/>
      <c r="N8" s="738"/>
      <c r="O8" s="738"/>
      <c r="P8" s="738"/>
      <c r="Q8" s="738"/>
      <c r="R8" s="738"/>
      <c r="S8" s="738"/>
      <c r="T8" s="738"/>
      <c r="U8" s="738"/>
      <c r="V8" s="738"/>
      <c r="W8" s="738"/>
      <c r="X8" s="738"/>
      <c r="Y8" s="738"/>
      <c r="Z8" s="738"/>
      <c r="AA8" s="739"/>
      <c r="AB8" s="719" t="s">
        <v>180</v>
      </c>
      <c r="AC8" s="720"/>
      <c r="AD8" s="720"/>
      <c r="AE8" s="720"/>
      <c r="AF8" s="720"/>
      <c r="AG8" s="720"/>
      <c r="AH8" s="720"/>
      <c r="AI8" s="720"/>
      <c r="AJ8" s="720"/>
      <c r="AK8" s="720"/>
      <c r="AL8" s="720"/>
      <c r="AM8" s="720"/>
      <c r="AN8" s="720"/>
      <c r="AO8" s="720"/>
      <c r="AP8" s="720"/>
      <c r="AQ8" s="720"/>
      <c r="AR8" s="720"/>
      <c r="AS8" s="720"/>
      <c r="AT8" s="720"/>
      <c r="AU8" s="720"/>
      <c r="AV8" s="720"/>
      <c r="AW8" s="720"/>
      <c r="AX8" s="720"/>
      <c r="AY8" s="720"/>
      <c r="AZ8" s="720"/>
      <c r="BA8" s="720"/>
      <c r="BB8" s="720"/>
      <c r="BC8" s="721"/>
      <c r="BD8" s="719" t="s">
        <v>181</v>
      </c>
      <c r="BE8" s="720"/>
      <c r="BF8" s="720"/>
      <c r="BG8" s="720"/>
      <c r="BH8" s="720"/>
      <c r="BI8" s="720"/>
      <c r="BJ8" s="720"/>
      <c r="BK8" s="720"/>
      <c r="BL8" s="720"/>
      <c r="BM8" s="720"/>
      <c r="BN8" s="720"/>
      <c r="BO8" s="720"/>
      <c r="BP8" s="720"/>
      <c r="BQ8" s="720"/>
      <c r="BR8" s="720"/>
      <c r="BS8" s="720"/>
      <c r="BT8" s="720"/>
      <c r="BU8" s="720"/>
      <c r="BV8" s="720"/>
      <c r="BW8" s="720"/>
      <c r="BX8" s="720"/>
      <c r="BY8" s="720"/>
      <c r="BZ8" s="720"/>
      <c r="CA8" s="720"/>
      <c r="CB8" s="720"/>
      <c r="CC8" s="720"/>
      <c r="CD8" s="720"/>
      <c r="CE8" s="721"/>
      <c r="CF8" s="719" t="s">
        <v>172</v>
      </c>
      <c r="CG8" s="720"/>
      <c r="CH8" s="720"/>
      <c r="CI8" s="720"/>
      <c r="CJ8" s="720"/>
      <c r="CK8" s="720"/>
      <c r="CL8" s="720"/>
      <c r="CM8" s="720"/>
      <c r="CN8" s="720"/>
      <c r="CO8" s="720"/>
      <c r="CP8" s="720"/>
      <c r="CQ8" s="720"/>
      <c r="CR8" s="720"/>
      <c r="CS8" s="720"/>
      <c r="CT8" s="720"/>
      <c r="CU8" s="720"/>
      <c r="CV8" s="720"/>
      <c r="CW8" s="720"/>
      <c r="CX8" s="720"/>
      <c r="CY8" s="720"/>
      <c r="CZ8" s="720"/>
      <c r="DA8" s="720"/>
      <c r="DB8" s="720"/>
      <c r="DC8" s="720"/>
      <c r="DD8" s="720"/>
      <c r="DE8" s="720"/>
      <c r="DF8" s="720"/>
      <c r="DG8" s="721"/>
      <c r="DH8" s="719" t="s">
        <v>167</v>
      </c>
      <c r="DI8" s="720"/>
      <c r="DJ8" s="720"/>
      <c r="DK8" s="720"/>
      <c r="DL8" s="720"/>
      <c r="DM8" s="720"/>
      <c r="DN8" s="720"/>
      <c r="DO8" s="720"/>
      <c r="DP8" s="720"/>
      <c r="DQ8" s="720"/>
      <c r="DR8" s="720"/>
      <c r="DS8" s="720"/>
      <c r="DT8" s="720"/>
      <c r="DU8" s="720"/>
      <c r="DV8" s="720"/>
      <c r="DW8" s="720"/>
      <c r="DX8" s="720"/>
      <c r="DY8" s="720"/>
      <c r="DZ8" s="720"/>
      <c r="EA8" s="720"/>
      <c r="EB8" s="720"/>
      <c r="EC8" s="720"/>
      <c r="ED8" s="720"/>
      <c r="EE8" s="720"/>
      <c r="EF8" s="720"/>
      <c r="EG8" s="720"/>
      <c r="EH8" s="720"/>
      <c r="EI8" s="721"/>
      <c r="EJ8" s="719" t="s">
        <v>166</v>
      </c>
      <c r="EK8" s="720"/>
      <c r="EL8" s="720"/>
      <c r="EM8" s="720"/>
      <c r="EN8" s="720"/>
      <c r="EO8" s="720"/>
      <c r="EP8" s="720"/>
      <c r="EQ8" s="720"/>
      <c r="ER8" s="720"/>
      <c r="ES8" s="720"/>
      <c r="ET8" s="720"/>
      <c r="EU8" s="720"/>
      <c r="EV8" s="720"/>
      <c r="EW8" s="720"/>
      <c r="EX8" s="720"/>
      <c r="EY8" s="720"/>
      <c r="EZ8" s="720"/>
      <c r="FA8" s="720"/>
      <c r="FB8" s="720"/>
      <c r="FC8" s="720"/>
      <c r="FD8" s="720"/>
      <c r="FE8" s="720"/>
      <c r="FF8" s="720"/>
      <c r="FG8" s="720"/>
      <c r="FH8" s="720"/>
      <c r="FI8" s="720"/>
      <c r="FJ8" s="720"/>
      <c r="FK8" s="721"/>
      <c r="FL8" s="692" t="s">
        <v>522</v>
      </c>
      <c r="FM8" s="692"/>
      <c r="FN8" s="692"/>
    </row>
    <row r="9" spans="1:170" s="38" customFormat="1" ht="13.5" customHeight="1" x14ac:dyDescent="0.2">
      <c r="A9" s="740"/>
      <c r="B9" s="741"/>
      <c r="C9" s="741"/>
      <c r="D9" s="741"/>
      <c r="E9" s="741"/>
      <c r="F9" s="741"/>
      <c r="G9" s="742"/>
      <c r="H9" s="740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2"/>
      <c r="AB9" s="719" t="s">
        <v>214</v>
      </c>
      <c r="AC9" s="720"/>
      <c r="AD9" s="720"/>
      <c r="AE9" s="720"/>
      <c r="AF9" s="720"/>
      <c r="AG9" s="720"/>
      <c r="AH9" s="720"/>
      <c r="AI9" s="720"/>
      <c r="AJ9" s="720"/>
      <c r="AK9" s="720"/>
      <c r="AL9" s="720"/>
      <c r="AM9" s="720"/>
      <c r="AN9" s="720"/>
      <c r="AO9" s="721"/>
      <c r="AP9" s="719" t="s">
        <v>215</v>
      </c>
      <c r="AQ9" s="720"/>
      <c r="AR9" s="720"/>
      <c r="AS9" s="720"/>
      <c r="AT9" s="720"/>
      <c r="AU9" s="720"/>
      <c r="AV9" s="720"/>
      <c r="AW9" s="720"/>
      <c r="AX9" s="720"/>
      <c r="AY9" s="720"/>
      <c r="AZ9" s="720"/>
      <c r="BA9" s="720"/>
      <c r="BB9" s="720"/>
      <c r="BC9" s="721"/>
      <c r="BD9" s="719" t="s">
        <v>214</v>
      </c>
      <c r="BE9" s="720"/>
      <c r="BF9" s="720"/>
      <c r="BG9" s="720"/>
      <c r="BH9" s="720"/>
      <c r="BI9" s="720"/>
      <c r="BJ9" s="720"/>
      <c r="BK9" s="720"/>
      <c r="BL9" s="720"/>
      <c r="BM9" s="720"/>
      <c r="BN9" s="720"/>
      <c r="BO9" s="720"/>
      <c r="BP9" s="720"/>
      <c r="BQ9" s="721"/>
      <c r="BR9" s="719" t="s">
        <v>215</v>
      </c>
      <c r="BS9" s="720"/>
      <c r="BT9" s="720"/>
      <c r="BU9" s="720"/>
      <c r="BV9" s="720"/>
      <c r="BW9" s="720"/>
      <c r="BX9" s="720"/>
      <c r="BY9" s="720"/>
      <c r="BZ9" s="720"/>
      <c r="CA9" s="720"/>
      <c r="CB9" s="720"/>
      <c r="CC9" s="720"/>
      <c r="CD9" s="720"/>
      <c r="CE9" s="721"/>
      <c r="CF9" s="719" t="s">
        <v>214</v>
      </c>
      <c r="CG9" s="720"/>
      <c r="CH9" s="720"/>
      <c r="CI9" s="720"/>
      <c r="CJ9" s="720"/>
      <c r="CK9" s="720"/>
      <c r="CL9" s="720"/>
      <c r="CM9" s="720"/>
      <c r="CN9" s="720"/>
      <c r="CO9" s="720"/>
      <c r="CP9" s="720"/>
      <c r="CQ9" s="720"/>
      <c r="CR9" s="720"/>
      <c r="CS9" s="721"/>
      <c r="CT9" s="719" t="s">
        <v>215</v>
      </c>
      <c r="CU9" s="720"/>
      <c r="CV9" s="720"/>
      <c r="CW9" s="720"/>
      <c r="CX9" s="720"/>
      <c r="CY9" s="720"/>
      <c r="CZ9" s="720"/>
      <c r="DA9" s="720"/>
      <c r="DB9" s="720"/>
      <c r="DC9" s="720"/>
      <c r="DD9" s="720"/>
      <c r="DE9" s="720"/>
      <c r="DF9" s="720"/>
      <c r="DG9" s="721"/>
      <c r="DH9" s="719" t="s">
        <v>214</v>
      </c>
      <c r="DI9" s="720"/>
      <c r="DJ9" s="720"/>
      <c r="DK9" s="720"/>
      <c r="DL9" s="720"/>
      <c r="DM9" s="720"/>
      <c r="DN9" s="720"/>
      <c r="DO9" s="720"/>
      <c r="DP9" s="720"/>
      <c r="DQ9" s="720"/>
      <c r="DR9" s="720"/>
      <c r="DS9" s="720"/>
      <c r="DT9" s="720"/>
      <c r="DU9" s="721"/>
      <c r="DV9" s="719" t="s">
        <v>215</v>
      </c>
      <c r="DW9" s="720"/>
      <c r="DX9" s="720"/>
      <c r="DY9" s="720"/>
      <c r="DZ9" s="720"/>
      <c r="EA9" s="720"/>
      <c r="EB9" s="720"/>
      <c r="EC9" s="720"/>
      <c r="ED9" s="720"/>
      <c r="EE9" s="720"/>
      <c r="EF9" s="720"/>
      <c r="EG9" s="720"/>
      <c r="EH9" s="720"/>
      <c r="EI9" s="721"/>
      <c r="EJ9" s="719" t="s">
        <v>214</v>
      </c>
      <c r="EK9" s="720"/>
      <c r="EL9" s="720"/>
      <c r="EM9" s="720"/>
      <c r="EN9" s="720"/>
      <c r="EO9" s="720"/>
      <c r="EP9" s="720"/>
      <c r="EQ9" s="720"/>
      <c r="ER9" s="720"/>
      <c r="ES9" s="720"/>
      <c r="ET9" s="720"/>
      <c r="EU9" s="720"/>
      <c r="EV9" s="720"/>
      <c r="EW9" s="721"/>
      <c r="EX9" s="719" t="s">
        <v>215</v>
      </c>
      <c r="EY9" s="720"/>
      <c r="EZ9" s="720"/>
      <c r="FA9" s="720"/>
      <c r="FB9" s="720"/>
      <c r="FC9" s="720"/>
      <c r="FD9" s="720"/>
      <c r="FE9" s="720"/>
      <c r="FF9" s="720"/>
      <c r="FG9" s="720"/>
      <c r="FH9" s="720"/>
      <c r="FI9" s="720"/>
      <c r="FJ9" s="720"/>
      <c r="FK9" s="721"/>
      <c r="FL9" s="77">
        <v>2023</v>
      </c>
      <c r="FM9" s="77">
        <v>2024</v>
      </c>
      <c r="FN9" s="77">
        <v>2025</v>
      </c>
    </row>
    <row r="10" spans="1:170" s="39" customFormat="1" ht="13.5" customHeight="1" x14ac:dyDescent="0.2">
      <c r="A10" s="722">
        <v>1</v>
      </c>
      <c r="B10" s="723"/>
      <c r="C10" s="723"/>
      <c r="D10" s="723"/>
      <c r="E10" s="723"/>
      <c r="F10" s="723"/>
      <c r="G10" s="724"/>
      <c r="H10" s="722" t="s">
        <v>32</v>
      </c>
      <c r="I10" s="723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723"/>
      <c r="V10" s="723"/>
      <c r="W10" s="723"/>
      <c r="X10" s="723"/>
      <c r="Y10" s="723"/>
      <c r="Z10" s="723"/>
      <c r="AA10" s="724"/>
      <c r="AB10" s="722" t="s">
        <v>33</v>
      </c>
      <c r="AC10" s="723"/>
      <c r="AD10" s="723"/>
      <c r="AE10" s="723"/>
      <c r="AF10" s="723"/>
      <c r="AG10" s="723"/>
      <c r="AH10" s="723"/>
      <c r="AI10" s="723"/>
      <c r="AJ10" s="723"/>
      <c r="AK10" s="723"/>
      <c r="AL10" s="723"/>
      <c r="AM10" s="723"/>
      <c r="AN10" s="723"/>
      <c r="AO10" s="724"/>
      <c r="AP10" s="722" t="s">
        <v>34</v>
      </c>
      <c r="AQ10" s="723"/>
      <c r="AR10" s="723"/>
      <c r="AS10" s="723"/>
      <c r="AT10" s="723"/>
      <c r="AU10" s="723"/>
      <c r="AV10" s="723"/>
      <c r="AW10" s="723"/>
      <c r="AX10" s="723"/>
      <c r="AY10" s="723"/>
      <c r="AZ10" s="723"/>
      <c r="BA10" s="723"/>
      <c r="BB10" s="723"/>
      <c r="BC10" s="724"/>
      <c r="BD10" s="722" t="s">
        <v>35</v>
      </c>
      <c r="BE10" s="723"/>
      <c r="BF10" s="723"/>
      <c r="BG10" s="723"/>
      <c r="BH10" s="723"/>
      <c r="BI10" s="723"/>
      <c r="BJ10" s="723"/>
      <c r="BK10" s="723"/>
      <c r="BL10" s="723"/>
      <c r="BM10" s="723"/>
      <c r="BN10" s="723"/>
      <c r="BO10" s="723"/>
      <c r="BP10" s="723"/>
      <c r="BQ10" s="724"/>
      <c r="BR10" s="722" t="s">
        <v>174</v>
      </c>
      <c r="BS10" s="723"/>
      <c r="BT10" s="723"/>
      <c r="BU10" s="723"/>
      <c r="BV10" s="723"/>
      <c r="BW10" s="723"/>
      <c r="BX10" s="723"/>
      <c r="BY10" s="723"/>
      <c r="BZ10" s="723"/>
      <c r="CA10" s="723"/>
      <c r="CB10" s="723"/>
      <c r="CC10" s="723"/>
      <c r="CD10" s="723"/>
      <c r="CE10" s="724"/>
      <c r="CF10" s="722" t="s">
        <v>175</v>
      </c>
      <c r="CG10" s="723"/>
      <c r="CH10" s="723"/>
      <c r="CI10" s="723"/>
      <c r="CJ10" s="723"/>
      <c r="CK10" s="723"/>
      <c r="CL10" s="723"/>
      <c r="CM10" s="723"/>
      <c r="CN10" s="723"/>
      <c r="CO10" s="723"/>
      <c r="CP10" s="723"/>
      <c r="CQ10" s="723"/>
      <c r="CR10" s="723"/>
      <c r="CS10" s="724"/>
      <c r="CT10" s="722" t="s">
        <v>51</v>
      </c>
      <c r="CU10" s="723"/>
      <c r="CV10" s="723"/>
      <c r="CW10" s="723"/>
      <c r="CX10" s="723"/>
      <c r="CY10" s="723"/>
      <c r="CZ10" s="723"/>
      <c r="DA10" s="723"/>
      <c r="DB10" s="723"/>
      <c r="DC10" s="723"/>
      <c r="DD10" s="723"/>
      <c r="DE10" s="723"/>
      <c r="DF10" s="723"/>
      <c r="DG10" s="724"/>
      <c r="DH10" s="722" t="s">
        <v>52</v>
      </c>
      <c r="DI10" s="723"/>
      <c r="DJ10" s="723"/>
      <c r="DK10" s="723"/>
      <c r="DL10" s="723"/>
      <c r="DM10" s="723"/>
      <c r="DN10" s="723"/>
      <c r="DO10" s="723"/>
      <c r="DP10" s="723"/>
      <c r="DQ10" s="723"/>
      <c r="DR10" s="723"/>
      <c r="DS10" s="723"/>
      <c r="DT10" s="723"/>
      <c r="DU10" s="724"/>
      <c r="DV10" s="722" t="s">
        <v>176</v>
      </c>
      <c r="DW10" s="723"/>
      <c r="DX10" s="723"/>
      <c r="DY10" s="723"/>
      <c r="DZ10" s="723"/>
      <c r="EA10" s="723"/>
      <c r="EB10" s="723"/>
      <c r="EC10" s="723"/>
      <c r="ED10" s="723"/>
      <c r="EE10" s="723"/>
      <c r="EF10" s="723"/>
      <c r="EG10" s="723"/>
      <c r="EH10" s="723"/>
      <c r="EI10" s="724"/>
      <c r="EJ10" s="722" t="s">
        <v>168</v>
      </c>
      <c r="EK10" s="723"/>
      <c r="EL10" s="723"/>
      <c r="EM10" s="723"/>
      <c r="EN10" s="723"/>
      <c r="EO10" s="723"/>
      <c r="EP10" s="723"/>
      <c r="EQ10" s="723"/>
      <c r="ER10" s="723"/>
      <c r="ES10" s="723"/>
      <c r="ET10" s="723"/>
      <c r="EU10" s="723"/>
      <c r="EV10" s="723"/>
      <c r="EW10" s="724"/>
      <c r="EX10" s="722" t="s">
        <v>169</v>
      </c>
      <c r="EY10" s="723"/>
      <c r="EZ10" s="723"/>
      <c r="FA10" s="723"/>
      <c r="FB10" s="723"/>
      <c r="FC10" s="723"/>
      <c r="FD10" s="723"/>
      <c r="FE10" s="723"/>
      <c r="FF10" s="723"/>
      <c r="FG10" s="723"/>
      <c r="FH10" s="723"/>
      <c r="FI10" s="723"/>
      <c r="FJ10" s="723"/>
      <c r="FK10" s="724"/>
      <c r="FL10" s="39" t="s">
        <v>170</v>
      </c>
      <c r="FM10" s="39" t="s">
        <v>171</v>
      </c>
      <c r="FN10" s="39" t="s">
        <v>163</v>
      </c>
    </row>
    <row r="11" spans="1:170" s="29" customFormat="1" ht="12.75" customHeight="1" x14ac:dyDescent="0.2">
      <c r="A11" s="699"/>
      <c r="B11" s="700"/>
      <c r="C11" s="700"/>
      <c r="D11" s="700"/>
      <c r="E11" s="700"/>
      <c r="F11" s="700"/>
      <c r="G11" s="701"/>
      <c r="H11" s="846" t="str">
        <f>[7]стр.4!F12</f>
        <v>Тепловые сети (котельная №1) с. Великовисочное</v>
      </c>
      <c r="I11" s="847"/>
      <c r="J11" s="847"/>
      <c r="K11" s="847"/>
      <c r="L11" s="847"/>
      <c r="M11" s="847"/>
      <c r="N11" s="847"/>
      <c r="O11" s="847"/>
      <c r="P11" s="847"/>
      <c r="Q11" s="847"/>
      <c r="R11" s="847"/>
      <c r="S11" s="847"/>
      <c r="T11" s="847"/>
      <c r="U11" s="847"/>
      <c r="V11" s="847"/>
      <c r="W11" s="847"/>
      <c r="X11" s="847"/>
      <c r="Y11" s="847"/>
      <c r="Z11" s="847"/>
      <c r="AA11" s="848"/>
      <c r="AB11" s="695">
        <f>[7]стр.4!AF12</f>
        <v>0</v>
      </c>
      <c r="AC11" s="696"/>
      <c r="AD11" s="696"/>
      <c r="AE11" s="696"/>
      <c r="AF11" s="696"/>
      <c r="AG11" s="696"/>
      <c r="AH11" s="696"/>
      <c r="AI11" s="696"/>
      <c r="AJ11" s="696"/>
      <c r="AK11" s="696"/>
      <c r="AL11" s="696"/>
      <c r="AM11" s="696"/>
      <c r="AN11" s="696"/>
      <c r="AO11" s="697"/>
      <c r="AP11" s="695">
        <v>0</v>
      </c>
      <c r="AQ11" s="696"/>
      <c r="AR11" s="696"/>
      <c r="AS11" s="696"/>
      <c r="AT11" s="696"/>
      <c r="AU11" s="696"/>
      <c r="AV11" s="696"/>
      <c r="AW11" s="696"/>
      <c r="AX11" s="696"/>
      <c r="AY11" s="696"/>
      <c r="AZ11" s="696"/>
      <c r="BA11" s="696"/>
      <c r="BB11" s="696"/>
      <c r="BC11" s="697"/>
      <c r="BD11" s="695" t="str">
        <f>[7]стр.4!BI12</f>
        <v>-</v>
      </c>
      <c r="BE11" s="696"/>
      <c r="BF11" s="696"/>
      <c r="BG11" s="696"/>
      <c r="BH11" s="696"/>
      <c r="BI11" s="696"/>
      <c r="BJ11" s="696"/>
      <c r="BK11" s="696"/>
      <c r="BL11" s="696"/>
      <c r="BM11" s="696"/>
      <c r="BN11" s="696"/>
      <c r="BO11" s="696"/>
      <c r="BP11" s="696"/>
      <c r="BQ11" s="697"/>
      <c r="BR11" s="695"/>
      <c r="BS11" s="696"/>
      <c r="BT11" s="696"/>
      <c r="BU11" s="696"/>
      <c r="BV11" s="696"/>
      <c r="BW11" s="696"/>
      <c r="BX11" s="696"/>
      <c r="BY11" s="696"/>
      <c r="BZ11" s="696"/>
      <c r="CA11" s="696"/>
      <c r="CB11" s="696"/>
      <c r="CC11" s="696"/>
      <c r="CD11" s="696"/>
      <c r="CE11" s="697"/>
      <c r="CF11" s="849" t="str">
        <f>[7]стр.4!CL12</f>
        <v>-</v>
      </c>
      <c r="CG11" s="850"/>
      <c r="CH11" s="850"/>
      <c r="CI11" s="850"/>
      <c r="CJ11" s="850"/>
      <c r="CK11" s="850"/>
      <c r="CL11" s="850"/>
      <c r="CM11" s="850"/>
      <c r="CN11" s="850"/>
      <c r="CO11" s="850"/>
      <c r="CP11" s="850"/>
      <c r="CQ11" s="850"/>
      <c r="CR11" s="850"/>
      <c r="CS11" s="851"/>
      <c r="CT11" s="695"/>
      <c r="CU11" s="696"/>
      <c r="CV11" s="696"/>
      <c r="CW11" s="696"/>
      <c r="CX11" s="696"/>
      <c r="CY11" s="696"/>
      <c r="CZ11" s="696"/>
      <c r="DA11" s="696"/>
      <c r="DB11" s="696"/>
      <c r="DC11" s="696"/>
      <c r="DD11" s="696"/>
      <c r="DE11" s="696"/>
      <c r="DF11" s="696"/>
      <c r="DG11" s="697"/>
      <c r="DH11" s="712">
        <f>[7]стр.4!DO12</f>
        <v>1.1967602146099876</v>
      </c>
      <c r="DI11" s="696"/>
      <c r="DJ11" s="696"/>
      <c r="DK11" s="696"/>
      <c r="DL11" s="696"/>
      <c r="DM11" s="696"/>
      <c r="DN11" s="696"/>
      <c r="DO11" s="696"/>
      <c r="DP11" s="696"/>
      <c r="DQ11" s="696"/>
      <c r="DR11" s="696"/>
      <c r="DS11" s="696"/>
      <c r="DT11" s="696"/>
      <c r="DU11" s="697"/>
      <c r="DV11" s="712">
        <f>EX11/FL11</f>
        <v>1.5754333470903839</v>
      </c>
      <c r="DW11" s="713"/>
      <c r="DX11" s="713"/>
      <c r="DY11" s="713"/>
      <c r="DZ11" s="713"/>
      <c r="EA11" s="713"/>
      <c r="EB11" s="713"/>
      <c r="EC11" s="713"/>
      <c r="ED11" s="713"/>
      <c r="EE11" s="713"/>
      <c r="EF11" s="713"/>
      <c r="EG11" s="713"/>
      <c r="EH11" s="713"/>
      <c r="EI11" s="714"/>
      <c r="EJ11" s="845">
        <f>[7]стр.4!ER12</f>
        <v>231.98</v>
      </c>
      <c r="EK11" s="696"/>
      <c r="EL11" s="696"/>
      <c r="EM11" s="696"/>
      <c r="EN11" s="696"/>
      <c r="EO11" s="696"/>
      <c r="EP11" s="696"/>
      <c r="EQ11" s="696"/>
      <c r="ER11" s="696"/>
      <c r="ES11" s="696"/>
      <c r="ET11" s="696"/>
      <c r="EU11" s="696"/>
      <c r="EV11" s="696"/>
      <c r="EW11" s="697"/>
      <c r="EX11" s="695">
        <v>305.38200000000001</v>
      </c>
      <c r="EY11" s="696"/>
      <c r="EZ11" s="696"/>
      <c r="FA11" s="696"/>
      <c r="FB11" s="696"/>
      <c r="FC11" s="696"/>
      <c r="FD11" s="696"/>
      <c r="FE11" s="696"/>
      <c r="FF11" s="696"/>
      <c r="FG11" s="696"/>
      <c r="FH11" s="696"/>
      <c r="FI11" s="696"/>
      <c r="FJ11" s="696"/>
      <c r="FK11" s="697"/>
      <c r="FL11" s="361">
        <f>[7]стр.4!FN12</f>
        <v>193.84</v>
      </c>
      <c r="FM11" s="361">
        <f>[7]стр.4!FO12</f>
        <v>193.84</v>
      </c>
      <c r="FN11" s="361">
        <f>[7]стр.4!FP12</f>
        <v>193.84</v>
      </c>
    </row>
    <row r="12" spans="1:170" s="29" customFormat="1" ht="12.75" customHeight="1" x14ac:dyDescent="0.2">
      <c r="A12" s="699"/>
      <c r="B12" s="700"/>
      <c r="C12" s="700"/>
      <c r="D12" s="700"/>
      <c r="E12" s="700"/>
      <c r="F12" s="700"/>
      <c r="G12" s="701"/>
      <c r="H12" s="846" t="str">
        <f>[7]стр.4!F13</f>
        <v>Котельная №2 с. Оксино</v>
      </c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7"/>
      <c r="W12" s="847"/>
      <c r="X12" s="847"/>
      <c r="Y12" s="847"/>
      <c r="Z12" s="847"/>
      <c r="AA12" s="848"/>
      <c r="AB12" s="695" t="str">
        <f>[7]стр.4!AF13</f>
        <v>-</v>
      </c>
      <c r="AC12" s="696"/>
      <c r="AD12" s="696"/>
      <c r="AE12" s="696"/>
      <c r="AF12" s="696"/>
      <c r="AG12" s="696"/>
      <c r="AH12" s="696"/>
      <c r="AI12" s="696"/>
      <c r="AJ12" s="696"/>
      <c r="AK12" s="696"/>
      <c r="AL12" s="696"/>
      <c r="AM12" s="696"/>
      <c r="AN12" s="696"/>
      <c r="AO12" s="697"/>
      <c r="AP12" s="695"/>
      <c r="AQ12" s="696"/>
      <c r="AR12" s="696"/>
      <c r="AS12" s="696"/>
      <c r="AT12" s="696"/>
      <c r="AU12" s="696"/>
      <c r="AV12" s="696"/>
      <c r="AW12" s="696"/>
      <c r="AX12" s="696"/>
      <c r="AY12" s="696"/>
      <c r="AZ12" s="696"/>
      <c r="BA12" s="696"/>
      <c r="BB12" s="696"/>
      <c r="BC12" s="697"/>
      <c r="BD12" s="695">
        <f>[7]стр.4!BI13</f>
        <v>0</v>
      </c>
      <c r="BE12" s="696"/>
      <c r="BF12" s="696"/>
      <c r="BG12" s="696"/>
      <c r="BH12" s="696"/>
      <c r="BI12" s="696"/>
      <c r="BJ12" s="696"/>
      <c r="BK12" s="696"/>
      <c r="BL12" s="696"/>
      <c r="BM12" s="696"/>
      <c r="BN12" s="696"/>
      <c r="BO12" s="696"/>
      <c r="BP12" s="696"/>
      <c r="BQ12" s="697"/>
      <c r="BR12" s="695">
        <v>0</v>
      </c>
      <c r="BS12" s="696"/>
      <c r="BT12" s="696"/>
      <c r="BU12" s="696"/>
      <c r="BV12" s="696"/>
      <c r="BW12" s="696"/>
      <c r="BX12" s="696"/>
      <c r="BY12" s="696"/>
      <c r="BZ12" s="696"/>
      <c r="CA12" s="696"/>
      <c r="CB12" s="696"/>
      <c r="CC12" s="696"/>
      <c r="CD12" s="696"/>
      <c r="CE12" s="697"/>
      <c r="CF12" s="849">
        <f>[7]стр.4!CL13</f>
        <v>0.31259999999999999</v>
      </c>
      <c r="CG12" s="850"/>
      <c r="CH12" s="850"/>
      <c r="CI12" s="850"/>
      <c r="CJ12" s="850"/>
      <c r="CK12" s="850"/>
      <c r="CL12" s="850"/>
      <c r="CM12" s="850"/>
      <c r="CN12" s="850"/>
      <c r="CO12" s="850"/>
      <c r="CP12" s="850"/>
      <c r="CQ12" s="850"/>
      <c r="CR12" s="850"/>
      <c r="CS12" s="851"/>
      <c r="CT12" s="849">
        <f>275.178/984.535</f>
        <v>0.27950047484345403</v>
      </c>
      <c r="CU12" s="850"/>
      <c r="CV12" s="850"/>
      <c r="CW12" s="850"/>
      <c r="CX12" s="850"/>
      <c r="CY12" s="850"/>
      <c r="CZ12" s="850"/>
      <c r="DA12" s="850"/>
      <c r="DB12" s="850"/>
      <c r="DC12" s="850"/>
      <c r="DD12" s="850"/>
      <c r="DE12" s="850"/>
      <c r="DF12" s="850"/>
      <c r="DG12" s="851"/>
      <c r="DH12" s="712" t="str">
        <f>[7]стр.4!DO13</f>
        <v>-</v>
      </c>
      <c r="DI12" s="696"/>
      <c r="DJ12" s="696"/>
      <c r="DK12" s="696"/>
      <c r="DL12" s="696"/>
      <c r="DM12" s="696"/>
      <c r="DN12" s="696"/>
      <c r="DO12" s="696"/>
      <c r="DP12" s="696"/>
      <c r="DQ12" s="696"/>
      <c r="DR12" s="696"/>
      <c r="DS12" s="696"/>
      <c r="DT12" s="696"/>
      <c r="DU12" s="697"/>
      <c r="DV12" s="695"/>
      <c r="DW12" s="696"/>
      <c r="DX12" s="696"/>
      <c r="DY12" s="696"/>
      <c r="DZ12" s="696"/>
      <c r="EA12" s="696"/>
      <c r="EB12" s="696"/>
      <c r="EC12" s="696"/>
      <c r="ED12" s="696"/>
      <c r="EE12" s="696"/>
      <c r="EF12" s="696"/>
      <c r="EG12" s="696"/>
      <c r="EH12" s="696"/>
      <c r="EI12" s="697"/>
      <c r="EJ12" s="845" t="str">
        <f>[7]стр.4!ER13</f>
        <v>-</v>
      </c>
      <c r="EK12" s="696"/>
      <c r="EL12" s="696"/>
      <c r="EM12" s="696"/>
      <c r="EN12" s="696"/>
      <c r="EO12" s="696"/>
      <c r="EP12" s="696"/>
      <c r="EQ12" s="696"/>
      <c r="ER12" s="696"/>
      <c r="ES12" s="696"/>
      <c r="ET12" s="696"/>
      <c r="EU12" s="696"/>
      <c r="EV12" s="696"/>
      <c r="EW12" s="697"/>
      <c r="EX12" s="695"/>
      <c r="EY12" s="696"/>
      <c r="EZ12" s="696"/>
      <c r="FA12" s="696"/>
      <c r="FB12" s="696"/>
      <c r="FC12" s="696"/>
      <c r="FD12" s="696"/>
      <c r="FE12" s="696"/>
      <c r="FF12" s="696"/>
      <c r="FG12" s="696"/>
      <c r="FH12" s="696"/>
      <c r="FI12" s="696"/>
      <c r="FJ12" s="696"/>
      <c r="FK12" s="697"/>
      <c r="FL12" s="361">
        <f>[7]стр.4!FN13</f>
        <v>0</v>
      </c>
      <c r="FM12" s="361">
        <f>[7]стр.4!FO13</f>
        <v>0</v>
      </c>
      <c r="FN12" s="361">
        <f>[7]стр.4!FP13</f>
        <v>0</v>
      </c>
    </row>
    <row r="13" spans="1:170" s="29" customFormat="1" ht="12.75" customHeight="1" x14ac:dyDescent="0.2">
      <c r="A13" s="699"/>
      <c r="B13" s="700"/>
      <c r="C13" s="700"/>
      <c r="D13" s="700"/>
      <c r="E13" s="700"/>
      <c r="F13" s="700"/>
      <c r="G13" s="701"/>
      <c r="H13" s="846" t="str">
        <f>[7]стр.4!F14</f>
        <v>Котельная №1 с. Великовисочное</v>
      </c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7"/>
      <c r="T13" s="847"/>
      <c r="U13" s="847"/>
      <c r="V13" s="847"/>
      <c r="W13" s="847"/>
      <c r="X13" s="847"/>
      <c r="Y13" s="847"/>
      <c r="Z13" s="847"/>
      <c r="AA13" s="848"/>
      <c r="AB13" s="695" t="str">
        <f>[7]стр.4!AF14</f>
        <v>-</v>
      </c>
      <c r="AC13" s="696"/>
      <c r="AD13" s="696"/>
      <c r="AE13" s="696"/>
      <c r="AF13" s="696"/>
      <c r="AG13" s="696"/>
      <c r="AH13" s="696"/>
      <c r="AI13" s="696"/>
      <c r="AJ13" s="696"/>
      <c r="AK13" s="696"/>
      <c r="AL13" s="696"/>
      <c r="AM13" s="696"/>
      <c r="AN13" s="696"/>
      <c r="AO13" s="697"/>
      <c r="AP13" s="695"/>
      <c r="AQ13" s="696"/>
      <c r="AR13" s="696"/>
      <c r="AS13" s="696"/>
      <c r="AT13" s="696"/>
      <c r="AU13" s="696"/>
      <c r="AV13" s="696"/>
      <c r="AW13" s="696"/>
      <c r="AX13" s="696"/>
      <c r="AY13" s="696"/>
      <c r="AZ13" s="696"/>
      <c r="BA13" s="696"/>
      <c r="BB13" s="696"/>
      <c r="BC13" s="697"/>
      <c r="BD13" s="695">
        <f>[7]стр.4!BI14</f>
        <v>0</v>
      </c>
      <c r="BE13" s="696"/>
      <c r="BF13" s="696"/>
      <c r="BG13" s="696"/>
      <c r="BH13" s="696"/>
      <c r="BI13" s="696"/>
      <c r="BJ13" s="696"/>
      <c r="BK13" s="696"/>
      <c r="BL13" s="696"/>
      <c r="BM13" s="696"/>
      <c r="BN13" s="696"/>
      <c r="BO13" s="696"/>
      <c r="BP13" s="696"/>
      <c r="BQ13" s="697"/>
      <c r="BR13" s="695">
        <v>0</v>
      </c>
      <c r="BS13" s="696"/>
      <c r="BT13" s="696"/>
      <c r="BU13" s="696"/>
      <c r="BV13" s="696"/>
      <c r="BW13" s="696"/>
      <c r="BX13" s="696"/>
      <c r="BY13" s="696"/>
      <c r="BZ13" s="696"/>
      <c r="CA13" s="696"/>
      <c r="CB13" s="696"/>
      <c r="CC13" s="696"/>
      <c r="CD13" s="696"/>
      <c r="CE13" s="697"/>
      <c r="CF13" s="849">
        <f>[7]стр.4!CL14</f>
        <v>0.31069999999999998</v>
      </c>
      <c r="CG13" s="850"/>
      <c r="CH13" s="850"/>
      <c r="CI13" s="850"/>
      <c r="CJ13" s="850"/>
      <c r="CK13" s="850"/>
      <c r="CL13" s="850"/>
      <c r="CM13" s="850"/>
      <c r="CN13" s="850"/>
      <c r="CO13" s="850"/>
      <c r="CP13" s="850"/>
      <c r="CQ13" s="850"/>
      <c r="CR13" s="850"/>
      <c r="CS13" s="851"/>
      <c r="CT13" s="849">
        <f>664.226/2113.882</f>
        <v>0.31422094516155585</v>
      </c>
      <c r="CU13" s="850"/>
      <c r="CV13" s="850"/>
      <c r="CW13" s="850"/>
      <c r="CX13" s="850"/>
      <c r="CY13" s="850"/>
      <c r="CZ13" s="850"/>
      <c r="DA13" s="850"/>
      <c r="DB13" s="850"/>
      <c r="DC13" s="850"/>
      <c r="DD13" s="850"/>
      <c r="DE13" s="850"/>
      <c r="DF13" s="850"/>
      <c r="DG13" s="851"/>
      <c r="DH13" s="712" t="str">
        <f>[7]стр.4!DO14</f>
        <v>-</v>
      </c>
      <c r="DI13" s="696"/>
      <c r="DJ13" s="696"/>
      <c r="DK13" s="696"/>
      <c r="DL13" s="696"/>
      <c r="DM13" s="696"/>
      <c r="DN13" s="696"/>
      <c r="DO13" s="696"/>
      <c r="DP13" s="696"/>
      <c r="DQ13" s="696"/>
      <c r="DR13" s="696"/>
      <c r="DS13" s="696"/>
      <c r="DT13" s="696"/>
      <c r="DU13" s="697"/>
      <c r="DV13" s="695"/>
      <c r="DW13" s="696"/>
      <c r="DX13" s="696"/>
      <c r="DY13" s="696"/>
      <c r="DZ13" s="696"/>
      <c r="EA13" s="696"/>
      <c r="EB13" s="696"/>
      <c r="EC13" s="696"/>
      <c r="ED13" s="696"/>
      <c r="EE13" s="696"/>
      <c r="EF13" s="696"/>
      <c r="EG13" s="696"/>
      <c r="EH13" s="696"/>
      <c r="EI13" s="697"/>
      <c r="EJ13" s="845" t="str">
        <f>[7]стр.4!ER14</f>
        <v>-</v>
      </c>
      <c r="EK13" s="696"/>
      <c r="EL13" s="696"/>
      <c r="EM13" s="696"/>
      <c r="EN13" s="696"/>
      <c r="EO13" s="696"/>
      <c r="EP13" s="696"/>
      <c r="EQ13" s="696"/>
      <c r="ER13" s="696"/>
      <c r="ES13" s="696"/>
      <c r="ET13" s="696"/>
      <c r="EU13" s="696"/>
      <c r="EV13" s="696"/>
      <c r="EW13" s="697"/>
      <c r="EX13" s="695"/>
      <c r="EY13" s="696"/>
      <c r="EZ13" s="696"/>
      <c r="FA13" s="696"/>
      <c r="FB13" s="696"/>
      <c r="FC13" s="696"/>
      <c r="FD13" s="696"/>
      <c r="FE13" s="696"/>
      <c r="FF13" s="696"/>
      <c r="FG13" s="696"/>
      <c r="FH13" s="696"/>
      <c r="FI13" s="696"/>
      <c r="FJ13" s="696"/>
      <c r="FK13" s="697"/>
      <c r="FL13" s="361">
        <f>[7]стр.4!FN14</f>
        <v>0</v>
      </c>
      <c r="FM13" s="361">
        <f>[7]стр.4!FO14</f>
        <v>0</v>
      </c>
      <c r="FN13" s="361">
        <f>[7]стр.4!FP14</f>
        <v>0</v>
      </c>
    </row>
    <row r="14" spans="1:170" s="29" customFormat="1" ht="12.75" customHeight="1" x14ac:dyDescent="0.2">
      <c r="A14" s="699"/>
      <c r="B14" s="700"/>
      <c r="C14" s="700"/>
      <c r="D14" s="700"/>
      <c r="E14" s="700"/>
      <c r="F14" s="700"/>
      <c r="G14" s="701"/>
      <c r="H14" s="846" t="str">
        <f>[7]стр.4!F15</f>
        <v>Здание котельной №1 с. Оксино</v>
      </c>
      <c r="I14" s="847"/>
      <c r="J14" s="847"/>
      <c r="K14" s="847"/>
      <c r="L14" s="847"/>
      <c r="M14" s="847"/>
      <c r="N14" s="847"/>
      <c r="O14" s="847"/>
      <c r="P14" s="847"/>
      <c r="Q14" s="847"/>
      <c r="R14" s="847"/>
      <c r="S14" s="847"/>
      <c r="T14" s="847"/>
      <c r="U14" s="847"/>
      <c r="V14" s="847"/>
      <c r="W14" s="847"/>
      <c r="X14" s="847"/>
      <c r="Y14" s="847"/>
      <c r="Z14" s="847"/>
      <c r="AA14" s="848"/>
      <c r="AB14" s="695" t="str">
        <f>[7]стр.4!AF15</f>
        <v>-</v>
      </c>
      <c r="AC14" s="696"/>
      <c r="AD14" s="696"/>
      <c r="AE14" s="696"/>
      <c r="AF14" s="696"/>
      <c r="AG14" s="696"/>
      <c r="AH14" s="696"/>
      <c r="AI14" s="696"/>
      <c r="AJ14" s="696"/>
      <c r="AK14" s="696"/>
      <c r="AL14" s="696"/>
      <c r="AM14" s="696"/>
      <c r="AN14" s="696"/>
      <c r="AO14" s="697"/>
      <c r="AP14" s="695"/>
      <c r="AQ14" s="696"/>
      <c r="AR14" s="696"/>
      <c r="AS14" s="696"/>
      <c r="AT14" s="696"/>
      <c r="AU14" s="696"/>
      <c r="AV14" s="696"/>
      <c r="AW14" s="696"/>
      <c r="AX14" s="696"/>
      <c r="AY14" s="696"/>
      <c r="AZ14" s="696"/>
      <c r="BA14" s="696"/>
      <c r="BB14" s="696"/>
      <c r="BC14" s="697"/>
      <c r="BD14" s="695">
        <f>[7]стр.4!BI15</f>
        <v>0</v>
      </c>
      <c r="BE14" s="696"/>
      <c r="BF14" s="696"/>
      <c r="BG14" s="696"/>
      <c r="BH14" s="696"/>
      <c r="BI14" s="696"/>
      <c r="BJ14" s="696"/>
      <c r="BK14" s="696"/>
      <c r="BL14" s="696"/>
      <c r="BM14" s="696"/>
      <c r="BN14" s="696"/>
      <c r="BO14" s="696"/>
      <c r="BP14" s="696"/>
      <c r="BQ14" s="697"/>
      <c r="BR14" s="695">
        <v>0</v>
      </c>
      <c r="BS14" s="696"/>
      <c r="BT14" s="696"/>
      <c r="BU14" s="696"/>
      <c r="BV14" s="696"/>
      <c r="BW14" s="696"/>
      <c r="BX14" s="696"/>
      <c r="BY14" s="696"/>
      <c r="BZ14" s="696"/>
      <c r="CA14" s="696"/>
      <c r="CB14" s="696"/>
      <c r="CC14" s="696"/>
      <c r="CD14" s="696"/>
      <c r="CE14" s="697"/>
      <c r="CF14" s="849">
        <f>[7]стр.4!CL15</f>
        <v>0.33710000000000001</v>
      </c>
      <c r="CG14" s="850"/>
      <c r="CH14" s="850"/>
      <c r="CI14" s="850"/>
      <c r="CJ14" s="850"/>
      <c r="CK14" s="850"/>
      <c r="CL14" s="850"/>
      <c r="CM14" s="850"/>
      <c r="CN14" s="850"/>
      <c r="CO14" s="850"/>
      <c r="CP14" s="850"/>
      <c r="CQ14" s="850"/>
      <c r="CR14" s="850"/>
      <c r="CS14" s="851"/>
      <c r="CT14" s="849">
        <f>259.494/631.441</f>
        <v>0.41095525947792433</v>
      </c>
      <c r="CU14" s="850"/>
      <c r="CV14" s="850"/>
      <c r="CW14" s="850"/>
      <c r="CX14" s="850"/>
      <c r="CY14" s="850"/>
      <c r="CZ14" s="850"/>
      <c r="DA14" s="850"/>
      <c r="DB14" s="850"/>
      <c r="DC14" s="850"/>
      <c r="DD14" s="850"/>
      <c r="DE14" s="850"/>
      <c r="DF14" s="850"/>
      <c r="DG14" s="851"/>
      <c r="DH14" s="712" t="str">
        <f>[7]стр.4!DO15</f>
        <v>-</v>
      </c>
      <c r="DI14" s="696"/>
      <c r="DJ14" s="696"/>
      <c r="DK14" s="696"/>
      <c r="DL14" s="696"/>
      <c r="DM14" s="696"/>
      <c r="DN14" s="696"/>
      <c r="DO14" s="696"/>
      <c r="DP14" s="696"/>
      <c r="DQ14" s="696"/>
      <c r="DR14" s="696"/>
      <c r="DS14" s="696"/>
      <c r="DT14" s="696"/>
      <c r="DU14" s="697"/>
      <c r="DV14" s="695"/>
      <c r="DW14" s="696"/>
      <c r="DX14" s="696"/>
      <c r="DY14" s="696"/>
      <c r="DZ14" s="696"/>
      <c r="EA14" s="696"/>
      <c r="EB14" s="696"/>
      <c r="EC14" s="696"/>
      <c r="ED14" s="696"/>
      <c r="EE14" s="696"/>
      <c r="EF14" s="696"/>
      <c r="EG14" s="696"/>
      <c r="EH14" s="696"/>
      <c r="EI14" s="697"/>
      <c r="EJ14" s="845" t="str">
        <f>[7]стр.4!ER15</f>
        <v>-</v>
      </c>
      <c r="EK14" s="696"/>
      <c r="EL14" s="696"/>
      <c r="EM14" s="696"/>
      <c r="EN14" s="696"/>
      <c r="EO14" s="696"/>
      <c r="EP14" s="696"/>
      <c r="EQ14" s="696"/>
      <c r="ER14" s="696"/>
      <c r="ES14" s="696"/>
      <c r="ET14" s="696"/>
      <c r="EU14" s="696"/>
      <c r="EV14" s="696"/>
      <c r="EW14" s="697"/>
      <c r="EX14" s="695"/>
      <c r="EY14" s="696"/>
      <c r="EZ14" s="696"/>
      <c r="FA14" s="696"/>
      <c r="FB14" s="696"/>
      <c r="FC14" s="696"/>
      <c r="FD14" s="696"/>
      <c r="FE14" s="696"/>
      <c r="FF14" s="696"/>
      <c r="FG14" s="696"/>
      <c r="FH14" s="696"/>
      <c r="FI14" s="696"/>
      <c r="FJ14" s="696"/>
      <c r="FK14" s="697"/>
      <c r="FL14" s="361">
        <f>[7]стр.4!FN15</f>
        <v>0</v>
      </c>
      <c r="FM14" s="361">
        <f>[7]стр.4!FO15</f>
        <v>0</v>
      </c>
      <c r="FN14" s="361">
        <f>[7]стр.4!FP15</f>
        <v>0</v>
      </c>
    </row>
    <row r="15" spans="1:170" s="29" customFormat="1" ht="12.75" customHeight="1" x14ac:dyDescent="0.2">
      <c r="A15" s="699"/>
      <c r="B15" s="700"/>
      <c r="C15" s="700"/>
      <c r="D15" s="700"/>
      <c r="E15" s="700"/>
      <c r="F15" s="700"/>
      <c r="G15" s="701"/>
      <c r="H15" s="846" t="str">
        <f>[7]стр.4!F16</f>
        <v>Здание котельной №1 с. Коткино</v>
      </c>
      <c r="I15" s="847"/>
      <c r="J15" s="847"/>
      <c r="K15" s="847"/>
      <c r="L15" s="847"/>
      <c r="M15" s="847"/>
      <c r="N15" s="847"/>
      <c r="O15" s="847"/>
      <c r="P15" s="847"/>
      <c r="Q15" s="847"/>
      <c r="R15" s="847"/>
      <c r="S15" s="847"/>
      <c r="T15" s="847"/>
      <c r="U15" s="847"/>
      <c r="V15" s="847"/>
      <c r="W15" s="847"/>
      <c r="X15" s="847"/>
      <c r="Y15" s="847"/>
      <c r="Z15" s="847"/>
      <c r="AA15" s="848"/>
      <c r="AB15" s="695" t="str">
        <f>[7]стр.4!AF16</f>
        <v>-</v>
      </c>
      <c r="AC15" s="696"/>
      <c r="AD15" s="696"/>
      <c r="AE15" s="696"/>
      <c r="AF15" s="696"/>
      <c r="AG15" s="696"/>
      <c r="AH15" s="696"/>
      <c r="AI15" s="696"/>
      <c r="AJ15" s="696"/>
      <c r="AK15" s="696"/>
      <c r="AL15" s="696"/>
      <c r="AM15" s="696"/>
      <c r="AN15" s="696"/>
      <c r="AO15" s="697"/>
      <c r="AP15" s="695"/>
      <c r="AQ15" s="696"/>
      <c r="AR15" s="696"/>
      <c r="AS15" s="696"/>
      <c r="AT15" s="696"/>
      <c r="AU15" s="696"/>
      <c r="AV15" s="696"/>
      <c r="AW15" s="696"/>
      <c r="AX15" s="696"/>
      <c r="AY15" s="696"/>
      <c r="AZ15" s="696"/>
      <c r="BA15" s="696"/>
      <c r="BB15" s="696"/>
      <c r="BC15" s="697"/>
      <c r="BD15" s="695">
        <f>[7]стр.4!BI16</f>
        <v>0</v>
      </c>
      <c r="BE15" s="696"/>
      <c r="BF15" s="696"/>
      <c r="BG15" s="696"/>
      <c r="BH15" s="696"/>
      <c r="BI15" s="696"/>
      <c r="BJ15" s="696"/>
      <c r="BK15" s="696"/>
      <c r="BL15" s="696"/>
      <c r="BM15" s="696"/>
      <c r="BN15" s="696"/>
      <c r="BO15" s="696"/>
      <c r="BP15" s="696"/>
      <c r="BQ15" s="697"/>
      <c r="BR15" s="695">
        <v>0</v>
      </c>
      <c r="BS15" s="696"/>
      <c r="BT15" s="696"/>
      <c r="BU15" s="696"/>
      <c r="BV15" s="696"/>
      <c r="BW15" s="696"/>
      <c r="BX15" s="696"/>
      <c r="BY15" s="696"/>
      <c r="BZ15" s="696"/>
      <c r="CA15" s="696"/>
      <c r="CB15" s="696"/>
      <c r="CC15" s="696"/>
      <c r="CD15" s="696"/>
      <c r="CE15" s="697"/>
      <c r="CF15" s="849">
        <f>[7]стр.4!CL16</f>
        <v>0.2697</v>
      </c>
      <c r="CG15" s="850"/>
      <c r="CH15" s="850"/>
      <c r="CI15" s="850"/>
      <c r="CJ15" s="850"/>
      <c r="CK15" s="850"/>
      <c r="CL15" s="850"/>
      <c r="CM15" s="850"/>
      <c r="CN15" s="850"/>
      <c r="CO15" s="850"/>
      <c r="CP15" s="850"/>
      <c r="CQ15" s="850"/>
      <c r="CR15" s="850"/>
      <c r="CS15" s="851"/>
      <c r="CT15" s="849">
        <f>691.16/2688.752</f>
        <v>0.25705606169702522</v>
      </c>
      <c r="CU15" s="850"/>
      <c r="CV15" s="850"/>
      <c r="CW15" s="850"/>
      <c r="CX15" s="850"/>
      <c r="CY15" s="850"/>
      <c r="CZ15" s="850"/>
      <c r="DA15" s="850"/>
      <c r="DB15" s="850"/>
      <c r="DC15" s="850"/>
      <c r="DD15" s="850"/>
      <c r="DE15" s="850"/>
      <c r="DF15" s="850"/>
      <c r="DG15" s="851"/>
      <c r="DH15" s="712" t="str">
        <f>[7]стр.4!DO16</f>
        <v>-</v>
      </c>
      <c r="DI15" s="696"/>
      <c r="DJ15" s="696"/>
      <c r="DK15" s="696"/>
      <c r="DL15" s="696"/>
      <c r="DM15" s="696"/>
      <c r="DN15" s="696"/>
      <c r="DO15" s="696"/>
      <c r="DP15" s="696"/>
      <c r="DQ15" s="696"/>
      <c r="DR15" s="696"/>
      <c r="DS15" s="696"/>
      <c r="DT15" s="696"/>
      <c r="DU15" s="697"/>
      <c r="DV15" s="695"/>
      <c r="DW15" s="696"/>
      <c r="DX15" s="696"/>
      <c r="DY15" s="696"/>
      <c r="DZ15" s="696"/>
      <c r="EA15" s="696"/>
      <c r="EB15" s="696"/>
      <c r="EC15" s="696"/>
      <c r="ED15" s="696"/>
      <c r="EE15" s="696"/>
      <c r="EF15" s="696"/>
      <c r="EG15" s="696"/>
      <c r="EH15" s="696"/>
      <c r="EI15" s="697"/>
      <c r="EJ15" s="845" t="str">
        <f>[7]стр.4!ER16</f>
        <v>-</v>
      </c>
      <c r="EK15" s="696"/>
      <c r="EL15" s="696"/>
      <c r="EM15" s="696"/>
      <c r="EN15" s="696"/>
      <c r="EO15" s="696"/>
      <c r="EP15" s="696"/>
      <c r="EQ15" s="696"/>
      <c r="ER15" s="696"/>
      <c r="ES15" s="696"/>
      <c r="ET15" s="696"/>
      <c r="EU15" s="696"/>
      <c r="EV15" s="696"/>
      <c r="EW15" s="697"/>
      <c r="EX15" s="695"/>
      <c r="EY15" s="696"/>
      <c r="EZ15" s="696"/>
      <c r="FA15" s="696"/>
      <c r="FB15" s="696"/>
      <c r="FC15" s="696"/>
      <c r="FD15" s="696"/>
      <c r="FE15" s="696"/>
      <c r="FF15" s="696"/>
      <c r="FG15" s="696"/>
      <c r="FH15" s="696"/>
      <c r="FI15" s="696"/>
      <c r="FJ15" s="696"/>
      <c r="FK15" s="697"/>
      <c r="FL15" s="361">
        <f>[7]стр.4!FN16</f>
        <v>0</v>
      </c>
      <c r="FM15" s="361">
        <f>[7]стр.4!FO16</f>
        <v>0</v>
      </c>
      <c r="FN15" s="361">
        <f>[7]стр.4!FP16</f>
        <v>0</v>
      </c>
    </row>
    <row r="16" spans="1:170" s="29" customFormat="1" ht="12.75" customHeight="1" x14ac:dyDescent="0.2">
      <c r="A16" s="699"/>
      <c r="B16" s="700"/>
      <c r="C16" s="700"/>
      <c r="D16" s="700"/>
      <c r="E16" s="700"/>
      <c r="F16" s="700"/>
      <c r="G16" s="701"/>
      <c r="H16" s="846" t="str">
        <f>[7]стр.4!F17</f>
        <v>Здание котельной №3 с. Великовисочное</v>
      </c>
      <c r="I16" s="847"/>
      <c r="J16" s="847"/>
      <c r="K16" s="847"/>
      <c r="L16" s="847"/>
      <c r="M16" s="847"/>
      <c r="N16" s="847"/>
      <c r="O16" s="847"/>
      <c r="P16" s="847"/>
      <c r="Q16" s="847"/>
      <c r="R16" s="847"/>
      <c r="S16" s="847"/>
      <c r="T16" s="847"/>
      <c r="U16" s="847"/>
      <c r="V16" s="847"/>
      <c r="W16" s="847"/>
      <c r="X16" s="847"/>
      <c r="Y16" s="847"/>
      <c r="Z16" s="847"/>
      <c r="AA16" s="848"/>
      <c r="AB16" s="695" t="str">
        <f>[7]стр.4!AF17</f>
        <v>-</v>
      </c>
      <c r="AC16" s="696"/>
      <c r="AD16" s="696"/>
      <c r="AE16" s="696"/>
      <c r="AF16" s="696"/>
      <c r="AG16" s="696"/>
      <c r="AH16" s="696"/>
      <c r="AI16" s="696"/>
      <c r="AJ16" s="696"/>
      <c r="AK16" s="696"/>
      <c r="AL16" s="696"/>
      <c r="AM16" s="696"/>
      <c r="AN16" s="696"/>
      <c r="AO16" s="697"/>
      <c r="AP16" s="695"/>
      <c r="AQ16" s="696"/>
      <c r="AR16" s="696"/>
      <c r="AS16" s="696"/>
      <c r="AT16" s="696"/>
      <c r="AU16" s="696"/>
      <c r="AV16" s="696"/>
      <c r="AW16" s="696"/>
      <c r="AX16" s="696"/>
      <c r="AY16" s="696"/>
      <c r="AZ16" s="696"/>
      <c r="BA16" s="696"/>
      <c r="BB16" s="696"/>
      <c r="BC16" s="697"/>
      <c r="BD16" s="695">
        <f>[7]стр.4!BI17</f>
        <v>0</v>
      </c>
      <c r="BE16" s="696"/>
      <c r="BF16" s="696"/>
      <c r="BG16" s="696"/>
      <c r="BH16" s="696"/>
      <c r="BI16" s="696"/>
      <c r="BJ16" s="696"/>
      <c r="BK16" s="696"/>
      <c r="BL16" s="696"/>
      <c r="BM16" s="696"/>
      <c r="BN16" s="696"/>
      <c r="BO16" s="696"/>
      <c r="BP16" s="696"/>
      <c r="BQ16" s="697"/>
      <c r="BR16" s="695">
        <v>0</v>
      </c>
      <c r="BS16" s="696"/>
      <c r="BT16" s="696"/>
      <c r="BU16" s="696"/>
      <c r="BV16" s="696"/>
      <c r="BW16" s="696"/>
      <c r="BX16" s="696"/>
      <c r="BY16" s="696"/>
      <c r="BZ16" s="696"/>
      <c r="CA16" s="696"/>
      <c r="CB16" s="696"/>
      <c r="CC16" s="696"/>
      <c r="CD16" s="696"/>
      <c r="CE16" s="697"/>
      <c r="CF16" s="849">
        <f>[7]стр.4!CL17</f>
        <v>0.33379999999999999</v>
      </c>
      <c r="CG16" s="850"/>
      <c r="CH16" s="850"/>
      <c r="CI16" s="850"/>
      <c r="CJ16" s="850"/>
      <c r="CK16" s="850"/>
      <c r="CL16" s="850"/>
      <c r="CM16" s="850"/>
      <c r="CN16" s="850"/>
      <c r="CO16" s="850"/>
      <c r="CP16" s="850"/>
      <c r="CQ16" s="850"/>
      <c r="CR16" s="850"/>
      <c r="CS16" s="851"/>
      <c r="CT16" s="849">
        <f>484.825/1440.999</f>
        <v>0.3364506151635081</v>
      </c>
      <c r="CU16" s="850"/>
      <c r="CV16" s="850"/>
      <c r="CW16" s="850"/>
      <c r="CX16" s="850"/>
      <c r="CY16" s="850"/>
      <c r="CZ16" s="850"/>
      <c r="DA16" s="850"/>
      <c r="DB16" s="850"/>
      <c r="DC16" s="850"/>
      <c r="DD16" s="850"/>
      <c r="DE16" s="850"/>
      <c r="DF16" s="850"/>
      <c r="DG16" s="851"/>
      <c r="DH16" s="712" t="str">
        <f>[7]стр.4!DO17</f>
        <v>-</v>
      </c>
      <c r="DI16" s="696"/>
      <c r="DJ16" s="696"/>
      <c r="DK16" s="696"/>
      <c r="DL16" s="696"/>
      <c r="DM16" s="696"/>
      <c r="DN16" s="696"/>
      <c r="DO16" s="696"/>
      <c r="DP16" s="696"/>
      <c r="DQ16" s="696"/>
      <c r="DR16" s="696"/>
      <c r="DS16" s="696"/>
      <c r="DT16" s="696"/>
      <c r="DU16" s="697"/>
      <c r="DV16" s="695"/>
      <c r="DW16" s="696"/>
      <c r="DX16" s="696"/>
      <c r="DY16" s="696"/>
      <c r="DZ16" s="696"/>
      <c r="EA16" s="696"/>
      <c r="EB16" s="696"/>
      <c r="EC16" s="696"/>
      <c r="ED16" s="696"/>
      <c r="EE16" s="696"/>
      <c r="EF16" s="696"/>
      <c r="EG16" s="696"/>
      <c r="EH16" s="696"/>
      <c r="EI16" s="697"/>
      <c r="EJ16" s="845" t="str">
        <f>[7]стр.4!ER17</f>
        <v>-</v>
      </c>
      <c r="EK16" s="696"/>
      <c r="EL16" s="696"/>
      <c r="EM16" s="696"/>
      <c r="EN16" s="696"/>
      <c r="EO16" s="696"/>
      <c r="EP16" s="696"/>
      <c r="EQ16" s="696"/>
      <c r="ER16" s="696"/>
      <c r="ES16" s="696"/>
      <c r="ET16" s="696"/>
      <c r="EU16" s="696"/>
      <c r="EV16" s="696"/>
      <c r="EW16" s="697"/>
      <c r="EX16" s="695"/>
      <c r="EY16" s="696"/>
      <c r="EZ16" s="696"/>
      <c r="FA16" s="696"/>
      <c r="FB16" s="696"/>
      <c r="FC16" s="696"/>
      <c r="FD16" s="696"/>
      <c r="FE16" s="696"/>
      <c r="FF16" s="696"/>
      <c r="FG16" s="696"/>
      <c r="FH16" s="696"/>
      <c r="FI16" s="696"/>
      <c r="FJ16" s="696"/>
      <c r="FK16" s="697"/>
      <c r="FL16" s="361">
        <f>[7]стр.4!FN17</f>
        <v>0</v>
      </c>
      <c r="FM16" s="361">
        <f>[7]стр.4!FO17</f>
        <v>0</v>
      </c>
      <c r="FN16" s="361">
        <f>[7]стр.4!FP17</f>
        <v>0</v>
      </c>
    </row>
    <row r="17" spans="1:170" s="29" customFormat="1" ht="12.75" customHeight="1" x14ac:dyDescent="0.2">
      <c r="A17" s="699"/>
      <c r="B17" s="700"/>
      <c r="C17" s="700"/>
      <c r="D17" s="700"/>
      <c r="E17" s="700"/>
      <c r="F17" s="700"/>
      <c r="G17" s="701"/>
      <c r="H17" s="846" t="str">
        <f>[7]стр.4!F18</f>
        <v>Тепловые сети (котельная №1) с. Ома</v>
      </c>
      <c r="I17" s="847"/>
      <c r="J17" s="847"/>
      <c r="K17" s="847"/>
      <c r="L17" s="847"/>
      <c r="M17" s="847"/>
      <c r="N17" s="847"/>
      <c r="O17" s="847"/>
      <c r="P17" s="847"/>
      <c r="Q17" s="847"/>
      <c r="R17" s="847"/>
      <c r="S17" s="847"/>
      <c r="T17" s="847"/>
      <c r="U17" s="847"/>
      <c r="V17" s="847"/>
      <c r="W17" s="847"/>
      <c r="X17" s="847"/>
      <c r="Y17" s="847"/>
      <c r="Z17" s="847"/>
      <c r="AA17" s="848"/>
      <c r="AB17" s="695">
        <f>[7]стр.4!AF18</f>
        <v>0</v>
      </c>
      <c r="AC17" s="696"/>
      <c r="AD17" s="696"/>
      <c r="AE17" s="696"/>
      <c r="AF17" s="696"/>
      <c r="AG17" s="696"/>
      <c r="AH17" s="696"/>
      <c r="AI17" s="696"/>
      <c r="AJ17" s="696"/>
      <c r="AK17" s="696"/>
      <c r="AL17" s="696"/>
      <c r="AM17" s="696"/>
      <c r="AN17" s="696"/>
      <c r="AO17" s="697"/>
      <c r="AP17" s="695">
        <v>0</v>
      </c>
      <c r="AQ17" s="696"/>
      <c r="AR17" s="696"/>
      <c r="AS17" s="696"/>
      <c r="AT17" s="696"/>
      <c r="AU17" s="696"/>
      <c r="AV17" s="696"/>
      <c r="AW17" s="696"/>
      <c r="AX17" s="696"/>
      <c r="AY17" s="696"/>
      <c r="AZ17" s="696"/>
      <c r="BA17" s="696"/>
      <c r="BB17" s="696"/>
      <c r="BC17" s="697"/>
      <c r="BD17" s="695" t="str">
        <f>[7]стр.4!BI18</f>
        <v>-</v>
      </c>
      <c r="BE17" s="696"/>
      <c r="BF17" s="696"/>
      <c r="BG17" s="696"/>
      <c r="BH17" s="696"/>
      <c r="BI17" s="696"/>
      <c r="BJ17" s="696"/>
      <c r="BK17" s="696"/>
      <c r="BL17" s="696"/>
      <c r="BM17" s="696"/>
      <c r="BN17" s="696"/>
      <c r="BO17" s="696"/>
      <c r="BP17" s="696"/>
      <c r="BQ17" s="697"/>
      <c r="BR17" s="695"/>
      <c r="BS17" s="696"/>
      <c r="BT17" s="696"/>
      <c r="BU17" s="696"/>
      <c r="BV17" s="696"/>
      <c r="BW17" s="696"/>
      <c r="BX17" s="696"/>
      <c r="BY17" s="696"/>
      <c r="BZ17" s="696"/>
      <c r="CA17" s="696"/>
      <c r="CB17" s="696"/>
      <c r="CC17" s="696"/>
      <c r="CD17" s="696"/>
      <c r="CE17" s="697"/>
      <c r="CF17" s="849" t="str">
        <f>[7]стр.4!CL18</f>
        <v>-</v>
      </c>
      <c r="CG17" s="850"/>
      <c r="CH17" s="850"/>
      <c r="CI17" s="850"/>
      <c r="CJ17" s="850"/>
      <c r="CK17" s="850"/>
      <c r="CL17" s="850"/>
      <c r="CM17" s="850"/>
      <c r="CN17" s="850"/>
      <c r="CO17" s="850"/>
      <c r="CP17" s="850"/>
      <c r="CQ17" s="850"/>
      <c r="CR17" s="850"/>
      <c r="CS17" s="851"/>
      <c r="CT17" s="849"/>
      <c r="CU17" s="850"/>
      <c r="CV17" s="850"/>
      <c r="CW17" s="850"/>
      <c r="CX17" s="850"/>
      <c r="CY17" s="850"/>
      <c r="CZ17" s="850"/>
      <c r="DA17" s="850"/>
      <c r="DB17" s="850"/>
      <c r="DC17" s="850"/>
      <c r="DD17" s="850"/>
      <c r="DE17" s="850"/>
      <c r="DF17" s="850"/>
      <c r="DG17" s="851"/>
      <c r="DH17" s="712">
        <f>[7]стр.4!DO18</f>
        <v>1.2818009711967622</v>
      </c>
      <c r="DI17" s="696"/>
      <c r="DJ17" s="696"/>
      <c r="DK17" s="696"/>
      <c r="DL17" s="696"/>
      <c r="DM17" s="696"/>
      <c r="DN17" s="696"/>
      <c r="DO17" s="696"/>
      <c r="DP17" s="696"/>
      <c r="DQ17" s="696"/>
      <c r="DR17" s="696"/>
      <c r="DS17" s="696"/>
      <c r="DT17" s="696"/>
      <c r="DU17" s="697"/>
      <c r="DV17" s="712">
        <f>EX17/FL17</f>
        <v>1.2148876793849395</v>
      </c>
      <c r="DW17" s="713"/>
      <c r="DX17" s="713"/>
      <c r="DY17" s="713"/>
      <c r="DZ17" s="713"/>
      <c r="EA17" s="713"/>
      <c r="EB17" s="713"/>
      <c r="EC17" s="713"/>
      <c r="ED17" s="713"/>
      <c r="EE17" s="713"/>
      <c r="EF17" s="713"/>
      <c r="EG17" s="713"/>
      <c r="EH17" s="713"/>
      <c r="EI17" s="714"/>
      <c r="EJ17" s="845">
        <f>[7]стр.4!ER18</f>
        <v>277.4253114</v>
      </c>
      <c r="EK17" s="696"/>
      <c r="EL17" s="696"/>
      <c r="EM17" s="696"/>
      <c r="EN17" s="696"/>
      <c r="EO17" s="696"/>
      <c r="EP17" s="696"/>
      <c r="EQ17" s="696"/>
      <c r="ER17" s="696"/>
      <c r="ES17" s="696"/>
      <c r="ET17" s="696"/>
      <c r="EU17" s="696"/>
      <c r="EV17" s="696"/>
      <c r="EW17" s="697"/>
      <c r="EX17" s="695">
        <v>262.94299999999998</v>
      </c>
      <c r="EY17" s="696"/>
      <c r="EZ17" s="696"/>
      <c r="FA17" s="696"/>
      <c r="FB17" s="696"/>
      <c r="FC17" s="696"/>
      <c r="FD17" s="696"/>
      <c r="FE17" s="696"/>
      <c r="FF17" s="696"/>
      <c r="FG17" s="696"/>
      <c r="FH17" s="696"/>
      <c r="FI17" s="696"/>
      <c r="FJ17" s="696"/>
      <c r="FK17" s="697"/>
      <c r="FL17" s="361">
        <f>[7]стр.4!FN18</f>
        <v>216.434</v>
      </c>
      <c r="FM17" s="361">
        <f>[7]стр.4!FO18</f>
        <v>216.434</v>
      </c>
      <c r="FN17" s="361">
        <f>[7]стр.4!FP18</f>
        <v>412.81400000000002</v>
      </c>
    </row>
    <row r="18" spans="1:170" s="29" customFormat="1" ht="12.75" customHeight="1" x14ac:dyDescent="0.2">
      <c r="A18" s="699"/>
      <c r="B18" s="700"/>
      <c r="C18" s="700"/>
      <c r="D18" s="700"/>
      <c r="E18" s="700"/>
      <c r="F18" s="700"/>
      <c r="G18" s="701"/>
      <c r="H18" s="846" t="str">
        <f>[7]стр.4!F19</f>
        <v>Тепловые сети (Котельная №1) с. Нижняя Пеша</v>
      </c>
      <c r="I18" s="847"/>
      <c r="J18" s="847"/>
      <c r="K18" s="847"/>
      <c r="L18" s="847"/>
      <c r="M18" s="847"/>
      <c r="N18" s="847"/>
      <c r="O18" s="847"/>
      <c r="P18" s="847"/>
      <c r="Q18" s="847"/>
      <c r="R18" s="847"/>
      <c r="S18" s="847"/>
      <c r="T18" s="847"/>
      <c r="U18" s="847"/>
      <c r="V18" s="847"/>
      <c r="W18" s="847"/>
      <c r="X18" s="847"/>
      <c r="Y18" s="847"/>
      <c r="Z18" s="847"/>
      <c r="AA18" s="848"/>
      <c r="AB18" s="695">
        <f>[7]стр.4!AF19</f>
        <v>0</v>
      </c>
      <c r="AC18" s="696"/>
      <c r="AD18" s="696"/>
      <c r="AE18" s="696"/>
      <c r="AF18" s="696"/>
      <c r="AG18" s="696"/>
      <c r="AH18" s="696"/>
      <c r="AI18" s="696"/>
      <c r="AJ18" s="696"/>
      <c r="AK18" s="696"/>
      <c r="AL18" s="696"/>
      <c r="AM18" s="696"/>
      <c r="AN18" s="696"/>
      <c r="AO18" s="697"/>
      <c r="AP18" s="695">
        <v>0</v>
      </c>
      <c r="AQ18" s="696"/>
      <c r="AR18" s="696"/>
      <c r="AS18" s="696"/>
      <c r="AT18" s="696"/>
      <c r="AU18" s="696"/>
      <c r="AV18" s="696"/>
      <c r="AW18" s="696"/>
      <c r="AX18" s="696"/>
      <c r="AY18" s="696"/>
      <c r="AZ18" s="696"/>
      <c r="BA18" s="696"/>
      <c r="BB18" s="696"/>
      <c r="BC18" s="697"/>
      <c r="BD18" s="695" t="str">
        <f>[7]стр.4!BI19</f>
        <v>-</v>
      </c>
      <c r="BE18" s="696"/>
      <c r="BF18" s="696"/>
      <c r="BG18" s="696"/>
      <c r="BH18" s="696"/>
      <c r="BI18" s="696"/>
      <c r="BJ18" s="696"/>
      <c r="BK18" s="696"/>
      <c r="BL18" s="696"/>
      <c r="BM18" s="696"/>
      <c r="BN18" s="696"/>
      <c r="BO18" s="696"/>
      <c r="BP18" s="696"/>
      <c r="BQ18" s="697"/>
      <c r="BR18" s="695"/>
      <c r="BS18" s="696"/>
      <c r="BT18" s="696"/>
      <c r="BU18" s="696"/>
      <c r="BV18" s="696"/>
      <c r="BW18" s="696"/>
      <c r="BX18" s="696"/>
      <c r="BY18" s="696"/>
      <c r="BZ18" s="696"/>
      <c r="CA18" s="696"/>
      <c r="CB18" s="696"/>
      <c r="CC18" s="696"/>
      <c r="CD18" s="696"/>
      <c r="CE18" s="697"/>
      <c r="CF18" s="849" t="str">
        <f>[7]стр.4!CL19</f>
        <v>-</v>
      </c>
      <c r="CG18" s="850"/>
      <c r="CH18" s="850"/>
      <c r="CI18" s="850"/>
      <c r="CJ18" s="850"/>
      <c r="CK18" s="850"/>
      <c r="CL18" s="850"/>
      <c r="CM18" s="850"/>
      <c r="CN18" s="850"/>
      <c r="CO18" s="850"/>
      <c r="CP18" s="850"/>
      <c r="CQ18" s="850"/>
      <c r="CR18" s="850"/>
      <c r="CS18" s="851"/>
      <c r="CT18" s="849"/>
      <c r="CU18" s="850"/>
      <c r="CV18" s="850"/>
      <c r="CW18" s="850"/>
      <c r="CX18" s="850"/>
      <c r="CY18" s="850"/>
      <c r="CZ18" s="850"/>
      <c r="DA18" s="850"/>
      <c r="DB18" s="850"/>
      <c r="DC18" s="850"/>
      <c r="DD18" s="850"/>
      <c r="DE18" s="850"/>
      <c r="DF18" s="850"/>
      <c r="DG18" s="851"/>
      <c r="DH18" s="712">
        <f>[7]стр.4!DO19</f>
        <v>1.0508204389037905</v>
      </c>
      <c r="DI18" s="696"/>
      <c r="DJ18" s="696"/>
      <c r="DK18" s="696"/>
      <c r="DL18" s="696"/>
      <c r="DM18" s="696"/>
      <c r="DN18" s="696"/>
      <c r="DO18" s="696"/>
      <c r="DP18" s="696"/>
      <c r="DQ18" s="696"/>
      <c r="DR18" s="696"/>
      <c r="DS18" s="696"/>
      <c r="DT18" s="696"/>
      <c r="DU18" s="697"/>
      <c r="DV18" s="712">
        <f t="shared" ref="DV18:DV19" si="0">EX18/FL18</f>
        <v>0.81507192562117581</v>
      </c>
      <c r="DW18" s="713"/>
      <c r="DX18" s="713"/>
      <c r="DY18" s="713"/>
      <c r="DZ18" s="713"/>
      <c r="EA18" s="713"/>
      <c r="EB18" s="713"/>
      <c r="EC18" s="713"/>
      <c r="ED18" s="713"/>
      <c r="EE18" s="713"/>
      <c r="EF18" s="713"/>
      <c r="EG18" s="713"/>
      <c r="EH18" s="713"/>
      <c r="EI18" s="714"/>
      <c r="EJ18" s="845">
        <f>[7]стр.4!ER19</f>
        <v>440.34</v>
      </c>
      <c r="EK18" s="696"/>
      <c r="EL18" s="696"/>
      <c r="EM18" s="696"/>
      <c r="EN18" s="696"/>
      <c r="EO18" s="696"/>
      <c r="EP18" s="696"/>
      <c r="EQ18" s="696"/>
      <c r="ER18" s="696"/>
      <c r="ES18" s="696"/>
      <c r="ET18" s="696"/>
      <c r="EU18" s="696"/>
      <c r="EV18" s="696"/>
      <c r="EW18" s="697"/>
      <c r="EX18" s="695">
        <v>341.55099999999999</v>
      </c>
      <c r="EY18" s="696"/>
      <c r="EZ18" s="696"/>
      <c r="FA18" s="696"/>
      <c r="FB18" s="696"/>
      <c r="FC18" s="696"/>
      <c r="FD18" s="696"/>
      <c r="FE18" s="696"/>
      <c r="FF18" s="696"/>
      <c r="FG18" s="696"/>
      <c r="FH18" s="696"/>
      <c r="FI18" s="696"/>
      <c r="FJ18" s="696"/>
      <c r="FK18" s="697"/>
      <c r="FL18" s="361">
        <f>[7]стр.4!FN19</f>
        <v>419.04399999999998</v>
      </c>
      <c r="FM18" s="361">
        <f>[7]стр.4!FO19</f>
        <v>419.04399999999998</v>
      </c>
      <c r="FN18" s="361">
        <f>[7]стр.4!FP19</f>
        <v>419.04399999999998</v>
      </c>
    </row>
    <row r="19" spans="1:170" s="29" customFormat="1" ht="13.5" customHeight="1" x14ac:dyDescent="0.2">
      <c r="A19" s="699"/>
      <c r="B19" s="700"/>
      <c r="C19" s="700"/>
      <c r="D19" s="700"/>
      <c r="E19" s="700"/>
      <c r="F19" s="700"/>
      <c r="G19" s="701"/>
      <c r="H19" s="846" t="str">
        <f>[7]стр.4!F20</f>
        <v>Тепловые сети (Котельная №1) п. Харута</v>
      </c>
      <c r="I19" s="847"/>
      <c r="J19" s="847"/>
      <c r="K19" s="847"/>
      <c r="L19" s="847"/>
      <c r="M19" s="847"/>
      <c r="N19" s="847"/>
      <c r="O19" s="847"/>
      <c r="P19" s="847"/>
      <c r="Q19" s="847"/>
      <c r="R19" s="847"/>
      <c r="S19" s="847"/>
      <c r="T19" s="847"/>
      <c r="U19" s="847"/>
      <c r="V19" s="847"/>
      <c r="W19" s="847"/>
      <c r="X19" s="847"/>
      <c r="Y19" s="847"/>
      <c r="Z19" s="847"/>
      <c r="AA19" s="848"/>
      <c r="AB19" s="695">
        <f>[7]стр.4!AF20</f>
        <v>0</v>
      </c>
      <c r="AC19" s="696"/>
      <c r="AD19" s="696"/>
      <c r="AE19" s="696"/>
      <c r="AF19" s="696"/>
      <c r="AG19" s="696"/>
      <c r="AH19" s="696"/>
      <c r="AI19" s="696"/>
      <c r="AJ19" s="696"/>
      <c r="AK19" s="696"/>
      <c r="AL19" s="696"/>
      <c r="AM19" s="696"/>
      <c r="AN19" s="696"/>
      <c r="AO19" s="697"/>
      <c r="AP19" s="695">
        <v>0</v>
      </c>
      <c r="AQ19" s="696"/>
      <c r="AR19" s="696"/>
      <c r="AS19" s="696"/>
      <c r="AT19" s="696"/>
      <c r="AU19" s="696"/>
      <c r="AV19" s="696"/>
      <c r="AW19" s="696"/>
      <c r="AX19" s="696"/>
      <c r="AY19" s="696"/>
      <c r="AZ19" s="696"/>
      <c r="BA19" s="696"/>
      <c r="BB19" s="696"/>
      <c r="BC19" s="697"/>
      <c r="BD19" s="695" t="str">
        <f>[7]стр.4!BI20</f>
        <v>-</v>
      </c>
      <c r="BE19" s="696"/>
      <c r="BF19" s="696"/>
      <c r="BG19" s="696"/>
      <c r="BH19" s="696"/>
      <c r="BI19" s="696"/>
      <c r="BJ19" s="696"/>
      <c r="BK19" s="696"/>
      <c r="BL19" s="696"/>
      <c r="BM19" s="696"/>
      <c r="BN19" s="696"/>
      <c r="BO19" s="696"/>
      <c r="BP19" s="696"/>
      <c r="BQ19" s="697"/>
      <c r="BR19" s="695"/>
      <c r="BS19" s="696"/>
      <c r="BT19" s="696"/>
      <c r="BU19" s="696"/>
      <c r="BV19" s="696"/>
      <c r="BW19" s="696"/>
      <c r="BX19" s="696"/>
      <c r="BY19" s="696"/>
      <c r="BZ19" s="696"/>
      <c r="CA19" s="696"/>
      <c r="CB19" s="696"/>
      <c r="CC19" s="696"/>
      <c r="CD19" s="696"/>
      <c r="CE19" s="697"/>
      <c r="CF19" s="849" t="str">
        <f>[7]стр.4!CL20</f>
        <v>-</v>
      </c>
      <c r="CG19" s="850"/>
      <c r="CH19" s="850"/>
      <c r="CI19" s="850"/>
      <c r="CJ19" s="850"/>
      <c r="CK19" s="850"/>
      <c r="CL19" s="850"/>
      <c r="CM19" s="850"/>
      <c r="CN19" s="850"/>
      <c r="CO19" s="850"/>
      <c r="CP19" s="850"/>
      <c r="CQ19" s="850"/>
      <c r="CR19" s="850"/>
      <c r="CS19" s="851"/>
      <c r="CT19" s="849"/>
      <c r="CU19" s="850"/>
      <c r="CV19" s="850"/>
      <c r="CW19" s="850"/>
      <c r="CX19" s="850"/>
      <c r="CY19" s="850"/>
      <c r="CZ19" s="850"/>
      <c r="DA19" s="850"/>
      <c r="DB19" s="850"/>
      <c r="DC19" s="850"/>
      <c r="DD19" s="850"/>
      <c r="DE19" s="850"/>
      <c r="DF19" s="850"/>
      <c r="DG19" s="851"/>
      <c r="DH19" s="712">
        <f>[7]стр.4!DO20</f>
        <v>1.1636642943725022</v>
      </c>
      <c r="DI19" s="696"/>
      <c r="DJ19" s="696"/>
      <c r="DK19" s="696"/>
      <c r="DL19" s="696"/>
      <c r="DM19" s="696"/>
      <c r="DN19" s="696"/>
      <c r="DO19" s="696"/>
      <c r="DP19" s="696"/>
      <c r="DQ19" s="696"/>
      <c r="DR19" s="696"/>
      <c r="DS19" s="696"/>
      <c r="DT19" s="696"/>
      <c r="DU19" s="697"/>
      <c r="DV19" s="712">
        <f t="shared" si="0"/>
        <v>0.75945417231736745</v>
      </c>
      <c r="DW19" s="713"/>
      <c r="DX19" s="713"/>
      <c r="DY19" s="713"/>
      <c r="DZ19" s="713"/>
      <c r="EA19" s="713"/>
      <c r="EB19" s="713"/>
      <c r="EC19" s="713"/>
      <c r="ED19" s="713"/>
      <c r="EE19" s="713"/>
      <c r="EF19" s="713"/>
      <c r="EG19" s="713"/>
      <c r="EH19" s="713"/>
      <c r="EI19" s="714"/>
      <c r="EJ19" s="845">
        <f>[7]стр.4!ER20</f>
        <v>193.92</v>
      </c>
      <c r="EK19" s="696"/>
      <c r="EL19" s="696"/>
      <c r="EM19" s="696"/>
      <c r="EN19" s="696"/>
      <c r="EO19" s="696"/>
      <c r="EP19" s="696"/>
      <c r="EQ19" s="696"/>
      <c r="ER19" s="696"/>
      <c r="ES19" s="696"/>
      <c r="ET19" s="696"/>
      <c r="EU19" s="696"/>
      <c r="EV19" s="696"/>
      <c r="EW19" s="697"/>
      <c r="EX19" s="695">
        <v>126.56</v>
      </c>
      <c r="EY19" s="696"/>
      <c r="EZ19" s="696"/>
      <c r="FA19" s="696"/>
      <c r="FB19" s="696"/>
      <c r="FC19" s="696"/>
      <c r="FD19" s="696"/>
      <c r="FE19" s="696"/>
      <c r="FF19" s="696"/>
      <c r="FG19" s="696"/>
      <c r="FH19" s="696"/>
      <c r="FI19" s="696"/>
      <c r="FJ19" s="696"/>
      <c r="FK19" s="697"/>
      <c r="FL19" s="361">
        <f>[7]стр.4!FN20</f>
        <v>166.64599999999999</v>
      </c>
      <c r="FM19" s="361">
        <f>[7]стр.4!FO20</f>
        <v>166.64599999999999</v>
      </c>
      <c r="FN19" s="361">
        <f>[7]стр.4!FP20</f>
        <v>170.06599999999997</v>
      </c>
    </row>
    <row r="20" spans="1:170" s="29" customFormat="1" ht="13.5" customHeight="1" x14ac:dyDescent="0.2">
      <c r="A20" s="699"/>
      <c r="B20" s="700"/>
      <c r="C20" s="700"/>
      <c r="D20" s="700"/>
      <c r="E20" s="700"/>
      <c r="F20" s="700"/>
      <c r="G20" s="701"/>
      <c r="H20" s="846" t="str">
        <f>[7]стр.4!F21</f>
        <v>Котельная №1 с. Ома</v>
      </c>
      <c r="I20" s="847"/>
      <c r="J20" s="847"/>
      <c r="K20" s="847"/>
      <c r="L20" s="847"/>
      <c r="M20" s="847"/>
      <c r="N20" s="847"/>
      <c r="O20" s="847"/>
      <c r="P20" s="847"/>
      <c r="Q20" s="847"/>
      <c r="R20" s="847"/>
      <c r="S20" s="847"/>
      <c r="T20" s="847"/>
      <c r="U20" s="847"/>
      <c r="V20" s="847"/>
      <c r="W20" s="847"/>
      <c r="X20" s="847"/>
      <c r="Y20" s="847"/>
      <c r="Z20" s="847"/>
      <c r="AA20" s="848"/>
      <c r="AB20" s="695" t="str">
        <f>[7]стр.4!AF21</f>
        <v>-</v>
      </c>
      <c r="AC20" s="696"/>
      <c r="AD20" s="696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7"/>
      <c r="AP20" s="695"/>
      <c r="AQ20" s="696"/>
      <c r="AR20" s="696"/>
      <c r="AS20" s="696"/>
      <c r="AT20" s="696"/>
      <c r="AU20" s="696"/>
      <c r="AV20" s="696"/>
      <c r="AW20" s="696"/>
      <c r="AX20" s="696"/>
      <c r="AY20" s="696"/>
      <c r="AZ20" s="696"/>
      <c r="BA20" s="696"/>
      <c r="BB20" s="696"/>
      <c r="BC20" s="697"/>
      <c r="BD20" s="695">
        <f>[7]стр.4!BI21</f>
        <v>0</v>
      </c>
      <c r="BE20" s="696"/>
      <c r="BF20" s="696"/>
      <c r="BG20" s="696"/>
      <c r="BH20" s="696"/>
      <c r="BI20" s="696"/>
      <c r="BJ20" s="696"/>
      <c r="BK20" s="696"/>
      <c r="BL20" s="696"/>
      <c r="BM20" s="696"/>
      <c r="BN20" s="696"/>
      <c r="BO20" s="696"/>
      <c r="BP20" s="696"/>
      <c r="BQ20" s="697"/>
      <c r="BR20" s="695">
        <v>0</v>
      </c>
      <c r="BS20" s="696"/>
      <c r="BT20" s="696"/>
      <c r="BU20" s="696"/>
      <c r="BV20" s="696"/>
      <c r="BW20" s="696"/>
      <c r="BX20" s="696"/>
      <c r="BY20" s="696"/>
      <c r="BZ20" s="696"/>
      <c r="CA20" s="696"/>
      <c r="CB20" s="696"/>
      <c r="CC20" s="696"/>
      <c r="CD20" s="696"/>
      <c r="CE20" s="697"/>
      <c r="CF20" s="849">
        <f>[7]стр.4!CL21</f>
        <v>0.21271678828468615</v>
      </c>
      <c r="CG20" s="850"/>
      <c r="CH20" s="850"/>
      <c r="CI20" s="850"/>
      <c r="CJ20" s="850"/>
      <c r="CK20" s="850"/>
      <c r="CL20" s="850"/>
      <c r="CM20" s="850"/>
      <c r="CN20" s="850"/>
      <c r="CO20" s="850"/>
      <c r="CP20" s="850"/>
      <c r="CQ20" s="850"/>
      <c r="CR20" s="850"/>
      <c r="CS20" s="851"/>
      <c r="CT20" s="849">
        <f>504.749/1632.708</f>
        <v>0.30914835965769749</v>
      </c>
      <c r="CU20" s="850"/>
      <c r="CV20" s="850"/>
      <c r="CW20" s="850"/>
      <c r="CX20" s="850"/>
      <c r="CY20" s="850"/>
      <c r="CZ20" s="850"/>
      <c r="DA20" s="850"/>
      <c r="DB20" s="850"/>
      <c r="DC20" s="850"/>
      <c r="DD20" s="850"/>
      <c r="DE20" s="850"/>
      <c r="DF20" s="850"/>
      <c r="DG20" s="851"/>
      <c r="DH20" s="712" t="str">
        <f>[7]стр.4!DO21</f>
        <v>-</v>
      </c>
      <c r="DI20" s="696"/>
      <c r="DJ20" s="696"/>
      <c r="DK20" s="696"/>
      <c r="DL20" s="696"/>
      <c r="DM20" s="696"/>
      <c r="DN20" s="696"/>
      <c r="DO20" s="696"/>
      <c r="DP20" s="696"/>
      <c r="DQ20" s="696"/>
      <c r="DR20" s="696"/>
      <c r="DS20" s="696"/>
      <c r="DT20" s="696"/>
      <c r="DU20" s="697"/>
      <c r="DV20" s="695"/>
      <c r="DW20" s="696"/>
      <c r="DX20" s="696"/>
      <c r="DY20" s="696"/>
      <c r="DZ20" s="696"/>
      <c r="EA20" s="696"/>
      <c r="EB20" s="696"/>
      <c r="EC20" s="696"/>
      <c r="ED20" s="696"/>
      <c r="EE20" s="696"/>
      <c r="EF20" s="696"/>
      <c r="EG20" s="696"/>
      <c r="EH20" s="696"/>
      <c r="EI20" s="697"/>
      <c r="EJ20" s="845" t="str">
        <f>[7]стр.4!ER21</f>
        <v>-</v>
      </c>
      <c r="EK20" s="696"/>
      <c r="EL20" s="696"/>
      <c r="EM20" s="696"/>
      <c r="EN20" s="696"/>
      <c r="EO20" s="696"/>
      <c r="EP20" s="696"/>
      <c r="EQ20" s="696"/>
      <c r="ER20" s="696"/>
      <c r="ES20" s="696"/>
      <c r="ET20" s="696"/>
      <c r="EU20" s="696"/>
      <c r="EV20" s="696"/>
      <c r="EW20" s="697"/>
      <c r="EX20" s="695"/>
      <c r="EY20" s="696"/>
      <c r="EZ20" s="696"/>
      <c r="FA20" s="696"/>
      <c r="FB20" s="696"/>
      <c r="FC20" s="696"/>
      <c r="FD20" s="696"/>
      <c r="FE20" s="696"/>
      <c r="FF20" s="696"/>
      <c r="FG20" s="696"/>
      <c r="FH20" s="696"/>
      <c r="FI20" s="696"/>
      <c r="FJ20" s="696"/>
      <c r="FK20" s="697"/>
      <c r="FL20" s="361">
        <f>[7]стр.4!FN21</f>
        <v>0</v>
      </c>
      <c r="FM20" s="361">
        <f>[7]стр.4!FO21</f>
        <v>0</v>
      </c>
      <c r="FN20" s="361">
        <f>[7]стр.4!FP21</f>
        <v>0</v>
      </c>
    </row>
    <row r="21" spans="1:170" s="29" customFormat="1" ht="13.5" customHeight="1" x14ac:dyDescent="0.2">
      <c r="A21" s="699"/>
      <c r="B21" s="700"/>
      <c r="C21" s="700"/>
      <c r="D21" s="700"/>
      <c r="E21" s="700"/>
      <c r="F21" s="700"/>
      <c r="G21" s="701"/>
      <c r="H21" s="846" t="str">
        <f>[7]стр.4!F22</f>
        <v>Здание котельной №1 с. Тельвиска</v>
      </c>
      <c r="I21" s="847"/>
      <c r="J21" s="847"/>
      <c r="K21" s="847"/>
      <c r="L21" s="847"/>
      <c r="M21" s="847"/>
      <c r="N21" s="847"/>
      <c r="O21" s="847"/>
      <c r="P21" s="847"/>
      <c r="Q21" s="847"/>
      <c r="R21" s="847"/>
      <c r="S21" s="847"/>
      <c r="T21" s="847"/>
      <c r="U21" s="847"/>
      <c r="V21" s="847"/>
      <c r="W21" s="847"/>
      <c r="X21" s="847"/>
      <c r="Y21" s="847"/>
      <c r="Z21" s="847"/>
      <c r="AA21" s="848"/>
      <c r="AB21" s="695" t="str">
        <f>[7]стр.4!AF22</f>
        <v>-</v>
      </c>
      <c r="AC21" s="696"/>
      <c r="AD21" s="696"/>
      <c r="AE21" s="696"/>
      <c r="AF21" s="696"/>
      <c r="AG21" s="696"/>
      <c r="AH21" s="696"/>
      <c r="AI21" s="696"/>
      <c r="AJ21" s="696"/>
      <c r="AK21" s="696"/>
      <c r="AL21" s="696"/>
      <c r="AM21" s="696"/>
      <c r="AN21" s="696"/>
      <c r="AO21" s="697"/>
      <c r="AP21" s="695"/>
      <c r="AQ21" s="696"/>
      <c r="AR21" s="696"/>
      <c r="AS21" s="696"/>
      <c r="AT21" s="696"/>
      <c r="AU21" s="696"/>
      <c r="AV21" s="696"/>
      <c r="AW21" s="696"/>
      <c r="AX21" s="696"/>
      <c r="AY21" s="696"/>
      <c r="AZ21" s="696"/>
      <c r="BA21" s="696"/>
      <c r="BB21" s="696"/>
      <c r="BC21" s="697"/>
      <c r="BD21" s="695">
        <f>[7]стр.4!BI22</f>
        <v>0</v>
      </c>
      <c r="BE21" s="696"/>
      <c r="BF21" s="696"/>
      <c r="BG21" s="696"/>
      <c r="BH21" s="696"/>
      <c r="BI21" s="696"/>
      <c r="BJ21" s="696"/>
      <c r="BK21" s="696"/>
      <c r="BL21" s="696"/>
      <c r="BM21" s="696"/>
      <c r="BN21" s="696"/>
      <c r="BO21" s="696"/>
      <c r="BP21" s="696"/>
      <c r="BQ21" s="697"/>
      <c r="BR21" s="695">
        <v>0</v>
      </c>
      <c r="BS21" s="696"/>
      <c r="BT21" s="696"/>
      <c r="BU21" s="696"/>
      <c r="BV21" s="696"/>
      <c r="BW21" s="696"/>
      <c r="BX21" s="696"/>
      <c r="BY21" s="696"/>
      <c r="BZ21" s="696"/>
      <c r="CA21" s="696"/>
      <c r="CB21" s="696"/>
      <c r="CC21" s="696"/>
      <c r="CD21" s="696"/>
      <c r="CE21" s="697"/>
      <c r="CF21" s="849">
        <f>[7]стр.4!CL22</f>
        <v>0.17745517048222914</v>
      </c>
      <c r="CG21" s="850"/>
      <c r="CH21" s="850"/>
      <c r="CI21" s="850"/>
      <c r="CJ21" s="850"/>
      <c r="CK21" s="850"/>
      <c r="CL21" s="850"/>
      <c r="CM21" s="850"/>
      <c r="CN21" s="850"/>
      <c r="CO21" s="850"/>
      <c r="CP21" s="850"/>
      <c r="CQ21" s="850"/>
      <c r="CR21" s="850"/>
      <c r="CS21" s="851"/>
      <c r="CT21" s="849">
        <f>578.666/3505.052</f>
        <v>0.16509484024773385</v>
      </c>
      <c r="CU21" s="850"/>
      <c r="CV21" s="850"/>
      <c r="CW21" s="850"/>
      <c r="CX21" s="850"/>
      <c r="CY21" s="850"/>
      <c r="CZ21" s="850"/>
      <c r="DA21" s="850"/>
      <c r="DB21" s="850"/>
      <c r="DC21" s="850"/>
      <c r="DD21" s="850"/>
      <c r="DE21" s="850"/>
      <c r="DF21" s="850"/>
      <c r="DG21" s="851"/>
      <c r="DH21" s="712" t="str">
        <f>[7]стр.4!DO22</f>
        <v>-</v>
      </c>
      <c r="DI21" s="696"/>
      <c r="DJ21" s="696"/>
      <c r="DK21" s="696"/>
      <c r="DL21" s="696"/>
      <c r="DM21" s="696"/>
      <c r="DN21" s="696"/>
      <c r="DO21" s="696"/>
      <c r="DP21" s="696"/>
      <c r="DQ21" s="696"/>
      <c r="DR21" s="696"/>
      <c r="DS21" s="696"/>
      <c r="DT21" s="696"/>
      <c r="DU21" s="697"/>
      <c r="DV21" s="695"/>
      <c r="DW21" s="696"/>
      <c r="DX21" s="696"/>
      <c r="DY21" s="696"/>
      <c r="DZ21" s="696"/>
      <c r="EA21" s="696"/>
      <c r="EB21" s="696"/>
      <c r="EC21" s="696"/>
      <c r="ED21" s="696"/>
      <c r="EE21" s="696"/>
      <c r="EF21" s="696"/>
      <c r="EG21" s="696"/>
      <c r="EH21" s="696"/>
      <c r="EI21" s="697"/>
      <c r="EJ21" s="845" t="str">
        <f>[7]стр.4!ER22</f>
        <v>-</v>
      </c>
      <c r="EK21" s="696"/>
      <c r="EL21" s="696"/>
      <c r="EM21" s="696"/>
      <c r="EN21" s="696"/>
      <c r="EO21" s="696"/>
      <c r="EP21" s="696"/>
      <c r="EQ21" s="696"/>
      <c r="ER21" s="696"/>
      <c r="ES21" s="696"/>
      <c r="ET21" s="696"/>
      <c r="EU21" s="696"/>
      <c r="EV21" s="696"/>
      <c r="EW21" s="697"/>
      <c r="EX21" s="695"/>
      <c r="EY21" s="696"/>
      <c r="EZ21" s="696"/>
      <c r="FA21" s="696"/>
      <c r="FB21" s="696"/>
      <c r="FC21" s="696"/>
      <c r="FD21" s="696"/>
      <c r="FE21" s="696"/>
      <c r="FF21" s="696"/>
      <c r="FG21" s="696"/>
      <c r="FH21" s="696"/>
      <c r="FI21" s="696"/>
      <c r="FJ21" s="696"/>
      <c r="FK21" s="697"/>
      <c r="FL21" s="361">
        <f>[7]стр.4!FN22</f>
        <v>0</v>
      </c>
      <c r="FM21" s="361">
        <f>[7]стр.4!FO22</f>
        <v>0</v>
      </c>
      <c r="FN21" s="361">
        <f>[7]стр.4!FP22</f>
        <v>0</v>
      </c>
    </row>
    <row r="22" spans="1:170" s="29" customFormat="1" ht="12" customHeight="1" x14ac:dyDescent="0.2">
      <c r="A22" s="699"/>
      <c r="B22" s="700"/>
      <c r="C22" s="700"/>
      <c r="D22" s="700"/>
      <c r="E22" s="700"/>
      <c r="F22" s="700"/>
      <c r="G22" s="701"/>
      <c r="H22" s="846" t="str">
        <f>[7]стр.4!F23</f>
        <v>Здание котельной №1 п. Харута</v>
      </c>
      <c r="I22" s="847"/>
      <c r="J22" s="847"/>
      <c r="K22" s="847"/>
      <c r="L22" s="847"/>
      <c r="M22" s="847"/>
      <c r="N22" s="847"/>
      <c r="O22" s="847"/>
      <c r="P22" s="847"/>
      <c r="Q22" s="847"/>
      <c r="R22" s="847"/>
      <c r="S22" s="847"/>
      <c r="T22" s="847"/>
      <c r="U22" s="847"/>
      <c r="V22" s="847"/>
      <c r="W22" s="847"/>
      <c r="X22" s="847"/>
      <c r="Y22" s="847"/>
      <c r="Z22" s="847"/>
      <c r="AA22" s="848"/>
      <c r="AB22" s="695" t="str">
        <f>[7]стр.4!AF23</f>
        <v>-</v>
      </c>
      <c r="AC22" s="696"/>
      <c r="AD22" s="696"/>
      <c r="AE22" s="696"/>
      <c r="AF22" s="696"/>
      <c r="AG22" s="696"/>
      <c r="AH22" s="696"/>
      <c r="AI22" s="696"/>
      <c r="AJ22" s="696"/>
      <c r="AK22" s="696"/>
      <c r="AL22" s="696"/>
      <c r="AM22" s="696"/>
      <c r="AN22" s="696"/>
      <c r="AO22" s="697"/>
      <c r="AP22" s="695"/>
      <c r="AQ22" s="696"/>
      <c r="AR22" s="696"/>
      <c r="AS22" s="696"/>
      <c r="AT22" s="696"/>
      <c r="AU22" s="696"/>
      <c r="AV22" s="696"/>
      <c r="AW22" s="696"/>
      <c r="AX22" s="696"/>
      <c r="AY22" s="696"/>
      <c r="AZ22" s="696"/>
      <c r="BA22" s="696"/>
      <c r="BB22" s="696"/>
      <c r="BC22" s="697"/>
      <c r="BD22" s="695">
        <f>[7]стр.4!BI23</f>
        <v>0</v>
      </c>
      <c r="BE22" s="696"/>
      <c r="BF22" s="696"/>
      <c r="BG22" s="696"/>
      <c r="BH22" s="696"/>
      <c r="BI22" s="696"/>
      <c r="BJ22" s="696"/>
      <c r="BK22" s="696"/>
      <c r="BL22" s="696"/>
      <c r="BM22" s="696"/>
      <c r="BN22" s="696"/>
      <c r="BO22" s="696"/>
      <c r="BP22" s="696"/>
      <c r="BQ22" s="697"/>
      <c r="BR22" s="695">
        <v>0</v>
      </c>
      <c r="BS22" s="696"/>
      <c r="BT22" s="696"/>
      <c r="BU22" s="696"/>
      <c r="BV22" s="696"/>
      <c r="BW22" s="696"/>
      <c r="BX22" s="696"/>
      <c r="BY22" s="696"/>
      <c r="BZ22" s="696"/>
      <c r="CA22" s="696"/>
      <c r="CB22" s="696"/>
      <c r="CC22" s="696"/>
      <c r="CD22" s="696"/>
      <c r="CE22" s="697"/>
      <c r="CF22" s="849">
        <f>[7]стр.4!CL23</f>
        <v>0.23663393711142999</v>
      </c>
      <c r="CG22" s="850"/>
      <c r="CH22" s="850"/>
      <c r="CI22" s="850"/>
      <c r="CJ22" s="850"/>
      <c r="CK22" s="850"/>
      <c r="CL22" s="850"/>
      <c r="CM22" s="850"/>
      <c r="CN22" s="850"/>
      <c r="CO22" s="850"/>
      <c r="CP22" s="850"/>
      <c r="CQ22" s="850"/>
      <c r="CR22" s="850"/>
      <c r="CS22" s="851"/>
      <c r="CT22" s="849">
        <f>610.536/1811.836</f>
        <v>0.33697089582059297</v>
      </c>
      <c r="CU22" s="850"/>
      <c r="CV22" s="850"/>
      <c r="CW22" s="850"/>
      <c r="CX22" s="850"/>
      <c r="CY22" s="850"/>
      <c r="CZ22" s="850"/>
      <c r="DA22" s="850"/>
      <c r="DB22" s="850"/>
      <c r="DC22" s="850"/>
      <c r="DD22" s="850"/>
      <c r="DE22" s="850"/>
      <c r="DF22" s="850"/>
      <c r="DG22" s="851"/>
      <c r="DH22" s="712" t="str">
        <f>[7]стр.4!DO23</f>
        <v>-</v>
      </c>
      <c r="DI22" s="696"/>
      <c r="DJ22" s="696"/>
      <c r="DK22" s="696"/>
      <c r="DL22" s="696"/>
      <c r="DM22" s="696"/>
      <c r="DN22" s="696"/>
      <c r="DO22" s="696"/>
      <c r="DP22" s="696"/>
      <c r="DQ22" s="696"/>
      <c r="DR22" s="696"/>
      <c r="DS22" s="696"/>
      <c r="DT22" s="696"/>
      <c r="DU22" s="697"/>
      <c r="DV22" s="695"/>
      <c r="DW22" s="696"/>
      <c r="DX22" s="696"/>
      <c r="DY22" s="696"/>
      <c r="DZ22" s="696"/>
      <c r="EA22" s="696"/>
      <c r="EB22" s="696"/>
      <c r="EC22" s="696"/>
      <c r="ED22" s="696"/>
      <c r="EE22" s="696"/>
      <c r="EF22" s="696"/>
      <c r="EG22" s="696"/>
      <c r="EH22" s="696"/>
      <c r="EI22" s="697"/>
      <c r="EJ22" s="845" t="str">
        <f>[7]стр.4!ER23</f>
        <v>-</v>
      </c>
      <c r="EK22" s="696"/>
      <c r="EL22" s="696"/>
      <c r="EM22" s="696"/>
      <c r="EN22" s="696"/>
      <c r="EO22" s="696"/>
      <c r="EP22" s="696"/>
      <c r="EQ22" s="696"/>
      <c r="ER22" s="696"/>
      <c r="ES22" s="696"/>
      <c r="ET22" s="696"/>
      <c r="EU22" s="696"/>
      <c r="EV22" s="696"/>
      <c r="EW22" s="697"/>
      <c r="EX22" s="695"/>
      <c r="EY22" s="696"/>
      <c r="EZ22" s="696"/>
      <c r="FA22" s="696"/>
      <c r="FB22" s="696"/>
      <c r="FC22" s="696"/>
      <c r="FD22" s="696"/>
      <c r="FE22" s="696"/>
      <c r="FF22" s="696"/>
      <c r="FG22" s="696"/>
      <c r="FH22" s="696"/>
      <c r="FI22" s="696"/>
      <c r="FJ22" s="696"/>
      <c r="FK22" s="697"/>
      <c r="FL22" s="361">
        <f>[7]стр.4!FN23</f>
        <v>0</v>
      </c>
      <c r="FM22" s="361">
        <f>[7]стр.4!FO23</f>
        <v>0</v>
      </c>
      <c r="FN22" s="361">
        <f>[7]стр.4!FP23</f>
        <v>0</v>
      </c>
    </row>
    <row r="23" spans="1:170" s="29" customFormat="1" ht="15.75" customHeight="1" x14ac:dyDescent="0.2">
      <c r="A23" s="699"/>
      <c r="B23" s="700"/>
      <c r="C23" s="700"/>
      <c r="D23" s="700"/>
      <c r="E23" s="700"/>
      <c r="F23" s="700"/>
      <c r="G23" s="701"/>
      <c r="H23" s="846" t="str">
        <f>[7]стр.4!F24</f>
        <v>Здание котельной №1 п. Хорей-Вер</v>
      </c>
      <c r="I23" s="847"/>
      <c r="J23" s="847"/>
      <c r="K23" s="847"/>
      <c r="L23" s="847"/>
      <c r="M23" s="847"/>
      <c r="N23" s="847"/>
      <c r="O23" s="847"/>
      <c r="P23" s="847"/>
      <c r="Q23" s="847"/>
      <c r="R23" s="847"/>
      <c r="S23" s="847"/>
      <c r="T23" s="847"/>
      <c r="U23" s="847"/>
      <c r="V23" s="847"/>
      <c r="W23" s="847"/>
      <c r="X23" s="847"/>
      <c r="Y23" s="847"/>
      <c r="Z23" s="847"/>
      <c r="AA23" s="848"/>
      <c r="AB23" s="695" t="str">
        <f>[7]стр.4!AF24</f>
        <v>-</v>
      </c>
      <c r="AC23" s="696"/>
      <c r="AD23" s="696"/>
      <c r="AE23" s="696"/>
      <c r="AF23" s="696"/>
      <c r="AG23" s="696"/>
      <c r="AH23" s="696"/>
      <c r="AI23" s="696"/>
      <c r="AJ23" s="696"/>
      <c r="AK23" s="696"/>
      <c r="AL23" s="696"/>
      <c r="AM23" s="696"/>
      <c r="AN23" s="696"/>
      <c r="AO23" s="697"/>
      <c r="AP23" s="695"/>
      <c r="AQ23" s="696"/>
      <c r="AR23" s="696"/>
      <c r="AS23" s="696"/>
      <c r="AT23" s="696"/>
      <c r="AU23" s="696"/>
      <c r="AV23" s="696"/>
      <c r="AW23" s="696"/>
      <c r="AX23" s="696"/>
      <c r="AY23" s="696"/>
      <c r="AZ23" s="696"/>
      <c r="BA23" s="696"/>
      <c r="BB23" s="696"/>
      <c r="BC23" s="697"/>
      <c r="BD23" s="695">
        <f>[7]стр.4!BI24</f>
        <v>0</v>
      </c>
      <c r="BE23" s="696"/>
      <c r="BF23" s="696"/>
      <c r="BG23" s="696"/>
      <c r="BH23" s="696"/>
      <c r="BI23" s="696"/>
      <c r="BJ23" s="696"/>
      <c r="BK23" s="696"/>
      <c r="BL23" s="696"/>
      <c r="BM23" s="696"/>
      <c r="BN23" s="696"/>
      <c r="BO23" s="696"/>
      <c r="BP23" s="696"/>
      <c r="BQ23" s="697"/>
      <c r="BR23" s="695">
        <v>0</v>
      </c>
      <c r="BS23" s="696"/>
      <c r="BT23" s="696"/>
      <c r="BU23" s="696"/>
      <c r="BV23" s="696"/>
      <c r="BW23" s="696"/>
      <c r="BX23" s="696"/>
      <c r="BY23" s="696"/>
      <c r="BZ23" s="696"/>
      <c r="CA23" s="696"/>
      <c r="CB23" s="696"/>
      <c r="CC23" s="696"/>
      <c r="CD23" s="696"/>
      <c r="CE23" s="697"/>
      <c r="CF23" s="849">
        <f>[7]стр.4!CL24</f>
        <v>0.1625614809782609</v>
      </c>
      <c r="CG23" s="850"/>
      <c r="CH23" s="850"/>
      <c r="CI23" s="850"/>
      <c r="CJ23" s="850"/>
      <c r="CK23" s="850"/>
      <c r="CL23" s="850"/>
      <c r="CM23" s="850"/>
      <c r="CN23" s="850"/>
      <c r="CO23" s="850"/>
      <c r="CP23" s="850"/>
      <c r="CQ23" s="850"/>
      <c r="CR23" s="850"/>
      <c r="CS23" s="851"/>
      <c r="CT23" s="849">
        <f>340.769/2141.415</f>
        <v>0.15913262959304947</v>
      </c>
      <c r="CU23" s="850"/>
      <c r="CV23" s="850"/>
      <c r="CW23" s="850"/>
      <c r="CX23" s="850"/>
      <c r="CY23" s="850"/>
      <c r="CZ23" s="850"/>
      <c r="DA23" s="850"/>
      <c r="DB23" s="850"/>
      <c r="DC23" s="850"/>
      <c r="DD23" s="850"/>
      <c r="DE23" s="850"/>
      <c r="DF23" s="850"/>
      <c r="DG23" s="851"/>
      <c r="DH23" s="712" t="str">
        <f>[7]стр.4!DO24</f>
        <v>-</v>
      </c>
      <c r="DI23" s="696"/>
      <c r="DJ23" s="696"/>
      <c r="DK23" s="696"/>
      <c r="DL23" s="696"/>
      <c r="DM23" s="696"/>
      <c r="DN23" s="696"/>
      <c r="DO23" s="696"/>
      <c r="DP23" s="696"/>
      <c r="DQ23" s="696"/>
      <c r="DR23" s="696"/>
      <c r="DS23" s="696"/>
      <c r="DT23" s="696"/>
      <c r="DU23" s="697"/>
      <c r="DV23" s="695"/>
      <c r="DW23" s="696"/>
      <c r="DX23" s="696"/>
      <c r="DY23" s="696"/>
      <c r="DZ23" s="696"/>
      <c r="EA23" s="696"/>
      <c r="EB23" s="696"/>
      <c r="EC23" s="696"/>
      <c r="ED23" s="696"/>
      <c r="EE23" s="696"/>
      <c r="EF23" s="696"/>
      <c r="EG23" s="696"/>
      <c r="EH23" s="696"/>
      <c r="EI23" s="697"/>
      <c r="EJ23" s="845" t="str">
        <f>[7]стр.4!ER24</f>
        <v>-</v>
      </c>
      <c r="EK23" s="696"/>
      <c r="EL23" s="696"/>
      <c r="EM23" s="696"/>
      <c r="EN23" s="696"/>
      <c r="EO23" s="696"/>
      <c r="EP23" s="696"/>
      <c r="EQ23" s="696"/>
      <c r="ER23" s="696"/>
      <c r="ES23" s="696"/>
      <c r="ET23" s="696"/>
      <c r="EU23" s="696"/>
      <c r="EV23" s="696"/>
      <c r="EW23" s="697"/>
      <c r="EX23" s="695"/>
      <c r="EY23" s="696"/>
      <c r="EZ23" s="696"/>
      <c r="FA23" s="696"/>
      <c r="FB23" s="696"/>
      <c r="FC23" s="696"/>
      <c r="FD23" s="696"/>
      <c r="FE23" s="696"/>
      <c r="FF23" s="696"/>
      <c r="FG23" s="696"/>
      <c r="FH23" s="696"/>
      <c r="FI23" s="696"/>
      <c r="FJ23" s="696"/>
      <c r="FK23" s="697"/>
      <c r="FL23" s="361">
        <f>[7]стр.4!FN24</f>
        <v>0</v>
      </c>
      <c r="FM23" s="361">
        <f>[7]стр.4!FO24</f>
        <v>0</v>
      </c>
      <c r="FN23" s="361">
        <f>[7]стр.4!FP24</f>
        <v>0</v>
      </c>
    </row>
    <row r="24" spans="1:170" s="29" customFormat="1" ht="15.75" customHeight="1" x14ac:dyDescent="0.2">
      <c r="A24" s="699"/>
      <c r="B24" s="700"/>
      <c r="C24" s="700"/>
      <c r="D24" s="700"/>
      <c r="E24" s="700"/>
      <c r="F24" s="700"/>
      <c r="G24" s="701"/>
      <c r="H24" s="846" t="str">
        <f>[7]стр.4!F25</f>
        <v>Здание котельной №1 с. Несь</v>
      </c>
      <c r="I24" s="847"/>
      <c r="J24" s="847"/>
      <c r="K24" s="847"/>
      <c r="L24" s="847"/>
      <c r="M24" s="847"/>
      <c r="N24" s="847"/>
      <c r="O24" s="847"/>
      <c r="P24" s="847"/>
      <c r="Q24" s="847"/>
      <c r="R24" s="847"/>
      <c r="S24" s="847"/>
      <c r="T24" s="847"/>
      <c r="U24" s="847"/>
      <c r="V24" s="847"/>
      <c r="W24" s="847"/>
      <c r="X24" s="847"/>
      <c r="Y24" s="847"/>
      <c r="Z24" s="847"/>
      <c r="AA24" s="848"/>
      <c r="AB24" s="695" t="str">
        <f>[7]стр.4!AF25</f>
        <v>-</v>
      </c>
      <c r="AC24" s="696"/>
      <c r="AD24" s="696"/>
      <c r="AE24" s="696"/>
      <c r="AF24" s="696"/>
      <c r="AG24" s="696"/>
      <c r="AH24" s="696"/>
      <c r="AI24" s="696"/>
      <c r="AJ24" s="696"/>
      <c r="AK24" s="696"/>
      <c r="AL24" s="696"/>
      <c r="AM24" s="696"/>
      <c r="AN24" s="696"/>
      <c r="AO24" s="697"/>
      <c r="AP24" s="695"/>
      <c r="AQ24" s="696"/>
      <c r="AR24" s="696"/>
      <c r="AS24" s="696"/>
      <c r="AT24" s="696"/>
      <c r="AU24" s="696"/>
      <c r="AV24" s="696"/>
      <c r="AW24" s="696"/>
      <c r="AX24" s="696"/>
      <c r="AY24" s="696"/>
      <c r="AZ24" s="696"/>
      <c r="BA24" s="696"/>
      <c r="BB24" s="696"/>
      <c r="BC24" s="697"/>
      <c r="BD24" s="695">
        <f>[7]стр.4!BI25</f>
        <v>0</v>
      </c>
      <c r="BE24" s="696"/>
      <c r="BF24" s="696"/>
      <c r="BG24" s="696"/>
      <c r="BH24" s="696"/>
      <c r="BI24" s="696"/>
      <c r="BJ24" s="696"/>
      <c r="BK24" s="696"/>
      <c r="BL24" s="696"/>
      <c r="BM24" s="696"/>
      <c r="BN24" s="696"/>
      <c r="BO24" s="696"/>
      <c r="BP24" s="696"/>
      <c r="BQ24" s="697"/>
      <c r="BR24" s="695">
        <v>0</v>
      </c>
      <c r="BS24" s="696"/>
      <c r="BT24" s="696"/>
      <c r="BU24" s="696"/>
      <c r="BV24" s="696"/>
      <c r="BW24" s="696"/>
      <c r="BX24" s="696"/>
      <c r="BY24" s="696"/>
      <c r="BZ24" s="696"/>
      <c r="CA24" s="696"/>
      <c r="CB24" s="696"/>
      <c r="CC24" s="696"/>
      <c r="CD24" s="696"/>
      <c r="CE24" s="697"/>
      <c r="CF24" s="849">
        <f>[7]стр.4!CL25</f>
        <v>0.21074940991345398</v>
      </c>
      <c r="CG24" s="850"/>
      <c r="CH24" s="850"/>
      <c r="CI24" s="850"/>
      <c r="CJ24" s="850"/>
      <c r="CK24" s="850"/>
      <c r="CL24" s="850"/>
      <c r="CM24" s="850"/>
      <c r="CN24" s="850"/>
      <c r="CO24" s="850"/>
      <c r="CP24" s="850"/>
      <c r="CQ24" s="850"/>
      <c r="CR24" s="850"/>
      <c r="CS24" s="851"/>
      <c r="CT24" s="849">
        <f>783.863/1835.377</f>
        <v>0.42708555245053198</v>
      </c>
      <c r="CU24" s="850"/>
      <c r="CV24" s="850"/>
      <c r="CW24" s="850"/>
      <c r="CX24" s="850"/>
      <c r="CY24" s="850"/>
      <c r="CZ24" s="850"/>
      <c r="DA24" s="850"/>
      <c r="DB24" s="850"/>
      <c r="DC24" s="850"/>
      <c r="DD24" s="850"/>
      <c r="DE24" s="850"/>
      <c r="DF24" s="850"/>
      <c r="DG24" s="851"/>
      <c r="DH24" s="712" t="str">
        <f>[7]стр.4!DO25</f>
        <v>-</v>
      </c>
      <c r="DI24" s="696"/>
      <c r="DJ24" s="696"/>
      <c r="DK24" s="696"/>
      <c r="DL24" s="696"/>
      <c r="DM24" s="696"/>
      <c r="DN24" s="696"/>
      <c r="DO24" s="696"/>
      <c r="DP24" s="696"/>
      <c r="DQ24" s="696"/>
      <c r="DR24" s="696"/>
      <c r="DS24" s="696"/>
      <c r="DT24" s="696"/>
      <c r="DU24" s="697"/>
      <c r="DV24" s="695"/>
      <c r="DW24" s="696"/>
      <c r="DX24" s="696"/>
      <c r="DY24" s="696"/>
      <c r="DZ24" s="696"/>
      <c r="EA24" s="696"/>
      <c r="EB24" s="696"/>
      <c r="EC24" s="696"/>
      <c r="ED24" s="696"/>
      <c r="EE24" s="696"/>
      <c r="EF24" s="696"/>
      <c r="EG24" s="696"/>
      <c r="EH24" s="696"/>
      <c r="EI24" s="697"/>
      <c r="EJ24" s="845" t="str">
        <f>[7]стр.4!ER25</f>
        <v>-</v>
      </c>
      <c r="EK24" s="696"/>
      <c r="EL24" s="696"/>
      <c r="EM24" s="696"/>
      <c r="EN24" s="696"/>
      <c r="EO24" s="696"/>
      <c r="EP24" s="696"/>
      <c r="EQ24" s="696"/>
      <c r="ER24" s="696"/>
      <c r="ES24" s="696"/>
      <c r="ET24" s="696"/>
      <c r="EU24" s="696"/>
      <c r="EV24" s="696"/>
      <c r="EW24" s="697"/>
      <c r="EX24" s="695"/>
      <c r="EY24" s="696"/>
      <c r="EZ24" s="696"/>
      <c r="FA24" s="696"/>
      <c r="FB24" s="696"/>
      <c r="FC24" s="696"/>
      <c r="FD24" s="696"/>
      <c r="FE24" s="696"/>
      <c r="FF24" s="696"/>
      <c r="FG24" s="696"/>
      <c r="FH24" s="696"/>
      <c r="FI24" s="696"/>
      <c r="FJ24" s="696"/>
      <c r="FK24" s="697"/>
      <c r="FL24" s="361">
        <f>[7]стр.4!FN25</f>
        <v>0</v>
      </c>
      <c r="FM24" s="361">
        <f>[7]стр.4!FO25</f>
        <v>0</v>
      </c>
      <c r="FN24" s="361">
        <f>[7]стр.4!FP25</f>
        <v>0</v>
      </c>
    </row>
    <row r="25" spans="1:170" s="29" customFormat="1" ht="15.75" customHeight="1" x14ac:dyDescent="0.2">
      <c r="A25" s="699"/>
      <c r="B25" s="700"/>
      <c r="C25" s="700"/>
      <c r="D25" s="700"/>
      <c r="E25" s="700"/>
      <c r="F25" s="700"/>
      <c r="G25" s="701"/>
      <c r="H25" s="846" t="str">
        <f>[7]стр.4!F26</f>
        <v>Здание котельной №4 п. Усть-Кара</v>
      </c>
      <c r="I25" s="847"/>
      <c r="J25" s="847"/>
      <c r="K25" s="847"/>
      <c r="L25" s="847"/>
      <c r="M25" s="847"/>
      <c r="N25" s="847"/>
      <c r="O25" s="847"/>
      <c r="P25" s="847"/>
      <c r="Q25" s="847"/>
      <c r="R25" s="847"/>
      <c r="S25" s="847"/>
      <c r="T25" s="847"/>
      <c r="U25" s="847"/>
      <c r="V25" s="847"/>
      <c r="W25" s="847"/>
      <c r="X25" s="847"/>
      <c r="Y25" s="847"/>
      <c r="Z25" s="847"/>
      <c r="AA25" s="848"/>
      <c r="AB25" s="695" t="str">
        <f>[7]стр.4!AF26</f>
        <v>-</v>
      </c>
      <c r="AC25" s="696"/>
      <c r="AD25" s="696"/>
      <c r="AE25" s="696"/>
      <c r="AF25" s="696"/>
      <c r="AG25" s="696"/>
      <c r="AH25" s="696"/>
      <c r="AI25" s="696"/>
      <c r="AJ25" s="696"/>
      <c r="AK25" s="696"/>
      <c r="AL25" s="696"/>
      <c r="AM25" s="696"/>
      <c r="AN25" s="696"/>
      <c r="AO25" s="697"/>
      <c r="AP25" s="695"/>
      <c r="AQ25" s="696"/>
      <c r="AR25" s="696"/>
      <c r="AS25" s="696"/>
      <c r="AT25" s="696"/>
      <c r="AU25" s="696"/>
      <c r="AV25" s="696"/>
      <c r="AW25" s="696"/>
      <c r="AX25" s="696"/>
      <c r="AY25" s="696"/>
      <c r="AZ25" s="696"/>
      <c r="BA25" s="696"/>
      <c r="BB25" s="696"/>
      <c r="BC25" s="697"/>
      <c r="BD25" s="695">
        <f>[7]стр.4!BI26</f>
        <v>0</v>
      </c>
      <c r="BE25" s="696"/>
      <c r="BF25" s="696"/>
      <c r="BG25" s="696"/>
      <c r="BH25" s="696"/>
      <c r="BI25" s="696"/>
      <c r="BJ25" s="696"/>
      <c r="BK25" s="696"/>
      <c r="BL25" s="696"/>
      <c r="BM25" s="696"/>
      <c r="BN25" s="696"/>
      <c r="BO25" s="696"/>
      <c r="BP25" s="696"/>
      <c r="BQ25" s="697"/>
      <c r="BR25" s="695">
        <v>0</v>
      </c>
      <c r="BS25" s="696"/>
      <c r="BT25" s="696"/>
      <c r="BU25" s="696"/>
      <c r="BV25" s="696"/>
      <c r="BW25" s="696"/>
      <c r="BX25" s="696"/>
      <c r="BY25" s="696"/>
      <c r="BZ25" s="696"/>
      <c r="CA25" s="696"/>
      <c r="CB25" s="696"/>
      <c r="CC25" s="696"/>
      <c r="CD25" s="696"/>
      <c r="CE25" s="697"/>
      <c r="CF25" s="849">
        <f>[7]стр.4!CL26</f>
        <v>0.35648923615308264</v>
      </c>
      <c r="CG25" s="850"/>
      <c r="CH25" s="850"/>
      <c r="CI25" s="850"/>
      <c r="CJ25" s="850"/>
      <c r="CK25" s="850"/>
      <c r="CL25" s="850"/>
      <c r="CM25" s="850"/>
      <c r="CN25" s="850"/>
      <c r="CO25" s="850"/>
      <c r="CP25" s="850"/>
      <c r="CQ25" s="850"/>
      <c r="CR25" s="850"/>
      <c r="CS25" s="851"/>
      <c r="CT25" s="849">
        <f>128.014/309.093</f>
        <v>0.41416013950493863</v>
      </c>
      <c r="CU25" s="850"/>
      <c r="CV25" s="850"/>
      <c r="CW25" s="850"/>
      <c r="CX25" s="850"/>
      <c r="CY25" s="850"/>
      <c r="CZ25" s="850"/>
      <c r="DA25" s="850"/>
      <c r="DB25" s="850"/>
      <c r="DC25" s="850"/>
      <c r="DD25" s="850"/>
      <c r="DE25" s="850"/>
      <c r="DF25" s="850"/>
      <c r="DG25" s="851"/>
      <c r="DH25" s="712" t="str">
        <f>[7]стр.4!DO26</f>
        <v>-</v>
      </c>
      <c r="DI25" s="696"/>
      <c r="DJ25" s="696"/>
      <c r="DK25" s="696"/>
      <c r="DL25" s="696"/>
      <c r="DM25" s="696"/>
      <c r="DN25" s="696"/>
      <c r="DO25" s="696"/>
      <c r="DP25" s="696"/>
      <c r="DQ25" s="696"/>
      <c r="DR25" s="696"/>
      <c r="DS25" s="696"/>
      <c r="DT25" s="696"/>
      <c r="DU25" s="697"/>
      <c r="DV25" s="695"/>
      <c r="DW25" s="696"/>
      <c r="DX25" s="696"/>
      <c r="DY25" s="696"/>
      <c r="DZ25" s="696"/>
      <c r="EA25" s="696"/>
      <c r="EB25" s="696"/>
      <c r="EC25" s="696"/>
      <c r="ED25" s="696"/>
      <c r="EE25" s="696"/>
      <c r="EF25" s="696"/>
      <c r="EG25" s="696"/>
      <c r="EH25" s="696"/>
      <c r="EI25" s="697"/>
      <c r="EJ25" s="845" t="str">
        <f>[7]стр.4!ER26</f>
        <v>-</v>
      </c>
      <c r="EK25" s="696"/>
      <c r="EL25" s="696"/>
      <c r="EM25" s="696"/>
      <c r="EN25" s="696"/>
      <c r="EO25" s="696"/>
      <c r="EP25" s="696"/>
      <c r="EQ25" s="696"/>
      <c r="ER25" s="696"/>
      <c r="ES25" s="696"/>
      <c r="ET25" s="696"/>
      <c r="EU25" s="696"/>
      <c r="EV25" s="696"/>
      <c r="EW25" s="697"/>
      <c r="EX25" s="695"/>
      <c r="EY25" s="696"/>
      <c r="EZ25" s="696"/>
      <c r="FA25" s="696"/>
      <c r="FB25" s="696"/>
      <c r="FC25" s="696"/>
      <c r="FD25" s="696"/>
      <c r="FE25" s="696"/>
      <c r="FF25" s="696"/>
      <c r="FG25" s="696"/>
      <c r="FH25" s="696"/>
      <c r="FI25" s="696"/>
      <c r="FJ25" s="696"/>
      <c r="FK25" s="697"/>
      <c r="FL25" s="361">
        <f>[7]стр.4!FN26</f>
        <v>0</v>
      </c>
      <c r="FM25" s="361">
        <f>[7]стр.4!FO26</f>
        <v>0</v>
      </c>
      <c r="FN25" s="361">
        <f>[7]стр.4!FP26</f>
        <v>0</v>
      </c>
    </row>
    <row r="26" spans="1:170" s="29" customFormat="1" ht="15.75" customHeight="1" x14ac:dyDescent="0.2">
      <c r="A26" s="699"/>
      <c r="B26" s="700"/>
      <c r="C26" s="700"/>
      <c r="D26" s="700"/>
      <c r="E26" s="700"/>
      <c r="F26" s="700"/>
      <c r="G26" s="701"/>
      <c r="H26" s="846" t="str">
        <f>[7]стр.4!F27</f>
        <v>Здание котельной №8 п. Нельмин-Нос</v>
      </c>
      <c r="I26" s="847"/>
      <c r="J26" s="847"/>
      <c r="K26" s="847"/>
      <c r="L26" s="847"/>
      <c r="M26" s="847"/>
      <c r="N26" s="847"/>
      <c r="O26" s="847"/>
      <c r="P26" s="847"/>
      <c r="Q26" s="847"/>
      <c r="R26" s="847"/>
      <c r="S26" s="847"/>
      <c r="T26" s="847"/>
      <c r="U26" s="847"/>
      <c r="V26" s="847"/>
      <c r="W26" s="847"/>
      <c r="X26" s="847"/>
      <c r="Y26" s="847"/>
      <c r="Z26" s="847"/>
      <c r="AA26" s="848"/>
      <c r="AB26" s="695" t="str">
        <f>[7]стр.4!AF27</f>
        <v>-</v>
      </c>
      <c r="AC26" s="696"/>
      <c r="AD26" s="696"/>
      <c r="AE26" s="696"/>
      <c r="AF26" s="696"/>
      <c r="AG26" s="696"/>
      <c r="AH26" s="696"/>
      <c r="AI26" s="696"/>
      <c r="AJ26" s="696"/>
      <c r="AK26" s="696"/>
      <c r="AL26" s="696"/>
      <c r="AM26" s="696"/>
      <c r="AN26" s="696"/>
      <c r="AO26" s="697"/>
      <c r="AP26" s="695"/>
      <c r="AQ26" s="696"/>
      <c r="AR26" s="696"/>
      <c r="AS26" s="696"/>
      <c r="AT26" s="696"/>
      <c r="AU26" s="696"/>
      <c r="AV26" s="696"/>
      <c r="AW26" s="696"/>
      <c r="AX26" s="696"/>
      <c r="AY26" s="696"/>
      <c r="AZ26" s="696"/>
      <c r="BA26" s="696"/>
      <c r="BB26" s="696"/>
      <c r="BC26" s="697"/>
      <c r="BD26" s="695">
        <f>[7]стр.4!BI27</f>
        <v>0</v>
      </c>
      <c r="BE26" s="696"/>
      <c r="BF26" s="696"/>
      <c r="BG26" s="696"/>
      <c r="BH26" s="696"/>
      <c r="BI26" s="696"/>
      <c r="BJ26" s="696"/>
      <c r="BK26" s="696"/>
      <c r="BL26" s="696"/>
      <c r="BM26" s="696"/>
      <c r="BN26" s="696"/>
      <c r="BO26" s="696"/>
      <c r="BP26" s="696"/>
      <c r="BQ26" s="697"/>
      <c r="BR26" s="695">
        <v>0</v>
      </c>
      <c r="BS26" s="696"/>
      <c r="BT26" s="696"/>
      <c r="BU26" s="696"/>
      <c r="BV26" s="696"/>
      <c r="BW26" s="696"/>
      <c r="BX26" s="696"/>
      <c r="BY26" s="696"/>
      <c r="BZ26" s="696"/>
      <c r="CA26" s="696"/>
      <c r="CB26" s="696"/>
      <c r="CC26" s="696"/>
      <c r="CD26" s="696"/>
      <c r="CE26" s="697"/>
      <c r="CF26" s="849">
        <f>[7]стр.4!CL27</f>
        <v>0.16516370699223085</v>
      </c>
      <c r="CG26" s="850"/>
      <c r="CH26" s="850"/>
      <c r="CI26" s="850"/>
      <c r="CJ26" s="850"/>
      <c r="CK26" s="850"/>
      <c r="CL26" s="850"/>
      <c r="CM26" s="850"/>
      <c r="CN26" s="850"/>
      <c r="CO26" s="850"/>
      <c r="CP26" s="850"/>
      <c r="CQ26" s="850"/>
      <c r="CR26" s="850"/>
      <c r="CS26" s="851"/>
      <c r="CT26" s="849">
        <f>29.004/176.469</f>
        <v>0.16435747921731297</v>
      </c>
      <c r="CU26" s="850"/>
      <c r="CV26" s="850"/>
      <c r="CW26" s="850"/>
      <c r="CX26" s="850"/>
      <c r="CY26" s="850"/>
      <c r="CZ26" s="850"/>
      <c r="DA26" s="850"/>
      <c r="DB26" s="850"/>
      <c r="DC26" s="850"/>
      <c r="DD26" s="850"/>
      <c r="DE26" s="850"/>
      <c r="DF26" s="850"/>
      <c r="DG26" s="851"/>
      <c r="DH26" s="712" t="str">
        <f>[7]стр.4!DO27</f>
        <v>-</v>
      </c>
      <c r="DI26" s="696"/>
      <c r="DJ26" s="696"/>
      <c r="DK26" s="696"/>
      <c r="DL26" s="696"/>
      <c r="DM26" s="696"/>
      <c r="DN26" s="696"/>
      <c r="DO26" s="696"/>
      <c r="DP26" s="696"/>
      <c r="DQ26" s="696"/>
      <c r="DR26" s="696"/>
      <c r="DS26" s="696"/>
      <c r="DT26" s="696"/>
      <c r="DU26" s="697"/>
      <c r="DV26" s="695"/>
      <c r="DW26" s="696"/>
      <c r="DX26" s="696"/>
      <c r="DY26" s="696"/>
      <c r="DZ26" s="696"/>
      <c r="EA26" s="696"/>
      <c r="EB26" s="696"/>
      <c r="EC26" s="696"/>
      <c r="ED26" s="696"/>
      <c r="EE26" s="696"/>
      <c r="EF26" s="696"/>
      <c r="EG26" s="696"/>
      <c r="EH26" s="696"/>
      <c r="EI26" s="697"/>
      <c r="EJ26" s="845" t="str">
        <f>[7]стр.4!ER27</f>
        <v>-</v>
      </c>
      <c r="EK26" s="696"/>
      <c r="EL26" s="696"/>
      <c r="EM26" s="696"/>
      <c r="EN26" s="696"/>
      <c r="EO26" s="696"/>
      <c r="EP26" s="696"/>
      <c r="EQ26" s="696"/>
      <c r="ER26" s="696"/>
      <c r="ES26" s="696"/>
      <c r="ET26" s="696"/>
      <c r="EU26" s="696"/>
      <c r="EV26" s="696"/>
      <c r="EW26" s="697"/>
      <c r="EX26" s="695"/>
      <c r="EY26" s="696"/>
      <c r="EZ26" s="696"/>
      <c r="FA26" s="696"/>
      <c r="FB26" s="696"/>
      <c r="FC26" s="696"/>
      <c r="FD26" s="696"/>
      <c r="FE26" s="696"/>
      <c r="FF26" s="696"/>
      <c r="FG26" s="696"/>
      <c r="FH26" s="696"/>
      <c r="FI26" s="696"/>
      <c r="FJ26" s="696"/>
      <c r="FK26" s="697"/>
      <c r="FL26" s="361">
        <f>[7]стр.4!FN27</f>
        <v>0</v>
      </c>
      <c r="FM26" s="361">
        <f>[7]стр.4!FO27</f>
        <v>0</v>
      </c>
      <c r="FN26" s="361">
        <f>[7]стр.4!FP27</f>
        <v>0</v>
      </c>
    </row>
    <row r="27" spans="1:170" s="29" customFormat="1" ht="15.75" customHeight="1" x14ac:dyDescent="0.2">
      <c r="A27" s="699"/>
      <c r="B27" s="700"/>
      <c r="C27" s="700"/>
      <c r="D27" s="700"/>
      <c r="E27" s="700"/>
      <c r="F27" s="700"/>
      <c r="G27" s="701"/>
      <c r="H27" s="846" t="str">
        <f>[7]стр.4!F28</f>
        <v>Здание котельной №1 п. Нельмин-Нос</v>
      </c>
      <c r="I27" s="847"/>
      <c r="J27" s="847"/>
      <c r="K27" s="847"/>
      <c r="L27" s="847"/>
      <c r="M27" s="847"/>
      <c r="N27" s="847"/>
      <c r="O27" s="847"/>
      <c r="P27" s="847"/>
      <c r="Q27" s="847"/>
      <c r="R27" s="847"/>
      <c r="S27" s="847"/>
      <c r="T27" s="847"/>
      <c r="U27" s="847"/>
      <c r="V27" s="847"/>
      <c r="W27" s="847"/>
      <c r="X27" s="847"/>
      <c r="Y27" s="847"/>
      <c r="Z27" s="847"/>
      <c r="AA27" s="848"/>
      <c r="AB27" s="695" t="str">
        <f>[7]стр.4!AF28</f>
        <v>-</v>
      </c>
      <c r="AC27" s="696"/>
      <c r="AD27" s="696"/>
      <c r="AE27" s="696"/>
      <c r="AF27" s="696"/>
      <c r="AG27" s="696"/>
      <c r="AH27" s="696"/>
      <c r="AI27" s="696"/>
      <c r="AJ27" s="696"/>
      <c r="AK27" s="696"/>
      <c r="AL27" s="696"/>
      <c r="AM27" s="696"/>
      <c r="AN27" s="696"/>
      <c r="AO27" s="697"/>
      <c r="AP27" s="695"/>
      <c r="AQ27" s="696"/>
      <c r="AR27" s="696"/>
      <c r="AS27" s="696"/>
      <c r="AT27" s="696"/>
      <c r="AU27" s="696"/>
      <c r="AV27" s="696"/>
      <c r="AW27" s="696"/>
      <c r="AX27" s="696"/>
      <c r="AY27" s="696"/>
      <c r="AZ27" s="696"/>
      <c r="BA27" s="696"/>
      <c r="BB27" s="696"/>
      <c r="BC27" s="697"/>
      <c r="BD27" s="695">
        <f>[7]стр.4!BI28</f>
        <v>0</v>
      </c>
      <c r="BE27" s="696"/>
      <c r="BF27" s="696"/>
      <c r="BG27" s="696"/>
      <c r="BH27" s="696"/>
      <c r="BI27" s="696"/>
      <c r="BJ27" s="696"/>
      <c r="BK27" s="696"/>
      <c r="BL27" s="696"/>
      <c r="BM27" s="696"/>
      <c r="BN27" s="696"/>
      <c r="BO27" s="696"/>
      <c r="BP27" s="696"/>
      <c r="BQ27" s="697"/>
      <c r="BR27" s="695">
        <v>0</v>
      </c>
      <c r="BS27" s="696"/>
      <c r="BT27" s="696"/>
      <c r="BU27" s="696"/>
      <c r="BV27" s="696"/>
      <c r="BW27" s="696"/>
      <c r="BX27" s="696"/>
      <c r="BY27" s="696"/>
      <c r="BZ27" s="696"/>
      <c r="CA27" s="696"/>
      <c r="CB27" s="696"/>
      <c r="CC27" s="696"/>
      <c r="CD27" s="696"/>
      <c r="CE27" s="697"/>
      <c r="CF27" s="849">
        <f>[7]стр.4!CL28</f>
        <v>0.22021827598964114</v>
      </c>
      <c r="CG27" s="850"/>
      <c r="CH27" s="850"/>
      <c r="CI27" s="850"/>
      <c r="CJ27" s="850"/>
      <c r="CK27" s="850"/>
      <c r="CL27" s="850"/>
      <c r="CM27" s="850"/>
      <c r="CN27" s="850"/>
      <c r="CO27" s="850"/>
      <c r="CP27" s="850"/>
      <c r="CQ27" s="850"/>
      <c r="CR27" s="850"/>
      <c r="CS27" s="851"/>
      <c r="CT27" s="849">
        <f>49.313/290.796</f>
        <v>0.1695793614767741</v>
      </c>
      <c r="CU27" s="850"/>
      <c r="CV27" s="850"/>
      <c r="CW27" s="850"/>
      <c r="CX27" s="850"/>
      <c r="CY27" s="850"/>
      <c r="CZ27" s="850"/>
      <c r="DA27" s="850"/>
      <c r="DB27" s="850"/>
      <c r="DC27" s="850"/>
      <c r="DD27" s="850"/>
      <c r="DE27" s="850"/>
      <c r="DF27" s="850"/>
      <c r="DG27" s="851"/>
      <c r="DH27" s="712" t="str">
        <f>[7]стр.4!DO28</f>
        <v>-</v>
      </c>
      <c r="DI27" s="696"/>
      <c r="DJ27" s="696"/>
      <c r="DK27" s="696"/>
      <c r="DL27" s="696"/>
      <c r="DM27" s="696"/>
      <c r="DN27" s="696"/>
      <c r="DO27" s="696"/>
      <c r="DP27" s="696"/>
      <c r="DQ27" s="696"/>
      <c r="DR27" s="696"/>
      <c r="DS27" s="696"/>
      <c r="DT27" s="696"/>
      <c r="DU27" s="697"/>
      <c r="DV27" s="695"/>
      <c r="DW27" s="696"/>
      <c r="DX27" s="696"/>
      <c r="DY27" s="696"/>
      <c r="DZ27" s="696"/>
      <c r="EA27" s="696"/>
      <c r="EB27" s="696"/>
      <c r="EC27" s="696"/>
      <c r="ED27" s="696"/>
      <c r="EE27" s="696"/>
      <c r="EF27" s="696"/>
      <c r="EG27" s="696"/>
      <c r="EH27" s="696"/>
      <c r="EI27" s="697"/>
      <c r="EJ27" s="845" t="str">
        <f>[7]стр.4!ER28</f>
        <v>-</v>
      </c>
      <c r="EK27" s="696"/>
      <c r="EL27" s="696"/>
      <c r="EM27" s="696"/>
      <c r="EN27" s="696"/>
      <c r="EO27" s="696"/>
      <c r="EP27" s="696"/>
      <c r="EQ27" s="696"/>
      <c r="ER27" s="696"/>
      <c r="ES27" s="696"/>
      <c r="ET27" s="696"/>
      <c r="EU27" s="696"/>
      <c r="EV27" s="696"/>
      <c r="EW27" s="697"/>
      <c r="EX27" s="695"/>
      <c r="EY27" s="696"/>
      <c r="EZ27" s="696"/>
      <c r="FA27" s="696"/>
      <c r="FB27" s="696"/>
      <c r="FC27" s="696"/>
      <c r="FD27" s="696"/>
      <c r="FE27" s="696"/>
      <c r="FF27" s="696"/>
      <c r="FG27" s="696"/>
      <c r="FH27" s="696"/>
      <c r="FI27" s="696"/>
      <c r="FJ27" s="696"/>
      <c r="FK27" s="697"/>
      <c r="FL27" s="361">
        <f>[7]стр.4!FN28</f>
        <v>0</v>
      </c>
      <c r="FM27" s="361">
        <f>[7]стр.4!FO28</f>
        <v>0</v>
      </c>
      <c r="FN27" s="361">
        <f>[7]стр.4!FP28</f>
        <v>0</v>
      </c>
    </row>
    <row r="28" spans="1:170" s="29" customFormat="1" ht="15.75" customHeight="1" x14ac:dyDescent="0.2">
      <c r="A28" s="699"/>
      <c r="B28" s="700"/>
      <c r="C28" s="700"/>
      <c r="D28" s="700"/>
      <c r="E28" s="700"/>
      <c r="F28" s="700"/>
      <c r="G28" s="701"/>
      <c r="H28" s="846" t="str">
        <f>[7]стр.4!F29</f>
        <v>Тепловые сети от котельной №2 Оксино</v>
      </c>
      <c r="I28" s="847"/>
      <c r="J28" s="847"/>
      <c r="K28" s="847"/>
      <c r="L28" s="847"/>
      <c r="M28" s="847"/>
      <c r="N28" s="847"/>
      <c r="O28" s="847"/>
      <c r="P28" s="847"/>
      <c r="Q28" s="847"/>
      <c r="R28" s="847"/>
      <c r="S28" s="847"/>
      <c r="T28" s="847"/>
      <c r="U28" s="847"/>
      <c r="V28" s="847"/>
      <c r="W28" s="847"/>
      <c r="X28" s="847"/>
      <c r="Y28" s="847"/>
      <c r="Z28" s="847"/>
      <c r="AA28" s="848"/>
      <c r="AB28" s="695">
        <f>[7]стр.4!AF29</f>
        <v>0</v>
      </c>
      <c r="AC28" s="696"/>
      <c r="AD28" s="696"/>
      <c r="AE28" s="696"/>
      <c r="AF28" s="696"/>
      <c r="AG28" s="696"/>
      <c r="AH28" s="696"/>
      <c r="AI28" s="696"/>
      <c r="AJ28" s="696"/>
      <c r="AK28" s="696"/>
      <c r="AL28" s="696"/>
      <c r="AM28" s="696"/>
      <c r="AN28" s="696"/>
      <c r="AO28" s="697"/>
      <c r="AP28" s="695">
        <v>0</v>
      </c>
      <c r="AQ28" s="696"/>
      <c r="AR28" s="696"/>
      <c r="AS28" s="696"/>
      <c r="AT28" s="696"/>
      <c r="AU28" s="696"/>
      <c r="AV28" s="696"/>
      <c r="AW28" s="696"/>
      <c r="AX28" s="696"/>
      <c r="AY28" s="696"/>
      <c r="AZ28" s="696"/>
      <c r="BA28" s="696"/>
      <c r="BB28" s="696"/>
      <c r="BC28" s="697"/>
      <c r="BD28" s="695" t="str">
        <f>[7]стр.4!BI29</f>
        <v>-</v>
      </c>
      <c r="BE28" s="696"/>
      <c r="BF28" s="696"/>
      <c r="BG28" s="696"/>
      <c r="BH28" s="696"/>
      <c r="BI28" s="696"/>
      <c r="BJ28" s="696"/>
      <c r="BK28" s="696"/>
      <c r="BL28" s="696"/>
      <c r="BM28" s="696"/>
      <c r="BN28" s="696"/>
      <c r="BO28" s="696"/>
      <c r="BP28" s="696"/>
      <c r="BQ28" s="697"/>
      <c r="BR28" s="695"/>
      <c r="BS28" s="696"/>
      <c r="BT28" s="696"/>
      <c r="BU28" s="696"/>
      <c r="BV28" s="696"/>
      <c r="BW28" s="696"/>
      <c r="BX28" s="696"/>
      <c r="BY28" s="696"/>
      <c r="BZ28" s="696"/>
      <c r="CA28" s="696"/>
      <c r="CB28" s="696"/>
      <c r="CC28" s="696"/>
      <c r="CD28" s="696"/>
      <c r="CE28" s="697"/>
      <c r="CF28" s="849" t="str">
        <f>[7]стр.4!CL29</f>
        <v>-</v>
      </c>
      <c r="CG28" s="850"/>
      <c r="CH28" s="850"/>
      <c r="CI28" s="850"/>
      <c r="CJ28" s="850"/>
      <c r="CK28" s="850"/>
      <c r="CL28" s="850"/>
      <c r="CM28" s="850"/>
      <c r="CN28" s="850"/>
      <c r="CO28" s="850"/>
      <c r="CP28" s="850"/>
      <c r="CQ28" s="850"/>
      <c r="CR28" s="850"/>
      <c r="CS28" s="851"/>
      <c r="CT28" s="849"/>
      <c r="CU28" s="850"/>
      <c r="CV28" s="850"/>
      <c r="CW28" s="850"/>
      <c r="CX28" s="850"/>
      <c r="CY28" s="850"/>
      <c r="CZ28" s="850"/>
      <c r="DA28" s="850"/>
      <c r="DB28" s="850"/>
      <c r="DC28" s="850"/>
      <c r="DD28" s="850"/>
      <c r="DE28" s="850"/>
      <c r="DF28" s="850"/>
      <c r="DG28" s="851"/>
      <c r="DH28" s="712">
        <f>[7]стр.4!DO29</f>
        <v>0.91462614983981871</v>
      </c>
      <c r="DI28" s="696"/>
      <c r="DJ28" s="696"/>
      <c r="DK28" s="696"/>
      <c r="DL28" s="696"/>
      <c r="DM28" s="696"/>
      <c r="DN28" s="696"/>
      <c r="DO28" s="696"/>
      <c r="DP28" s="696"/>
      <c r="DQ28" s="696"/>
      <c r="DR28" s="696"/>
      <c r="DS28" s="696"/>
      <c r="DT28" s="696"/>
      <c r="DU28" s="697"/>
      <c r="DV28" s="712">
        <f t="shared" ref="DV28:DV31" si="1">EX28/FL28</f>
        <v>1.8983738314255205</v>
      </c>
      <c r="DW28" s="713"/>
      <c r="DX28" s="713"/>
      <c r="DY28" s="713"/>
      <c r="DZ28" s="713"/>
      <c r="EA28" s="713"/>
      <c r="EB28" s="713"/>
      <c r="EC28" s="713"/>
      <c r="ED28" s="713"/>
      <c r="EE28" s="713"/>
      <c r="EF28" s="713"/>
      <c r="EG28" s="713"/>
      <c r="EH28" s="713"/>
      <c r="EI28" s="714"/>
      <c r="EJ28" s="845">
        <f>[7]стр.4!ER29</f>
        <v>97.64</v>
      </c>
      <c r="EK28" s="696"/>
      <c r="EL28" s="696"/>
      <c r="EM28" s="696"/>
      <c r="EN28" s="696"/>
      <c r="EO28" s="696"/>
      <c r="EP28" s="696"/>
      <c r="EQ28" s="696"/>
      <c r="ER28" s="696"/>
      <c r="ES28" s="696"/>
      <c r="ET28" s="696"/>
      <c r="EU28" s="696"/>
      <c r="EV28" s="696"/>
      <c r="EW28" s="697"/>
      <c r="EX28" s="695">
        <v>202.65899999999999</v>
      </c>
      <c r="EY28" s="696"/>
      <c r="EZ28" s="696"/>
      <c r="FA28" s="696"/>
      <c r="FB28" s="696"/>
      <c r="FC28" s="696"/>
      <c r="FD28" s="696"/>
      <c r="FE28" s="696"/>
      <c r="FF28" s="696"/>
      <c r="FG28" s="696"/>
      <c r="FH28" s="696"/>
      <c r="FI28" s="696"/>
      <c r="FJ28" s="696"/>
      <c r="FK28" s="697"/>
      <c r="FL28" s="361">
        <f>[7]стр.4!FN29</f>
        <v>106.75399999999999</v>
      </c>
      <c r="FM28" s="361">
        <f>[7]стр.4!FO29</f>
        <v>184.102</v>
      </c>
      <c r="FN28" s="361">
        <f>[7]стр.4!FP29</f>
        <v>184.102</v>
      </c>
    </row>
    <row r="29" spans="1:170" s="29" customFormat="1" ht="15.75" customHeight="1" x14ac:dyDescent="0.2">
      <c r="A29" s="699"/>
      <c r="B29" s="700"/>
      <c r="C29" s="700"/>
      <c r="D29" s="700"/>
      <c r="E29" s="700"/>
      <c r="F29" s="700"/>
      <c r="G29" s="701"/>
      <c r="H29" s="846" t="str">
        <f>[7]стр.4!F30</f>
        <v>Тепловые сети с. Коткино</v>
      </c>
      <c r="I29" s="847"/>
      <c r="J29" s="847"/>
      <c r="K29" s="847"/>
      <c r="L29" s="847"/>
      <c r="M29" s="847"/>
      <c r="N29" s="847"/>
      <c r="O29" s="847"/>
      <c r="P29" s="847"/>
      <c r="Q29" s="847"/>
      <c r="R29" s="847"/>
      <c r="S29" s="847"/>
      <c r="T29" s="847"/>
      <c r="U29" s="847"/>
      <c r="V29" s="847"/>
      <c r="W29" s="847"/>
      <c r="X29" s="847"/>
      <c r="Y29" s="847"/>
      <c r="Z29" s="847"/>
      <c r="AA29" s="848"/>
      <c r="AB29" s="695">
        <f>[7]стр.4!AF30</f>
        <v>0</v>
      </c>
      <c r="AC29" s="696"/>
      <c r="AD29" s="696"/>
      <c r="AE29" s="696"/>
      <c r="AF29" s="696"/>
      <c r="AG29" s="696"/>
      <c r="AH29" s="696"/>
      <c r="AI29" s="696"/>
      <c r="AJ29" s="696"/>
      <c r="AK29" s="696"/>
      <c r="AL29" s="696"/>
      <c r="AM29" s="696"/>
      <c r="AN29" s="696"/>
      <c r="AO29" s="697"/>
      <c r="AP29" s="695">
        <v>0</v>
      </c>
      <c r="AQ29" s="696"/>
      <c r="AR29" s="696"/>
      <c r="AS29" s="696"/>
      <c r="AT29" s="696"/>
      <c r="AU29" s="696"/>
      <c r="AV29" s="696"/>
      <c r="AW29" s="696"/>
      <c r="AX29" s="696"/>
      <c r="AY29" s="696"/>
      <c r="AZ29" s="696"/>
      <c r="BA29" s="696"/>
      <c r="BB29" s="696"/>
      <c r="BC29" s="697"/>
      <c r="BD29" s="695" t="str">
        <f>[7]стр.4!BI30</f>
        <v>-</v>
      </c>
      <c r="BE29" s="696"/>
      <c r="BF29" s="696"/>
      <c r="BG29" s="696"/>
      <c r="BH29" s="696"/>
      <c r="BI29" s="696"/>
      <c r="BJ29" s="696"/>
      <c r="BK29" s="696"/>
      <c r="BL29" s="696"/>
      <c r="BM29" s="696"/>
      <c r="BN29" s="696"/>
      <c r="BO29" s="696"/>
      <c r="BP29" s="696"/>
      <c r="BQ29" s="697"/>
      <c r="BR29" s="695"/>
      <c r="BS29" s="696"/>
      <c r="BT29" s="696"/>
      <c r="BU29" s="696"/>
      <c r="BV29" s="696"/>
      <c r="BW29" s="696"/>
      <c r="BX29" s="696"/>
      <c r="BY29" s="696"/>
      <c r="BZ29" s="696"/>
      <c r="CA29" s="696"/>
      <c r="CB29" s="696"/>
      <c r="CC29" s="696"/>
      <c r="CD29" s="696"/>
      <c r="CE29" s="697"/>
      <c r="CF29" s="849" t="str">
        <f>[7]стр.4!CL30</f>
        <v>-</v>
      </c>
      <c r="CG29" s="850"/>
      <c r="CH29" s="850"/>
      <c r="CI29" s="850"/>
      <c r="CJ29" s="850"/>
      <c r="CK29" s="850"/>
      <c r="CL29" s="850"/>
      <c r="CM29" s="850"/>
      <c r="CN29" s="850"/>
      <c r="CO29" s="850"/>
      <c r="CP29" s="850"/>
      <c r="CQ29" s="850"/>
      <c r="CR29" s="850"/>
      <c r="CS29" s="851"/>
      <c r="CT29" s="849"/>
      <c r="CU29" s="850"/>
      <c r="CV29" s="850"/>
      <c r="CW29" s="850"/>
      <c r="CX29" s="850"/>
      <c r="CY29" s="850"/>
      <c r="CZ29" s="850"/>
      <c r="DA29" s="850"/>
      <c r="DB29" s="850"/>
      <c r="DC29" s="850"/>
      <c r="DD29" s="850"/>
      <c r="DE29" s="850"/>
      <c r="DF29" s="850"/>
      <c r="DG29" s="851"/>
      <c r="DH29" s="712">
        <f>[7]стр.4!DO30</f>
        <v>1.2525673663297809</v>
      </c>
      <c r="DI29" s="696"/>
      <c r="DJ29" s="696"/>
      <c r="DK29" s="696"/>
      <c r="DL29" s="696"/>
      <c r="DM29" s="696"/>
      <c r="DN29" s="696"/>
      <c r="DO29" s="696"/>
      <c r="DP29" s="696"/>
      <c r="DQ29" s="696"/>
      <c r="DR29" s="696"/>
      <c r="DS29" s="696"/>
      <c r="DT29" s="696"/>
      <c r="DU29" s="697"/>
      <c r="DV29" s="712">
        <f t="shared" si="1"/>
        <v>2.8732319200525058E-2</v>
      </c>
      <c r="DW29" s="713"/>
      <c r="DX29" s="713"/>
      <c r="DY29" s="713"/>
      <c r="DZ29" s="713"/>
      <c r="EA29" s="713"/>
      <c r="EB29" s="713"/>
      <c r="EC29" s="713"/>
      <c r="ED29" s="713"/>
      <c r="EE29" s="713"/>
      <c r="EF29" s="713"/>
      <c r="EG29" s="713"/>
      <c r="EH29" s="713"/>
      <c r="EI29" s="714"/>
      <c r="EJ29" s="845">
        <f>[7]стр.4!ER30</f>
        <v>988.11</v>
      </c>
      <c r="EK29" s="696"/>
      <c r="EL29" s="696"/>
      <c r="EM29" s="696"/>
      <c r="EN29" s="696"/>
      <c r="EO29" s="696"/>
      <c r="EP29" s="696"/>
      <c r="EQ29" s="696"/>
      <c r="ER29" s="696"/>
      <c r="ES29" s="696"/>
      <c r="ET29" s="696"/>
      <c r="EU29" s="696"/>
      <c r="EV29" s="696"/>
      <c r="EW29" s="697"/>
      <c r="EX29" s="695">
        <v>22.666</v>
      </c>
      <c r="EY29" s="696"/>
      <c r="EZ29" s="696"/>
      <c r="FA29" s="696"/>
      <c r="FB29" s="696"/>
      <c r="FC29" s="696"/>
      <c r="FD29" s="696"/>
      <c r="FE29" s="696"/>
      <c r="FF29" s="696"/>
      <c r="FG29" s="696"/>
      <c r="FH29" s="696"/>
      <c r="FI29" s="696"/>
      <c r="FJ29" s="696"/>
      <c r="FK29" s="697"/>
      <c r="FL29" s="361">
        <f>[7]стр.4!FN30</f>
        <v>788.86775</v>
      </c>
      <c r="FM29" s="361">
        <f>[7]стр.4!FO30</f>
        <v>799.69775000000004</v>
      </c>
      <c r="FN29" s="361">
        <f>[7]стр.4!FP30</f>
        <v>885.53980000000001</v>
      </c>
    </row>
    <row r="30" spans="1:170" s="29" customFormat="1" ht="15.75" customHeight="1" x14ac:dyDescent="0.2">
      <c r="A30" s="699"/>
      <c r="B30" s="700"/>
      <c r="C30" s="700"/>
      <c r="D30" s="700"/>
      <c r="E30" s="700"/>
      <c r="F30" s="700"/>
      <c r="G30" s="701"/>
      <c r="H30" s="846" t="str">
        <f>[7]стр.4!F31</f>
        <v>Тепловые сети от котельной №1 Несь</v>
      </c>
      <c r="I30" s="847"/>
      <c r="J30" s="847"/>
      <c r="K30" s="847"/>
      <c r="L30" s="847"/>
      <c r="M30" s="847"/>
      <c r="N30" s="847"/>
      <c r="O30" s="847"/>
      <c r="P30" s="847"/>
      <c r="Q30" s="847"/>
      <c r="R30" s="847"/>
      <c r="S30" s="847"/>
      <c r="T30" s="847"/>
      <c r="U30" s="847"/>
      <c r="V30" s="847"/>
      <c r="W30" s="847"/>
      <c r="X30" s="847"/>
      <c r="Y30" s="847"/>
      <c r="Z30" s="847"/>
      <c r="AA30" s="848"/>
      <c r="AB30" s="695">
        <f>[7]стр.4!AF31</f>
        <v>0</v>
      </c>
      <c r="AC30" s="696"/>
      <c r="AD30" s="696"/>
      <c r="AE30" s="696"/>
      <c r="AF30" s="696"/>
      <c r="AG30" s="696"/>
      <c r="AH30" s="696"/>
      <c r="AI30" s="696"/>
      <c r="AJ30" s="696"/>
      <c r="AK30" s="696"/>
      <c r="AL30" s="696"/>
      <c r="AM30" s="696"/>
      <c r="AN30" s="696"/>
      <c r="AO30" s="697"/>
      <c r="AP30" s="695">
        <v>0</v>
      </c>
      <c r="AQ30" s="696"/>
      <c r="AR30" s="696"/>
      <c r="AS30" s="696"/>
      <c r="AT30" s="696"/>
      <c r="AU30" s="696"/>
      <c r="AV30" s="696"/>
      <c r="AW30" s="696"/>
      <c r="AX30" s="696"/>
      <c r="AY30" s="696"/>
      <c r="AZ30" s="696"/>
      <c r="BA30" s="696"/>
      <c r="BB30" s="696"/>
      <c r="BC30" s="697"/>
      <c r="BD30" s="695" t="str">
        <f>[7]стр.4!BI31</f>
        <v>-</v>
      </c>
      <c r="BE30" s="696"/>
      <c r="BF30" s="696"/>
      <c r="BG30" s="696"/>
      <c r="BH30" s="696"/>
      <c r="BI30" s="696"/>
      <c r="BJ30" s="696"/>
      <c r="BK30" s="696"/>
      <c r="BL30" s="696"/>
      <c r="BM30" s="696"/>
      <c r="BN30" s="696"/>
      <c r="BO30" s="696"/>
      <c r="BP30" s="696"/>
      <c r="BQ30" s="697"/>
      <c r="BR30" s="695"/>
      <c r="BS30" s="696"/>
      <c r="BT30" s="696"/>
      <c r="BU30" s="696"/>
      <c r="BV30" s="696"/>
      <c r="BW30" s="696"/>
      <c r="BX30" s="696"/>
      <c r="BY30" s="696"/>
      <c r="BZ30" s="696"/>
      <c r="CA30" s="696"/>
      <c r="CB30" s="696"/>
      <c r="CC30" s="696"/>
      <c r="CD30" s="696"/>
      <c r="CE30" s="697"/>
      <c r="CF30" s="849" t="str">
        <f>[7]стр.4!CL31</f>
        <v>-</v>
      </c>
      <c r="CG30" s="850"/>
      <c r="CH30" s="850"/>
      <c r="CI30" s="850"/>
      <c r="CJ30" s="850"/>
      <c r="CK30" s="850"/>
      <c r="CL30" s="850"/>
      <c r="CM30" s="850"/>
      <c r="CN30" s="850"/>
      <c r="CO30" s="850"/>
      <c r="CP30" s="850"/>
      <c r="CQ30" s="850"/>
      <c r="CR30" s="850"/>
      <c r="CS30" s="851"/>
      <c r="CT30" s="849"/>
      <c r="CU30" s="850"/>
      <c r="CV30" s="850"/>
      <c r="CW30" s="850"/>
      <c r="CX30" s="850"/>
      <c r="CY30" s="850"/>
      <c r="CZ30" s="850"/>
      <c r="DA30" s="850"/>
      <c r="DB30" s="850"/>
      <c r="DC30" s="850"/>
      <c r="DD30" s="850"/>
      <c r="DE30" s="850"/>
      <c r="DF30" s="850"/>
      <c r="DG30" s="851"/>
      <c r="DH30" s="712">
        <f>[7]стр.4!DO31</f>
        <v>0.77873606507984328</v>
      </c>
      <c r="DI30" s="696"/>
      <c r="DJ30" s="696"/>
      <c r="DK30" s="696"/>
      <c r="DL30" s="696"/>
      <c r="DM30" s="696"/>
      <c r="DN30" s="696"/>
      <c r="DO30" s="696"/>
      <c r="DP30" s="696"/>
      <c r="DQ30" s="696"/>
      <c r="DR30" s="696"/>
      <c r="DS30" s="696"/>
      <c r="DT30" s="696"/>
      <c r="DU30" s="697"/>
      <c r="DV30" s="712">
        <f t="shared" si="1"/>
        <v>0</v>
      </c>
      <c r="DW30" s="713"/>
      <c r="DX30" s="713"/>
      <c r="DY30" s="713"/>
      <c r="DZ30" s="713"/>
      <c r="EA30" s="713"/>
      <c r="EB30" s="713"/>
      <c r="EC30" s="713"/>
      <c r="ED30" s="713"/>
      <c r="EE30" s="713"/>
      <c r="EF30" s="713"/>
      <c r="EG30" s="713"/>
      <c r="EH30" s="713"/>
      <c r="EI30" s="714"/>
      <c r="EJ30" s="845">
        <f>[7]стр.4!ER31</f>
        <v>206.77</v>
      </c>
      <c r="EK30" s="696"/>
      <c r="EL30" s="696"/>
      <c r="EM30" s="696"/>
      <c r="EN30" s="696"/>
      <c r="EO30" s="696"/>
      <c r="EP30" s="696"/>
      <c r="EQ30" s="696"/>
      <c r="ER30" s="696"/>
      <c r="ES30" s="696"/>
      <c r="ET30" s="696"/>
      <c r="EU30" s="696"/>
      <c r="EV30" s="696"/>
      <c r="EW30" s="697"/>
      <c r="EX30" s="695">
        <v>0</v>
      </c>
      <c r="EY30" s="696"/>
      <c r="EZ30" s="696"/>
      <c r="FA30" s="696"/>
      <c r="FB30" s="696"/>
      <c r="FC30" s="696"/>
      <c r="FD30" s="696"/>
      <c r="FE30" s="696"/>
      <c r="FF30" s="696"/>
      <c r="FG30" s="696"/>
      <c r="FH30" s="696"/>
      <c r="FI30" s="696"/>
      <c r="FJ30" s="696"/>
      <c r="FK30" s="697"/>
      <c r="FL30" s="361">
        <f>[7]стр.4!FN31</f>
        <v>265.52000000000004</v>
      </c>
      <c r="FM30" s="361">
        <f>[7]стр.4!FO31</f>
        <v>507.16</v>
      </c>
      <c r="FN30" s="361">
        <f>[7]стр.4!FP31</f>
        <v>507.16</v>
      </c>
    </row>
    <row r="31" spans="1:170" s="29" customFormat="1" ht="15.75" customHeight="1" x14ac:dyDescent="0.2">
      <c r="A31" s="699"/>
      <c r="B31" s="700"/>
      <c r="C31" s="700"/>
      <c r="D31" s="700"/>
      <c r="E31" s="700"/>
      <c r="F31" s="700"/>
      <c r="G31" s="701"/>
      <c r="H31" s="846" t="str">
        <f>[7]стр.4!F32</f>
        <v>Тепловые сети от котельной №1 Хорей-Вер</v>
      </c>
      <c r="I31" s="847"/>
      <c r="J31" s="847"/>
      <c r="K31" s="847"/>
      <c r="L31" s="847"/>
      <c r="M31" s="847"/>
      <c r="N31" s="847"/>
      <c r="O31" s="847"/>
      <c r="P31" s="847"/>
      <c r="Q31" s="847"/>
      <c r="R31" s="847"/>
      <c r="S31" s="847"/>
      <c r="T31" s="847"/>
      <c r="U31" s="847"/>
      <c r="V31" s="847"/>
      <c r="W31" s="847"/>
      <c r="X31" s="847"/>
      <c r="Y31" s="847"/>
      <c r="Z31" s="847"/>
      <c r="AA31" s="848"/>
      <c r="AB31" s="695">
        <f>[7]стр.4!AF32</f>
        <v>0</v>
      </c>
      <c r="AC31" s="696"/>
      <c r="AD31" s="696"/>
      <c r="AE31" s="696"/>
      <c r="AF31" s="696"/>
      <c r="AG31" s="696"/>
      <c r="AH31" s="696"/>
      <c r="AI31" s="696"/>
      <c r="AJ31" s="696"/>
      <c r="AK31" s="696"/>
      <c r="AL31" s="696"/>
      <c r="AM31" s="696"/>
      <c r="AN31" s="696"/>
      <c r="AO31" s="697"/>
      <c r="AP31" s="695">
        <v>0</v>
      </c>
      <c r="AQ31" s="696"/>
      <c r="AR31" s="696"/>
      <c r="AS31" s="696"/>
      <c r="AT31" s="696"/>
      <c r="AU31" s="696"/>
      <c r="AV31" s="696"/>
      <c r="AW31" s="696"/>
      <c r="AX31" s="696"/>
      <c r="AY31" s="696"/>
      <c r="AZ31" s="696"/>
      <c r="BA31" s="696"/>
      <c r="BB31" s="696"/>
      <c r="BC31" s="697"/>
      <c r="BD31" s="695" t="str">
        <f>[7]стр.4!BI32</f>
        <v>-</v>
      </c>
      <c r="BE31" s="696"/>
      <c r="BF31" s="696"/>
      <c r="BG31" s="696"/>
      <c r="BH31" s="696"/>
      <c r="BI31" s="696"/>
      <c r="BJ31" s="696"/>
      <c r="BK31" s="696"/>
      <c r="BL31" s="696"/>
      <c r="BM31" s="696"/>
      <c r="BN31" s="696"/>
      <c r="BO31" s="696"/>
      <c r="BP31" s="696"/>
      <c r="BQ31" s="697"/>
      <c r="BR31" s="695"/>
      <c r="BS31" s="696"/>
      <c r="BT31" s="696"/>
      <c r="BU31" s="696"/>
      <c r="BV31" s="696"/>
      <c r="BW31" s="696"/>
      <c r="BX31" s="696"/>
      <c r="BY31" s="696"/>
      <c r="BZ31" s="696"/>
      <c r="CA31" s="696"/>
      <c r="CB31" s="696"/>
      <c r="CC31" s="696"/>
      <c r="CD31" s="696"/>
      <c r="CE31" s="697"/>
      <c r="CF31" s="849" t="str">
        <f>[7]стр.4!CL32</f>
        <v>-</v>
      </c>
      <c r="CG31" s="850"/>
      <c r="CH31" s="850"/>
      <c r="CI31" s="850"/>
      <c r="CJ31" s="850"/>
      <c r="CK31" s="850"/>
      <c r="CL31" s="850"/>
      <c r="CM31" s="850"/>
      <c r="CN31" s="850"/>
      <c r="CO31" s="850"/>
      <c r="CP31" s="850"/>
      <c r="CQ31" s="850"/>
      <c r="CR31" s="850"/>
      <c r="CS31" s="851"/>
      <c r="CT31" s="849"/>
      <c r="CU31" s="850"/>
      <c r="CV31" s="850"/>
      <c r="CW31" s="850"/>
      <c r="CX31" s="850"/>
      <c r="CY31" s="850"/>
      <c r="CZ31" s="850"/>
      <c r="DA31" s="850"/>
      <c r="DB31" s="850"/>
      <c r="DC31" s="850"/>
      <c r="DD31" s="850"/>
      <c r="DE31" s="850"/>
      <c r="DF31" s="850"/>
      <c r="DG31" s="851"/>
      <c r="DH31" s="712">
        <f>[7]стр.4!DO32</f>
        <v>1.3851747051524392</v>
      </c>
      <c r="DI31" s="696"/>
      <c r="DJ31" s="696"/>
      <c r="DK31" s="696"/>
      <c r="DL31" s="696"/>
      <c r="DM31" s="696"/>
      <c r="DN31" s="696"/>
      <c r="DO31" s="696"/>
      <c r="DP31" s="696"/>
      <c r="DQ31" s="696"/>
      <c r="DR31" s="696"/>
      <c r="DS31" s="696"/>
      <c r="DT31" s="696"/>
      <c r="DU31" s="697"/>
      <c r="DV31" s="712">
        <f t="shared" si="1"/>
        <v>5.0165369762614374</v>
      </c>
      <c r="DW31" s="713"/>
      <c r="DX31" s="713"/>
      <c r="DY31" s="713"/>
      <c r="DZ31" s="713"/>
      <c r="EA31" s="713"/>
      <c r="EB31" s="713"/>
      <c r="EC31" s="713"/>
      <c r="ED31" s="713"/>
      <c r="EE31" s="713"/>
      <c r="EF31" s="713"/>
      <c r="EG31" s="713"/>
      <c r="EH31" s="713"/>
      <c r="EI31" s="714"/>
      <c r="EJ31" s="845">
        <f>[7]стр.4!ER32</f>
        <v>238.89</v>
      </c>
      <c r="EK31" s="696"/>
      <c r="EL31" s="696"/>
      <c r="EM31" s="696"/>
      <c r="EN31" s="696"/>
      <c r="EO31" s="696"/>
      <c r="EP31" s="696"/>
      <c r="EQ31" s="696"/>
      <c r="ER31" s="696"/>
      <c r="ES31" s="696"/>
      <c r="ET31" s="696"/>
      <c r="EU31" s="696"/>
      <c r="EV31" s="696"/>
      <c r="EW31" s="697"/>
      <c r="EX31" s="695">
        <v>865.16200000000003</v>
      </c>
      <c r="EY31" s="696"/>
      <c r="EZ31" s="696"/>
      <c r="FA31" s="696"/>
      <c r="FB31" s="696"/>
      <c r="FC31" s="696"/>
      <c r="FD31" s="696"/>
      <c r="FE31" s="696"/>
      <c r="FF31" s="696"/>
      <c r="FG31" s="696"/>
      <c r="FH31" s="696"/>
      <c r="FI31" s="696"/>
      <c r="FJ31" s="696"/>
      <c r="FK31" s="697"/>
      <c r="FL31" s="361">
        <f>[7]стр.4!FN32</f>
        <v>172.46200000000002</v>
      </c>
      <c r="FM31" s="361">
        <f>[7]стр.4!FO32</f>
        <v>172.46200000000002</v>
      </c>
      <c r="FN31" s="361">
        <f>[7]стр.4!FP32</f>
        <v>172.46200000000002</v>
      </c>
    </row>
    <row r="32" spans="1:170" s="29" customFormat="1" ht="15.75" customHeight="1" x14ac:dyDescent="0.2">
      <c r="A32" s="699"/>
      <c r="B32" s="700"/>
      <c r="C32" s="700"/>
      <c r="D32" s="700"/>
      <c r="E32" s="700"/>
      <c r="F32" s="700"/>
      <c r="G32" s="701"/>
      <c r="H32" s="846" t="str">
        <f>[7]стр.4!F33</f>
        <v>здание котельной №4 д. Андег</v>
      </c>
      <c r="I32" s="847"/>
      <c r="J32" s="847"/>
      <c r="K32" s="847"/>
      <c r="L32" s="847"/>
      <c r="M32" s="847"/>
      <c r="N32" s="847"/>
      <c r="O32" s="847"/>
      <c r="P32" s="847"/>
      <c r="Q32" s="847"/>
      <c r="R32" s="847"/>
      <c r="S32" s="847"/>
      <c r="T32" s="847"/>
      <c r="U32" s="847"/>
      <c r="V32" s="847"/>
      <c r="W32" s="847"/>
      <c r="X32" s="847"/>
      <c r="Y32" s="847"/>
      <c r="Z32" s="847"/>
      <c r="AA32" s="848"/>
      <c r="AB32" s="695" t="str">
        <f>[7]стр.4!AF33</f>
        <v>-</v>
      </c>
      <c r="AC32" s="696"/>
      <c r="AD32" s="696"/>
      <c r="AE32" s="696"/>
      <c r="AF32" s="696"/>
      <c r="AG32" s="696"/>
      <c r="AH32" s="696"/>
      <c r="AI32" s="696"/>
      <c r="AJ32" s="696"/>
      <c r="AK32" s="696"/>
      <c r="AL32" s="696"/>
      <c r="AM32" s="696"/>
      <c r="AN32" s="696"/>
      <c r="AO32" s="697"/>
      <c r="AP32" s="695"/>
      <c r="AQ32" s="696"/>
      <c r="AR32" s="696"/>
      <c r="AS32" s="696"/>
      <c r="AT32" s="696"/>
      <c r="AU32" s="696"/>
      <c r="AV32" s="696"/>
      <c r="AW32" s="696"/>
      <c r="AX32" s="696"/>
      <c r="AY32" s="696"/>
      <c r="AZ32" s="696"/>
      <c r="BA32" s="696"/>
      <c r="BB32" s="696"/>
      <c r="BC32" s="697"/>
      <c r="BD32" s="695">
        <f>[7]стр.4!BI33</f>
        <v>0</v>
      </c>
      <c r="BE32" s="696"/>
      <c r="BF32" s="696"/>
      <c r="BG32" s="696"/>
      <c r="BH32" s="696"/>
      <c r="BI32" s="696"/>
      <c r="BJ32" s="696"/>
      <c r="BK32" s="696"/>
      <c r="BL32" s="696"/>
      <c r="BM32" s="696"/>
      <c r="BN32" s="696"/>
      <c r="BO32" s="696"/>
      <c r="BP32" s="696"/>
      <c r="BQ32" s="697"/>
      <c r="BR32" s="695"/>
      <c r="BS32" s="696"/>
      <c r="BT32" s="696"/>
      <c r="BU32" s="696"/>
      <c r="BV32" s="696"/>
      <c r="BW32" s="696"/>
      <c r="BX32" s="696"/>
      <c r="BY32" s="696"/>
      <c r="BZ32" s="696"/>
      <c r="CA32" s="696"/>
      <c r="CB32" s="696"/>
      <c r="CC32" s="696"/>
      <c r="CD32" s="696"/>
      <c r="CE32" s="697"/>
      <c r="CF32" s="849">
        <f>[7]стр.4!CL33</f>
        <v>0.16516370699223085</v>
      </c>
      <c r="CG32" s="850"/>
      <c r="CH32" s="850"/>
      <c r="CI32" s="850"/>
      <c r="CJ32" s="850"/>
      <c r="CK32" s="850"/>
      <c r="CL32" s="850"/>
      <c r="CM32" s="850"/>
      <c r="CN32" s="850"/>
      <c r="CO32" s="850"/>
      <c r="CP32" s="850"/>
      <c r="CQ32" s="850"/>
      <c r="CR32" s="850"/>
      <c r="CS32" s="851"/>
      <c r="CT32" s="849">
        <f>39.769/155.952</f>
        <v>0.25500795116446084</v>
      </c>
      <c r="CU32" s="850"/>
      <c r="CV32" s="850"/>
      <c r="CW32" s="850"/>
      <c r="CX32" s="850"/>
      <c r="CY32" s="850"/>
      <c r="CZ32" s="850"/>
      <c r="DA32" s="850"/>
      <c r="DB32" s="850"/>
      <c r="DC32" s="850"/>
      <c r="DD32" s="850"/>
      <c r="DE32" s="850"/>
      <c r="DF32" s="850"/>
      <c r="DG32" s="851"/>
      <c r="DH32" s="712" t="str">
        <f>[7]стр.4!DO33</f>
        <v>-</v>
      </c>
      <c r="DI32" s="696"/>
      <c r="DJ32" s="696"/>
      <c r="DK32" s="696"/>
      <c r="DL32" s="696"/>
      <c r="DM32" s="696"/>
      <c r="DN32" s="696"/>
      <c r="DO32" s="696"/>
      <c r="DP32" s="696"/>
      <c r="DQ32" s="696"/>
      <c r="DR32" s="696"/>
      <c r="DS32" s="696"/>
      <c r="DT32" s="696"/>
      <c r="DU32" s="697"/>
      <c r="DV32" s="695"/>
      <c r="DW32" s="696"/>
      <c r="DX32" s="696"/>
      <c r="DY32" s="696"/>
      <c r="DZ32" s="696"/>
      <c r="EA32" s="696"/>
      <c r="EB32" s="696"/>
      <c r="EC32" s="696"/>
      <c r="ED32" s="696"/>
      <c r="EE32" s="696"/>
      <c r="EF32" s="696"/>
      <c r="EG32" s="696"/>
      <c r="EH32" s="696"/>
      <c r="EI32" s="697"/>
      <c r="EJ32" s="845" t="str">
        <f>[7]стр.4!ER33</f>
        <v>-</v>
      </c>
      <c r="EK32" s="696"/>
      <c r="EL32" s="696"/>
      <c r="EM32" s="696"/>
      <c r="EN32" s="696"/>
      <c r="EO32" s="696"/>
      <c r="EP32" s="696"/>
      <c r="EQ32" s="696"/>
      <c r="ER32" s="696"/>
      <c r="ES32" s="696"/>
      <c r="ET32" s="696"/>
      <c r="EU32" s="696"/>
      <c r="EV32" s="696"/>
      <c r="EW32" s="697"/>
      <c r="EX32" s="695"/>
      <c r="EY32" s="696"/>
      <c r="EZ32" s="696"/>
      <c r="FA32" s="696"/>
      <c r="FB32" s="696"/>
      <c r="FC32" s="696"/>
      <c r="FD32" s="696"/>
      <c r="FE32" s="696"/>
      <c r="FF32" s="696"/>
      <c r="FG32" s="696"/>
      <c r="FH32" s="696"/>
      <c r="FI32" s="696"/>
      <c r="FJ32" s="696"/>
      <c r="FK32" s="697"/>
      <c r="FL32" s="361">
        <f>[7]стр.4!FN33</f>
        <v>0</v>
      </c>
      <c r="FM32" s="361">
        <f>[7]стр.4!FO33</f>
        <v>0</v>
      </c>
      <c r="FN32" s="361">
        <f>[7]стр.4!FP33</f>
        <v>0</v>
      </c>
    </row>
    <row r="33" spans="1:167" s="29" customFormat="1" ht="15.75" customHeight="1" x14ac:dyDescent="0.2">
      <c r="A33" s="362"/>
      <c r="B33" s="362"/>
      <c r="C33" s="362"/>
      <c r="D33" s="362"/>
      <c r="E33" s="362"/>
      <c r="F33" s="362"/>
      <c r="G33" s="362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</row>
    <row r="34" spans="1:167" s="29" customFormat="1" ht="15.75" customHeight="1" x14ac:dyDescent="0.2">
      <c r="A34" s="362"/>
      <c r="B34" s="362"/>
      <c r="C34" s="362"/>
      <c r="D34" s="362"/>
      <c r="E34" s="362"/>
      <c r="F34" s="362"/>
      <c r="G34" s="362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</row>
    <row r="35" spans="1:167" s="29" customFormat="1" ht="15.75" customHeight="1" x14ac:dyDescent="0.2">
      <c r="B35" s="35"/>
      <c r="C35" s="35"/>
      <c r="D35" s="35"/>
      <c r="E35" s="35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</row>
    <row r="36" spans="1:167" s="15" customFormat="1" ht="15.75" customHeight="1" x14ac:dyDescent="0.25">
      <c r="A36" s="444" t="s">
        <v>19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444"/>
      <c r="O36" s="444"/>
      <c r="P36" s="444"/>
      <c r="Q36" s="444"/>
      <c r="R36" s="444"/>
      <c r="S36" s="444"/>
      <c r="T36" s="444"/>
      <c r="U36" s="444"/>
      <c r="V36" s="444"/>
      <c r="W36" s="444"/>
      <c r="X36" s="444"/>
      <c r="Y36" s="444"/>
      <c r="Z36" s="444"/>
      <c r="AA36" s="444"/>
      <c r="AB36" s="444"/>
      <c r="AC36" s="444"/>
      <c r="AD36" s="444"/>
      <c r="AE36" s="444"/>
      <c r="AF36" s="444"/>
      <c r="AG36" s="444"/>
      <c r="AH36" s="444"/>
      <c r="AI36" s="444"/>
      <c r="AJ36" s="444"/>
      <c r="AK36" s="444"/>
      <c r="AL36" s="444"/>
      <c r="AM36" s="444"/>
      <c r="AN36" s="444"/>
      <c r="AO36" s="444"/>
      <c r="AP36" s="444"/>
      <c r="AQ36" s="444"/>
      <c r="AR36" s="444"/>
      <c r="AS36" s="444"/>
      <c r="AT36" s="444"/>
      <c r="AU36" s="444"/>
      <c r="AV36" s="444"/>
      <c r="AW36" s="444"/>
      <c r="AX36" s="444"/>
      <c r="AY36" s="444"/>
      <c r="AZ36" s="674" t="s">
        <v>1384</v>
      </c>
      <c r="BA36" s="674"/>
      <c r="BB36" s="674"/>
      <c r="BC36" s="674"/>
      <c r="BD36" s="674"/>
      <c r="BE36" s="674"/>
      <c r="BF36" s="674"/>
      <c r="BG36" s="674"/>
      <c r="BH36" s="674"/>
      <c r="BI36" s="674"/>
      <c r="BJ36" s="674"/>
      <c r="BK36" s="674"/>
      <c r="BL36" s="674"/>
      <c r="BM36" s="674"/>
      <c r="BN36" s="674"/>
      <c r="BO36" s="674"/>
      <c r="BP36" s="674"/>
      <c r="BQ36" s="674"/>
      <c r="BR36" s="674"/>
      <c r="BS36" s="674"/>
      <c r="BT36" s="674"/>
      <c r="BU36" s="674"/>
      <c r="BV36" s="674"/>
      <c r="BW36" s="674"/>
      <c r="BX36" s="674"/>
      <c r="BY36" s="674"/>
      <c r="BZ36" s="674"/>
      <c r="CA36" s="674"/>
      <c r="CB36" s="674"/>
      <c r="CC36" s="674"/>
      <c r="CD36" s="674"/>
      <c r="CE36" s="674"/>
      <c r="CF36" s="674"/>
      <c r="CG36" s="674"/>
      <c r="CH36" s="674"/>
      <c r="CI36" s="674"/>
      <c r="CJ36" s="674"/>
      <c r="CK36" s="674"/>
      <c r="CL36" s="674"/>
      <c r="CM36" s="674"/>
      <c r="CN36" s="674"/>
      <c r="CO36" s="674"/>
      <c r="CP36" s="674"/>
      <c r="CQ36" s="674"/>
      <c r="CR36" s="674"/>
      <c r="CS36" s="674"/>
      <c r="CT36" s="674"/>
      <c r="CU36" s="674"/>
      <c r="CV36" s="674"/>
      <c r="CW36" s="674"/>
      <c r="CX36" s="674"/>
      <c r="CY36" s="674"/>
      <c r="CZ36" s="674"/>
      <c r="DA36" s="674"/>
      <c r="DB36" s="674"/>
      <c r="DC36" s="674"/>
      <c r="DD36" s="674"/>
      <c r="DE36" s="674"/>
      <c r="DF36" s="674"/>
      <c r="DG36" s="674"/>
      <c r="DH36" s="674"/>
      <c r="DI36" s="674"/>
      <c r="DJ36" s="674"/>
      <c r="DK36" s="674"/>
      <c r="DL36" s="674"/>
      <c r="DM36" s="674"/>
      <c r="DN36" s="674"/>
      <c r="DO36" s="674"/>
      <c r="DP36" s="674"/>
      <c r="DQ36" s="674"/>
      <c r="DR36" s="674"/>
      <c r="DS36" s="674"/>
      <c r="DT36" s="674"/>
      <c r="DU36" s="674"/>
      <c r="DV36" s="674"/>
      <c r="DW36" s="674"/>
      <c r="DX36" s="674"/>
      <c r="DY36" s="674"/>
      <c r="DZ36" s="674"/>
      <c r="EA36" s="674"/>
      <c r="EB36" s="674"/>
      <c r="EC36" s="674"/>
      <c r="ED36" s="674"/>
      <c r="EE36" s="674"/>
      <c r="EF36" s="674"/>
      <c r="EG36" s="674"/>
      <c r="EH36" s="674"/>
      <c r="EI36" s="674"/>
      <c r="EJ36" s="674"/>
      <c r="EK36" s="674"/>
      <c r="EL36" s="674"/>
      <c r="EM36" s="674"/>
      <c r="EN36" s="674"/>
      <c r="EO36" s="674"/>
      <c r="EP36" s="674"/>
      <c r="EQ36" s="674"/>
      <c r="ER36" s="674"/>
      <c r="ES36" s="674"/>
      <c r="ET36" s="674"/>
      <c r="EU36" s="674"/>
      <c r="EV36" s="674"/>
      <c r="EW36" s="674"/>
      <c r="EX36" s="674"/>
      <c r="EY36" s="674"/>
      <c r="EZ36" s="674"/>
      <c r="FA36" s="674"/>
      <c r="FB36" s="674"/>
      <c r="FC36" s="674"/>
      <c r="FD36" s="674"/>
      <c r="FE36" s="674"/>
      <c r="FF36" s="674"/>
      <c r="FG36" s="674"/>
      <c r="FH36" s="674"/>
      <c r="FI36" s="674"/>
      <c r="FJ36" s="674"/>
      <c r="FK36" s="674"/>
    </row>
    <row r="37" spans="1:167" ht="15.75" customHeight="1" x14ac:dyDescent="0.25">
      <c r="A37" s="14" t="s">
        <v>20</v>
      </c>
    </row>
  </sheetData>
  <mergeCells count="301">
    <mergeCell ref="A7:G9"/>
    <mergeCell ref="CF11:CS11"/>
    <mergeCell ref="CT10:DG10"/>
    <mergeCell ref="EJ17:EW17"/>
    <mergeCell ref="AB11:AO11"/>
    <mergeCell ref="H7:AA9"/>
    <mergeCell ref="AB10:AO10"/>
    <mergeCell ref="EJ16:EW16"/>
    <mergeCell ref="CT12:DG12"/>
    <mergeCell ref="DH14:DU14"/>
    <mergeCell ref="EJ15:EW15"/>
    <mergeCell ref="CT14:DG14"/>
    <mergeCell ref="CT16:DG16"/>
    <mergeCell ref="H16:AA16"/>
    <mergeCell ref="H17:AA17"/>
    <mergeCell ref="AB16:AO16"/>
    <mergeCell ref="AP16:BC16"/>
    <mergeCell ref="BD16:BQ16"/>
    <mergeCell ref="CT17:DG17"/>
    <mergeCell ref="AB7:CE7"/>
    <mergeCell ref="DH10:DU10"/>
    <mergeCell ref="CF12:CS12"/>
    <mergeCell ref="CT11:DG11"/>
    <mergeCell ref="DH11:DU11"/>
    <mergeCell ref="A3:FK3"/>
    <mergeCell ref="H10:AA10"/>
    <mergeCell ref="H11:AA11"/>
    <mergeCell ref="EJ9:EW9"/>
    <mergeCell ref="EX9:FK9"/>
    <mergeCell ref="EJ10:EW10"/>
    <mergeCell ref="AP20:BC20"/>
    <mergeCell ref="EX16:FK16"/>
    <mergeCell ref="EX17:FK17"/>
    <mergeCell ref="A16:G16"/>
    <mergeCell ref="A17:G17"/>
    <mergeCell ref="BR16:CE16"/>
    <mergeCell ref="DH16:DU16"/>
    <mergeCell ref="DV16:EI16"/>
    <mergeCell ref="DH17:DU17"/>
    <mergeCell ref="DV17:EI17"/>
    <mergeCell ref="CF16:CS16"/>
    <mergeCell ref="EX15:FK15"/>
    <mergeCell ref="DH12:DU12"/>
    <mergeCell ref="DV12:EI12"/>
    <mergeCell ref="EJ12:EW12"/>
    <mergeCell ref="EX13:FK13"/>
    <mergeCell ref="DV14:EI14"/>
    <mergeCell ref="EJ14:EW14"/>
    <mergeCell ref="EX14:FK14"/>
    <mergeCell ref="CT9:DG9"/>
    <mergeCell ref="DH9:DU9"/>
    <mergeCell ref="DV9:EI9"/>
    <mergeCell ref="DH8:EI8"/>
    <mergeCell ref="EJ8:FK8"/>
    <mergeCell ref="CF7:FK7"/>
    <mergeCell ref="CF8:DG8"/>
    <mergeCell ref="AP9:BC9"/>
    <mergeCell ref="CF10:CS10"/>
    <mergeCell ref="AB8:BC8"/>
    <mergeCell ref="BD8:CE8"/>
    <mergeCell ref="AP10:BC10"/>
    <mergeCell ref="BD10:BQ10"/>
    <mergeCell ref="BR10:CE10"/>
    <mergeCell ref="CF9:CS9"/>
    <mergeCell ref="DV10:EI10"/>
    <mergeCell ref="EX10:FK10"/>
    <mergeCell ref="AB14:AO14"/>
    <mergeCell ref="EX11:FK11"/>
    <mergeCell ref="EX12:FK12"/>
    <mergeCell ref="DV11:EI11"/>
    <mergeCell ref="EJ11:EW11"/>
    <mergeCell ref="DV13:EI13"/>
    <mergeCell ref="H21:AA21"/>
    <mergeCell ref="H12:AA12"/>
    <mergeCell ref="H13:AA13"/>
    <mergeCell ref="H14:AA14"/>
    <mergeCell ref="H15:AA15"/>
    <mergeCell ref="AB21:AO21"/>
    <mergeCell ref="BD9:BQ9"/>
    <mergeCell ref="BR9:CE9"/>
    <mergeCell ref="AB19:AO19"/>
    <mergeCell ref="H18:AA18"/>
    <mergeCell ref="H19:AA19"/>
    <mergeCell ref="H20:AA20"/>
    <mergeCell ref="AP11:BC11"/>
    <mergeCell ref="BD11:BQ11"/>
    <mergeCell ref="BR11:CE11"/>
    <mergeCell ref="AP18:BC18"/>
    <mergeCell ref="BD18:BQ18"/>
    <mergeCell ref="AB9:AO9"/>
    <mergeCell ref="AP12:BC12"/>
    <mergeCell ref="BD12:BQ12"/>
    <mergeCell ref="BR12:CE12"/>
    <mergeCell ref="A18:G18"/>
    <mergeCell ref="A19:G19"/>
    <mergeCell ref="A20:G20"/>
    <mergeCell ref="A10:G10"/>
    <mergeCell ref="A11:G11"/>
    <mergeCell ref="A13:G13"/>
    <mergeCell ref="AB20:AO20"/>
    <mergeCell ref="AB12:AO12"/>
    <mergeCell ref="AB13:AO13"/>
    <mergeCell ref="AB15:AO15"/>
    <mergeCell ref="AB17:AO17"/>
    <mergeCell ref="AB18:AO18"/>
    <mergeCell ref="A14:G14"/>
    <mergeCell ref="A15:G15"/>
    <mergeCell ref="A12:G12"/>
    <mergeCell ref="DH13:DU13"/>
    <mergeCell ref="AP17:BC17"/>
    <mergeCell ref="BD17:BQ17"/>
    <mergeCell ref="BR17:CE17"/>
    <mergeCell ref="CF17:CS17"/>
    <mergeCell ref="BD14:BQ14"/>
    <mergeCell ref="BR14:CE14"/>
    <mergeCell ref="CF14:CS14"/>
    <mergeCell ref="CT13:DG13"/>
    <mergeCell ref="CT15:DG15"/>
    <mergeCell ref="DH15:DU15"/>
    <mergeCell ref="AP14:BC14"/>
    <mergeCell ref="CT20:DG20"/>
    <mergeCell ref="DH20:DU20"/>
    <mergeCell ref="BR21:CE21"/>
    <mergeCell ref="CF21:CS21"/>
    <mergeCell ref="EX21:FK21"/>
    <mergeCell ref="AP21:BC21"/>
    <mergeCell ref="BD21:BQ21"/>
    <mergeCell ref="EJ21:EW21"/>
    <mergeCell ref="AP19:BC19"/>
    <mergeCell ref="BD19:BQ19"/>
    <mergeCell ref="BR19:CE19"/>
    <mergeCell ref="CF19:CS19"/>
    <mergeCell ref="BD20:BQ20"/>
    <mergeCell ref="AC4:EI4"/>
    <mergeCell ref="AC5:EI5"/>
    <mergeCell ref="DV20:EI20"/>
    <mergeCell ref="DH21:DU21"/>
    <mergeCell ref="CT21:DG21"/>
    <mergeCell ref="DV18:EI18"/>
    <mergeCell ref="EJ18:EW18"/>
    <mergeCell ref="EX18:FK18"/>
    <mergeCell ref="CT19:DG19"/>
    <mergeCell ref="DH19:DU19"/>
    <mergeCell ref="DV19:EI19"/>
    <mergeCell ref="EX20:FK20"/>
    <mergeCell ref="EJ20:EW20"/>
    <mergeCell ref="BR18:CE18"/>
    <mergeCell ref="CF18:CS18"/>
    <mergeCell ref="CT18:DG18"/>
    <mergeCell ref="DH18:DU18"/>
    <mergeCell ref="EJ13:EW13"/>
    <mergeCell ref="AP13:BC13"/>
    <mergeCell ref="BD13:BQ13"/>
    <mergeCell ref="BR13:CE13"/>
    <mergeCell ref="CF13:CS13"/>
    <mergeCell ref="CF15:CS15"/>
    <mergeCell ref="DV15:EI15"/>
    <mergeCell ref="CT23:DG23"/>
    <mergeCell ref="DH23:DU23"/>
    <mergeCell ref="FL8:FN8"/>
    <mergeCell ref="A22:G22"/>
    <mergeCell ref="H22:AA22"/>
    <mergeCell ref="AB22:AO22"/>
    <mergeCell ref="AP22:BC22"/>
    <mergeCell ref="BD22:BQ22"/>
    <mergeCell ref="BR22:CE22"/>
    <mergeCell ref="CF22:CS22"/>
    <mergeCell ref="CT22:DG22"/>
    <mergeCell ref="DH22:DU22"/>
    <mergeCell ref="DV22:EI22"/>
    <mergeCell ref="EJ22:EW22"/>
    <mergeCell ref="EX22:FK22"/>
    <mergeCell ref="A21:G21"/>
    <mergeCell ref="AP15:BC15"/>
    <mergeCell ref="BD15:BQ15"/>
    <mergeCell ref="BR15:CE15"/>
    <mergeCell ref="EJ19:EW19"/>
    <mergeCell ref="EX19:FK19"/>
    <mergeCell ref="DV21:EI21"/>
    <mergeCell ref="BR20:CE20"/>
    <mergeCell ref="CF20:CS20"/>
    <mergeCell ref="CT25:DG25"/>
    <mergeCell ref="DH25:DU25"/>
    <mergeCell ref="DV23:EI23"/>
    <mergeCell ref="EJ23:EW23"/>
    <mergeCell ref="EX23:FK23"/>
    <mergeCell ref="A24:G24"/>
    <mergeCell ref="H24:AA24"/>
    <mergeCell ref="AB24:AO24"/>
    <mergeCell ref="AP24:BC24"/>
    <mergeCell ref="BD24:BQ24"/>
    <mergeCell ref="BR24:CE24"/>
    <mergeCell ref="CF24:CS24"/>
    <mergeCell ref="CT24:DG24"/>
    <mergeCell ref="DH24:DU24"/>
    <mergeCell ref="DV24:EI24"/>
    <mergeCell ref="EJ24:EW24"/>
    <mergeCell ref="EX24:FK24"/>
    <mergeCell ref="A23:G23"/>
    <mergeCell ref="H23:AA23"/>
    <mergeCell ref="AB23:AO23"/>
    <mergeCell ref="AP23:BC23"/>
    <mergeCell ref="BD23:BQ23"/>
    <mergeCell ref="BR23:CE23"/>
    <mergeCell ref="CF23:CS23"/>
    <mergeCell ref="CT27:DG27"/>
    <mergeCell ref="DH27:DU27"/>
    <mergeCell ref="DV25:EI25"/>
    <mergeCell ref="EJ25:EW25"/>
    <mergeCell ref="EX25:FK25"/>
    <mergeCell ref="A26:G26"/>
    <mergeCell ref="H26:AA26"/>
    <mergeCell ref="AB26:AO26"/>
    <mergeCell ref="AP26:BC26"/>
    <mergeCell ref="BD26:BQ26"/>
    <mergeCell ref="BR26:CE26"/>
    <mergeCell ref="CF26:CS26"/>
    <mergeCell ref="CT26:DG26"/>
    <mergeCell ref="DH26:DU26"/>
    <mergeCell ref="DV26:EI26"/>
    <mergeCell ref="EJ26:EW26"/>
    <mergeCell ref="EX26:FK26"/>
    <mergeCell ref="A25:G25"/>
    <mergeCell ref="H25:AA25"/>
    <mergeCell ref="AB25:AO25"/>
    <mergeCell ref="AP25:BC25"/>
    <mergeCell ref="BD25:BQ25"/>
    <mergeCell ref="BR25:CE25"/>
    <mergeCell ref="CF25:CS25"/>
    <mergeCell ref="CT29:DG29"/>
    <mergeCell ref="DH29:DU29"/>
    <mergeCell ref="DV27:EI27"/>
    <mergeCell ref="EJ27:EW27"/>
    <mergeCell ref="EX27:FK27"/>
    <mergeCell ref="A28:G28"/>
    <mergeCell ref="H28:AA28"/>
    <mergeCell ref="AB28:AO28"/>
    <mergeCell ref="AP28:BC28"/>
    <mergeCell ref="BD28:BQ28"/>
    <mergeCell ref="BR28:CE28"/>
    <mergeCell ref="CF28:CS28"/>
    <mergeCell ref="CT28:DG28"/>
    <mergeCell ref="DH28:DU28"/>
    <mergeCell ref="DV28:EI28"/>
    <mergeCell ref="EJ28:EW28"/>
    <mergeCell ref="EX28:FK28"/>
    <mergeCell ref="A27:G27"/>
    <mergeCell ref="H27:AA27"/>
    <mergeCell ref="AB27:AO27"/>
    <mergeCell ref="AP27:BC27"/>
    <mergeCell ref="BD27:BQ27"/>
    <mergeCell ref="BR27:CE27"/>
    <mergeCell ref="CF27:CS27"/>
    <mergeCell ref="CT31:DG31"/>
    <mergeCell ref="DH31:DU31"/>
    <mergeCell ref="DV29:EI29"/>
    <mergeCell ref="EJ29:EW29"/>
    <mergeCell ref="EX29:FK29"/>
    <mergeCell ref="A30:G30"/>
    <mergeCell ref="H30:AA30"/>
    <mergeCell ref="AB30:AO30"/>
    <mergeCell ref="AP30:BC30"/>
    <mergeCell ref="BD30:BQ30"/>
    <mergeCell ref="BR30:CE30"/>
    <mergeCell ref="CF30:CS30"/>
    <mergeCell ref="CT30:DG30"/>
    <mergeCell ref="DH30:DU30"/>
    <mergeCell ref="DV30:EI30"/>
    <mergeCell ref="EJ30:EW30"/>
    <mergeCell ref="EX30:FK30"/>
    <mergeCell ref="A29:G29"/>
    <mergeCell ref="H29:AA29"/>
    <mergeCell ref="AB29:AO29"/>
    <mergeCell ref="AP29:BC29"/>
    <mergeCell ref="BD29:BQ29"/>
    <mergeCell ref="BR29:CE29"/>
    <mergeCell ref="CF29:CS29"/>
    <mergeCell ref="A36:AY36"/>
    <mergeCell ref="AZ36:FK36"/>
    <mergeCell ref="DV31:EI31"/>
    <mergeCell ref="EJ31:EW31"/>
    <mergeCell ref="EX31:FK31"/>
    <mergeCell ref="A32:G32"/>
    <mergeCell ref="H32:AA32"/>
    <mergeCell ref="AB32:AO32"/>
    <mergeCell ref="AP32:BC32"/>
    <mergeCell ref="BD32:BQ32"/>
    <mergeCell ref="BR32:CE32"/>
    <mergeCell ref="CF32:CS32"/>
    <mergeCell ref="CT32:DG32"/>
    <mergeCell ref="DH32:DU32"/>
    <mergeCell ref="DV32:EI32"/>
    <mergeCell ref="EJ32:EW32"/>
    <mergeCell ref="EX32:FK32"/>
    <mergeCell ref="A31:G31"/>
    <mergeCell ref="H31:AA31"/>
    <mergeCell ref="AB31:AO31"/>
    <mergeCell ref="AP31:BC31"/>
    <mergeCell ref="BD31:BQ31"/>
    <mergeCell ref="BR31:CE31"/>
    <mergeCell ref="CF31:CS31"/>
  </mergeCells>
  <phoneticPr fontId="2" type="noConversion"/>
  <pageMargins left="0.39370078740157483" right="0.39370078740157483" top="0.70866141732283472" bottom="0.31496062992125984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57E2-6AA3-40CC-979E-4B3337B63DC4}">
  <dimension ref="A1:BL321"/>
  <sheetViews>
    <sheetView workbookViewId="0">
      <pane xSplit="1" ySplit="11" topLeftCell="U12" activePane="bottomRight" state="frozen"/>
      <selection pane="topRight" activeCell="B1" sqref="B1"/>
      <selection pane="bottomLeft" activeCell="A12" sqref="A12"/>
      <selection pane="bottomRight" sqref="A1:XFD1048576"/>
    </sheetView>
  </sheetViews>
  <sheetFormatPr defaultColWidth="9" defaultRowHeight="12.75" outlineLevelRow="1" outlineLevelCol="1" x14ac:dyDescent="0.2"/>
  <cols>
    <col min="1" max="1" width="30" style="106" customWidth="1"/>
    <col min="2" max="2" width="13.7109375" style="106" customWidth="1"/>
    <col min="3" max="3" width="13.5703125" style="106" customWidth="1"/>
    <col min="4" max="7" width="17" style="103" customWidth="1"/>
    <col min="8" max="8" width="15.5703125" style="103" customWidth="1"/>
    <col min="9" max="9" width="34.85546875" style="104" customWidth="1"/>
    <col min="10" max="10" width="20.5703125" style="105" customWidth="1" collapsed="1"/>
    <col min="11" max="11" width="21.140625" style="104" customWidth="1" outlineLevel="1"/>
    <col min="12" max="12" width="16.28515625" style="103" customWidth="1" outlineLevel="1"/>
    <col min="13" max="15" width="17" style="103" customWidth="1" outlineLevel="1"/>
    <col min="16" max="16" width="17" style="106" customWidth="1" outlineLevel="1"/>
    <col min="17" max="17" width="17" style="103" customWidth="1" outlineLevel="1"/>
    <col min="18" max="19" width="17" style="106" customWidth="1" outlineLevel="1"/>
    <col min="20" max="21" width="17" style="103" customWidth="1" outlineLevel="1"/>
    <col min="22" max="22" width="17" style="103" customWidth="1"/>
    <col min="23" max="23" width="12.42578125" style="103" customWidth="1"/>
    <col min="24" max="25" width="11.140625" style="103" customWidth="1"/>
    <col min="26" max="28" width="13.42578125" style="103" customWidth="1"/>
    <col min="29" max="29" width="15.140625" style="103" customWidth="1"/>
    <col min="30" max="30" width="13.5703125" style="103" customWidth="1"/>
    <col min="31" max="32" width="13.42578125" style="103" customWidth="1"/>
    <col min="33" max="33" width="13.140625" style="103" customWidth="1"/>
    <col min="34" max="34" width="15.140625" style="103" customWidth="1" collapsed="1"/>
    <col min="35" max="36" width="13.42578125" style="103" customWidth="1"/>
    <col min="37" max="37" width="12.85546875" customWidth="1" outlineLevel="1"/>
    <col min="38" max="38" width="14.42578125" customWidth="1" outlineLevel="1"/>
    <col min="39" max="39" width="12.5703125" customWidth="1" outlineLevel="1"/>
    <col min="40" max="40" width="14.28515625" customWidth="1" outlineLevel="1"/>
    <col min="41" max="41" width="13.140625" style="103" customWidth="1" outlineLevel="1"/>
    <col min="42" max="42" width="14.140625" style="103" customWidth="1" outlineLevel="1"/>
    <col min="44" max="44" width="12.7109375" hidden="1" customWidth="1" outlineLevel="1"/>
    <col min="45" max="45" width="12.7109375" style="103" hidden="1" customWidth="1" outlineLevel="1"/>
    <col min="46" max="55" width="12.7109375" hidden="1" customWidth="1" outlineLevel="1"/>
    <col min="56" max="56" width="13.140625" hidden="1" customWidth="1" outlineLevel="1"/>
    <col min="57" max="57" width="13" customWidth="1" collapsed="1"/>
    <col min="58" max="58" width="13.5703125" customWidth="1"/>
    <col min="59" max="59" width="13.7109375" customWidth="1"/>
    <col min="61" max="63" width="10" customWidth="1"/>
    <col min="257" max="257" width="30" customWidth="1"/>
    <col min="258" max="258" width="13.7109375" customWidth="1"/>
    <col min="259" max="259" width="13.5703125" customWidth="1"/>
    <col min="260" max="263" width="17" customWidth="1"/>
    <col min="264" max="264" width="15.5703125" customWidth="1"/>
    <col min="265" max="265" width="34.85546875" customWidth="1"/>
    <col min="266" max="266" width="20.5703125" customWidth="1"/>
    <col min="267" max="267" width="21.140625" customWidth="1"/>
    <col min="268" max="268" width="16.28515625" customWidth="1"/>
    <col min="269" max="278" width="17" customWidth="1"/>
    <col min="279" max="279" width="12.42578125" customWidth="1"/>
    <col min="280" max="281" width="11.140625" customWidth="1"/>
    <col min="282" max="284" width="13.42578125" customWidth="1"/>
    <col min="285" max="285" width="15.140625" customWidth="1"/>
    <col min="286" max="286" width="13.5703125" customWidth="1"/>
    <col min="287" max="288" width="13.42578125" customWidth="1"/>
    <col min="289" max="289" width="13.140625" customWidth="1"/>
    <col min="290" max="290" width="15.140625" customWidth="1"/>
    <col min="291" max="292" width="13.42578125" customWidth="1"/>
    <col min="293" max="293" width="12.85546875" customWidth="1"/>
    <col min="294" max="294" width="14.42578125" customWidth="1"/>
    <col min="295" max="295" width="12.5703125" customWidth="1"/>
    <col min="296" max="296" width="14.28515625" customWidth="1"/>
    <col min="297" max="297" width="13.140625" customWidth="1"/>
    <col min="298" max="298" width="14.140625" customWidth="1"/>
    <col min="300" max="312" width="0" hidden="1" customWidth="1"/>
    <col min="313" max="313" width="13" customWidth="1"/>
    <col min="314" max="314" width="13.5703125" customWidth="1"/>
    <col min="315" max="315" width="13.7109375" customWidth="1"/>
    <col min="317" max="319" width="10" customWidth="1"/>
    <col min="513" max="513" width="30" customWidth="1"/>
    <col min="514" max="514" width="13.7109375" customWidth="1"/>
    <col min="515" max="515" width="13.5703125" customWidth="1"/>
    <col min="516" max="519" width="17" customWidth="1"/>
    <col min="520" max="520" width="15.5703125" customWidth="1"/>
    <col min="521" max="521" width="34.85546875" customWidth="1"/>
    <col min="522" max="522" width="20.5703125" customWidth="1"/>
    <col min="523" max="523" width="21.140625" customWidth="1"/>
    <col min="524" max="524" width="16.28515625" customWidth="1"/>
    <col min="525" max="534" width="17" customWidth="1"/>
    <col min="535" max="535" width="12.42578125" customWidth="1"/>
    <col min="536" max="537" width="11.140625" customWidth="1"/>
    <col min="538" max="540" width="13.42578125" customWidth="1"/>
    <col min="541" max="541" width="15.140625" customWidth="1"/>
    <col min="542" max="542" width="13.5703125" customWidth="1"/>
    <col min="543" max="544" width="13.42578125" customWidth="1"/>
    <col min="545" max="545" width="13.140625" customWidth="1"/>
    <col min="546" max="546" width="15.140625" customWidth="1"/>
    <col min="547" max="548" width="13.42578125" customWidth="1"/>
    <col min="549" max="549" width="12.85546875" customWidth="1"/>
    <col min="550" max="550" width="14.42578125" customWidth="1"/>
    <col min="551" max="551" width="12.5703125" customWidth="1"/>
    <col min="552" max="552" width="14.28515625" customWidth="1"/>
    <col min="553" max="553" width="13.140625" customWidth="1"/>
    <col min="554" max="554" width="14.140625" customWidth="1"/>
    <col min="556" max="568" width="0" hidden="1" customWidth="1"/>
    <col min="569" max="569" width="13" customWidth="1"/>
    <col min="570" max="570" width="13.5703125" customWidth="1"/>
    <col min="571" max="571" width="13.7109375" customWidth="1"/>
    <col min="573" max="575" width="10" customWidth="1"/>
    <col min="769" max="769" width="30" customWidth="1"/>
    <col min="770" max="770" width="13.7109375" customWidth="1"/>
    <col min="771" max="771" width="13.5703125" customWidth="1"/>
    <col min="772" max="775" width="17" customWidth="1"/>
    <col min="776" max="776" width="15.5703125" customWidth="1"/>
    <col min="777" max="777" width="34.85546875" customWidth="1"/>
    <col min="778" max="778" width="20.5703125" customWidth="1"/>
    <col min="779" max="779" width="21.140625" customWidth="1"/>
    <col min="780" max="780" width="16.28515625" customWidth="1"/>
    <col min="781" max="790" width="17" customWidth="1"/>
    <col min="791" max="791" width="12.42578125" customWidth="1"/>
    <col min="792" max="793" width="11.140625" customWidth="1"/>
    <col min="794" max="796" width="13.42578125" customWidth="1"/>
    <col min="797" max="797" width="15.140625" customWidth="1"/>
    <col min="798" max="798" width="13.5703125" customWidth="1"/>
    <col min="799" max="800" width="13.42578125" customWidth="1"/>
    <col min="801" max="801" width="13.140625" customWidth="1"/>
    <col min="802" max="802" width="15.140625" customWidth="1"/>
    <col min="803" max="804" width="13.42578125" customWidth="1"/>
    <col min="805" max="805" width="12.85546875" customWidth="1"/>
    <col min="806" max="806" width="14.42578125" customWidth="1"/>
    <col min="807" max="807" width="12.5703125" customWidth="1"/>
    <col min="808" max="808" width="14.28515625" customWidth="1"/>
    <col min="809" max="809" width="13.140625" customWidth="1"/>
    <col min="810" max="810" width="14.140625" customWidth="1"/>
    <col min="812" max="824" width="0" hidden="1" customWidth="1"/>
    <col min="825" max="825" width="13" customWidth="1"/>
    <col min="826" max="826" width="13.5703125" customWidth="1"/>
    <col min="827" max="827" width="13.7109375" customWidth="1"/>
    <col min="829" max="831" width="10" customWidth="1"/>
    <col min="1025" max="1025" width="30" customWidth="1"/>
    <col min="1026" max="1026" width="13.7109375" customWidth="1"/>
    <col min="1027" max="1027" width="13.5703125" customWidth="1"/>
    <col min="1028" max="1031" width="17" customWidth="1"/>
    <col min="1032" max="1032" width="15.5703125" customWidth="1"/>
    <col min="1033" max="1033" width="34.85546875" customWidth="1"/>
    <col min="1034" max="1034" width="20.5703125" customWidth="1"/>
    <col min="1035" max="1035" width="21.140625" customWidth="1"/>
    <col min="1036" max="1036" width="16.28515625" customWidth="1"/>
    <col min="1037" max="1046" width="17" customWidth="1"/>
    <col min="1047" max="1047" width="12.42578125" customWidth="1"/>
    <col min="1048" max="1049" width="11.140625" customWidth="1"/>
    <col min="1050" max="1052" width="13.42578125" customWidth="1"/>
    <col min="1053" max="1053" width="15.140625" customWidth="1"/>
    <col min="1054" max="1054" width="13.5703125" customWidth="1"/>
    <col min="1055" max="1056" width="13.42578125" customWidth="1"/>
    <col min="1057" max="1057" width="13.140625" customWidth="1"/>
    <col min="1058" max="1058" width="15.140625" customWidth="1"/>
    <col min="1059" max="1060" width="13.42578125" customWidth="1"/>
    <col min="1061" max="1061" width="12.85546875" customWidth="1"/>
    <col min="1062" max="1062" width="14.42578125" customWidth="1"/>
    <col min="1063" max="1063" width="12.5703125" customWidth="1"/>
    <col min="1064" max="1064" width="14.28515625" customWidth="1"/>
    <col min="1065" max="1065" width="13.140625" customWidth="1"/>
    <col min="1066" max="1066" width="14.140625" customWidth="1"/>
    <col min="1068" max="1080" width="0" hidden="1" customWidth="1"/>
    <col min="1081" max="1081" width="13" customWidth="1"/>
    <col min="1082" max="1082" width="13.5703125" customWidth="1"/>
    <col min="1083" max="1083" width="13.7109375" customWidth="1"/>
    <col min="1085" max="1087" width="10" customWidth="1"/>
    <col min="1281" max="1281" width="30" customWidth="1"/>
    <col min="1282" max="1282" width="13.7109375" customWidth="1"/>
    <col min="1283" max="1283" width="13.5703125" customWidth="1"/>
    <col min="1284" max="1287" width="17" customWidth="1"/>
    <col min="1288" max="1288" width="15.5703125" customWidth="1"/>
    <col min="1289" max="1289" width="34.85546875" customWidth="1"/>
    <col min="1290" max="1290" width="20.5703125" customWidth="1"/>
    <col min="1291" max="1291" width="21.140625" customWidth="1"/>
    <col min="1292" max="1292" width="16.28515625" customWidth="1"/>
    <col min="1293" max="1302" width="17" customWidth="1"/>
    <col min="1303" max="1303" width="12.42578125" customWidth="1"/>
    <col min="1304" max="1305" width="11.140625" customWidth="1"/>
    <col min="1306" max="1308" width="13.42578125" customWidth="1"/>
    <col min="1309" max="1309" width="15.140625" customWidth="1"/>
    <col min="1310" max="1310" width="13.5703125" customWidth="1"/>
    <col min="1311" max="1312" width="13.42578125" customWidth="1"/>
    <col min="1313" max="1313" width="13.140625" customWidth="1"/>
    <col min="1314" max="1314" width="15.140625" customWidth="1"/>
    <col min="1315" max="1316" width="13.42578125" customWidth="1"/>
    <col min="1317" max="1317" width="12.85546875" customWidth="1"/>
    <col min="1318" max="1318" width="14.42578125" customWidth="1"/>
    <col min="1319" max="1319" width="12.5703125" customWidth="1"/>
    <col min="1320" max="1320" width="14.28515625" customWidth="1"/>
    <col min="1321" max="1321" width="13.140625" customWidth="1"/>
    <col min="1322" max="1322" width="14.140625" customWidth="1"/>
    <col min="1324" max="1336" width="0" hidden="1" customWidth="1"/>
    <col min="1337" max="1337" width="13" customWidth="1"/>
    <col min="1338" max="1338" width="13.5703125" customWidth="1"/>
    <col min="1339" max="1339" width="13.7109375" customWidth="1"/>
    <col min="1341" max="1343" width="10" customWidth="1"/>
    <col min="1537" max="1537" width="30" customWidth="1"/>
    <col min="1538" max="1538" width="13.7109375" customWidth="1"/>
    <col min="1539" max="1539" width="13.5703125" customWidth="1"/>
    <col min="1540" max="1543" width="17" customWidth="1"/>
    <col min="1544" max="1544" width="15.5703125" customWidth="1"/>
    <col min="1545" max="1545" width="34.85546875" customWidth="1"/>
    <col min="1546" max="1546" width="20.5703125" customWidth="1"/>
    <col min="1547" max="1547" width="21.140625" customWidth="1"/>
    <col min="1548" max="1548" width="16.28515625" customWidth="1"/>
    <col min="1549" max="1558" width="17" customWidth="1"/>
    <col min="1559" max="1559" width="12.42578125" customWidth="1"/>
    <col min="1560" max="1561" width="11.140625" customWidth="1"/>
    <col min="1562" max="1564" width="13.42578125" customWidth="1"/>
    <col min="1565" max="1565" width="15.140625" customWidth="1"/>
    <col min="1566" max="1566" width="13.5703125" customWidth="1"/>
    <col min="1567" max="1568" width="13.42578125" customWidth="1"/>
    <col min="1569" max="1569" width="13.140625" customWidth="1"/>
    <col min="1570" max="1570" width="15.140625" customWidth="1"/>
    <col min="1571" max="1572" width="13.42578125" customWidth="1"/>
    <col min="1573" max="1573" width="12.85546875" customWidth="1"/>
    <col min="1574" max="1574" width="14.42578125" customWidth="1"/>
    <col min="1575" max="1575" width="12.5703125" customWidth="1"/>
    <col min="1576" max="1576" width="14.28515625" customWidth="1"/>
    <col min="1577" max="1577" width="13.140625" customWidth="1"/>
    <col min="1578" max="1578" width="14.140625" customWidth="1"/>
    <col min="1580" max="1592" width="0" hidden="1" customWidth="1"/>
    <col min="1593" max="1593" width="13" customWidth="1"/>
    <col min="1594" max="1594" width="13.5703125" customWidth="1"/>
    <col min="1595" max="1595" width="13.7109375" customWidth="1"/>
    <col min="1597" max="1599" width="10" customWidth="1"/>
    <col min="1793" max="1793" width="30" customWidth="1"/>
    <col min="1794" max="1794" width="13.7109375" customWidth="1"/>
    <col min="1795" max="1795" width="13.5703125" customWidth="1"/>
    <col min="1796" max="1799" width="17" customWidth="1"/>
    <col min="1800" max="1800" width="15.5703125" customWidth="1"/>
    <col min="1801" max="1801" width="34.85546875" customWidth="1"/>
    <col min="1802" max="1802" width="20.5703125" customWidth="1"/>
    <col min="1803" max="1803" width="21.140625" customWidth="1"/>
    <col min="1804" max="1804" width="16.28515625" customWidth="1"/>
    <col min="1805" max="1814" width="17" customWidth="1"/>
    <col min="1815" max="1815" width="12.42578125" customWidth="1"/>
    <col min="1816" max="1817" width="11.140625" customWidth="1"/>
    <col min="1818" max="1820" width="13.42578125" customWidth="1"/>
    <col min="1821" max="1821" width="15.140625" customWidth="1"/>
    <col min="1822" max="1822" width="13.5703125" customWidth="1"/>
    <col min="1823" max="1824" width="13.42578125" customWidth="1"/>
    <col min="1825" max="1825" width="13.140625" customWidth="1"/>
    <col min="1826" max="1826" width="15.140625" customWidth="1"/>
    <col min="1827" max="1828" width="13.42578125" customWidth="1"/>
    <col min="1829" max="1829" width="12.85546875" customWidth="1"/>
    <col min="1830" max="1830" width="14.42578125" customWidth="1"/>
    <col min="1831" max="1831" width="12.5703125" customWidth="1"/>
    <col min="1832" max="1832" width="14.28515625" customWidth="1"/>
    <col min="1833" max="1833" width="13.140625" customWidth="1"/>
    <col min="1834" max="1834" width="14.140625" customWidth="1"/>
    <col min="1836" max="1848" width="0" hidden="1" customWidth="1"/>
    <col min="1849" max="1849" width="13" customWidth="1"/>
    <col min="1850" max="1850" width="13.5703125" customWidth="1"/>
    <col min="1851" max="1851" width="13.7109375" customWidth="1"/>
    <col min="1853" max="1855" width="10" customWidth="1"/>
    <col min="2049" max="2049" width="30" customWidth="1"/>
    <col min="2050" max="2050" width="13.7109375" customWidth="1"/>
    <col min="2051" max="2051" width="13.5703125" customWidth="1"/>
    <col min="2052" max="2055" width="17" customWidth="1"/>
    <col min="2056" max="2056" width="15.5703125" customWidth="1"/>
    <col min="2057" max="2057" width="34.85546875" customWidth="1"/>
    <col min="2058" max="2058" width="20.5703125" customWidth="1"/>
    <col min="2059" max="2059" width="21.140625" customWidth="1"/>
    <col min="2060" max="2060" width="16.28515625" customWidth="1"/>
    <col min="2061" max="2070" width="17" customWidth="1"/>
    <col min="2071" max="2071" width="12.42578125" customWidth="1"/>
    <col min="2072" max="2073" width="11.140625" customWidth="1"/>
    <col min="2074" max="2076" width="13.42578125" customWidth="1"/>
    <col min="2077" max="2077" width="15.140625" customWidth="1"/>
    <col min="2078" max="2078" width="13.5703125" customWidth="1"/>
    <col min="2079" max="2080" width="13.42578125" customWidth="1"/>
    <col min="2081" max="2081" width="13.140625" customWidth="1"/>
    <col min="2082" max="2082" width="15.140625" customWidth="1"/>
    <col min="2083" max="2084" width="13.42578125" customWidth="1"/>
    <col min="2085" max="2085" width="12.85546875" customWidth="1"/>
    <col min="2086" max="2086" width="14.42578125" customWidth="1"/>
    <col min="2087" max="2087" width="12.5703125" customWidth="1"/>
    <col min="2088" max="2088" width="14.28515625" customWidth="1"/>
    <col min="2089" max="2089" width="13.140625" customWidth="1"/>
    <col min="2090" max="2090" width="14.140625" customWidth="1"/>
    <col min="2092" max="2104" width="0" hidden="1" customWidth="1"/>
    <col min="2105" max="2105" width="13" customWidth="1"/>
    <col min="2106" max="2106" width="13.5703125" customWidth="1"/>
    <col min="2107" max="2107" width="13.7109375" customWidth="1"/>
    <col min="2109" max="2111" width="10" customWidth="1"/>
    <col min="2305" max="2305" width="30" customWidth="1"/>
    <col min="2306" max="2306" width="13.7109375" customWidth="1"/>
    <col min="2307" max="2307" width="13.5703125" customWidth="1"/>
    <col min="2308" max="2311" width="17" customWidth="1"/>
    <col min="2312" max="2312" width="15.5703125" customWidth="1"/>
    <col min="2313" max="2313" width="34.85546875" customWidth="1"/>
    <col min="2314" max="2314" width="20.5703125" customWidth="1"/>
    <col min="2315" max="2315" width="21.140625" customWidth="1"/>
    <col min="2316" max="2316" width="16.28515625" customWidth="1"/>
    <col min="2317" max="2326" width="17" customWidth="1"/>
    <col min="2327" max="2327" width="12.42578125" customWidth="1"/>
    <col min="2328" max="2329" width="11.140625" customWidth="1"/>
    <col min="2330" max="2332" width="13.42578125" customWidth="1"/>
    <col min="2333" max="2333" width="15.140625" customWidth="1"/>
    <col min="2334" max="2334" width="13.5703125" customWidth="1"/>
    <col min="2335" max="2336" width="13.42578125" customWidth="1"/>
    <col min="2337" max="2337" width="13.140625" customWidth="1"/>
    <col min="2338" max="2338" width="15.140625" customWidth="1"/>
    <col min="2339" max="2340" width="13.42578125" customWidth="1"/>
    <col min="2341" max="2341" width="12.85546875" customWidth="1"/>
    <col min="2342" max="2342" width="14.42578125" customWidth="1"/>
    <col min="2343" max="2343" width="12.5703125" customWidth="1"/>
    <col min="2344" max="2344" width="14.28515625" customWidth="1"/>
    <col min="2345" max="2345" width="13.140625" customWidth="1"/>
    <col min="2346" max="2346" width="14.140625" customWidth="1"/>
    <col min="2348" max="2360" width="0" hidden="1" customWidth="1"/>
    <col min="2361" max="2361" width="13" customWidth="1"/>
    <col min="2362" max="2362" width="13.5703125" customWidth="1"/>
    <col min="2363" max="2363" width="13.7109375" customWidth="1"/>
    <col min="2365" max="2367" width="10" customWidth="1"/>
    <col min="2561" max="2561" width="30" customWidth="1"/>
    <col min="2562" max="2562" width="13.7109375" customWidth="1"/>
    <col min="2563" max="2563" width="13.5703125" customWidth="1"/>
    <col min="2564" max="2567" width="17" customWidth="1"/>
    <col min="2568" max="2568" width="15.5703125" customWidth="1"/>
    <col min="2569" max="2569" width="34.85546875" customWidth="1"/>
    <col min="2570" max="2570" width="20.5703125" customWidth="1"/>
    <col min="2571" max="2571" width="21.140625" customWidth="1"/>
    <col min="2572" max="2572" width="16.28515625" customWidth="1"/>
    <col min="2573" max="2582" width="17" customWidth="1"/>
    <col min="2583" max="2583" width="12.42578125" customWidth="1"/>
    <col min="2584" max="2585" width="11.140625" customWidth="1"/>
    <col min="2586" max="2588" width="13.42578125" customWidth="1"/>
    <col min="2589" max="2589" width="15.140625" customWidth="1"/>
    <col min="2590" max="2590" width="13.5703125" customWidth="1"/>
    <col min="2591" max="2592" width="13.42578125" customWidth="1"/>
    <col min="2593" max="2593" width="13.140625" customWidth="1"/>
    <col min="2594" max="2594" width="15.140625" customWidth="1"/>
    <col min="2595" max="2596" width="13.42578125" customWidth="1"/>
    <col min="2597" max="2597" width="12.85546875" customWidth="1"/>
    <col min="2598" max="2598" width="14.42578125" customWidth="1"/>
    <col min="2599" max="2599" width="12.5703125" customWidth="1"/>
    <col min="2600" max="2600" width="14.28515625" customWidth="1"/>
    <col min="2601" max="2601" width="13.140625" customWidth="1"/>
    <col min="2602" max="2602" width="14.140625" customWidth="1"/>
    <col min="2604" max="2616" width="0" hidden="1" customWidth="1"/>
    <col min="2617" max="2617" width="13" customWidth="1"/>
    <col min="2618" max="2618" width="13.5703125" customWidth="1"/>
    <col min="2619" max="2619" width="13.7109375" customWidth="1"/>
    <col min="2621" max="2623" width="10" customWidth="1"/>
    <col min="2817" max="2817" width="30" customWidth="1"/>
    <col min="2818" max="2818" width="13.7109375" customWidth="1"/>
    <col min="2819" max="2819" width="13.5703125" customWidth="1"/>
    <col min="2820" max="2823" width="17" customWidth="1"/>
    <col min="2824" max="2824" width="15.5703125" customWidth="1"/>
    <col min="2825" max="2825" width="34.85546875" customWidth="1"/>
    <col min="2826" max="2826" width="20.5703125" customWidth="1"/>
    <col min="2827" max="2827" width="21.140625" customWidth="1"/>
    <col min="2828" max="2828" width="16.28515625" customWidth="1"/>
    <col min="2829" max="2838" width="17" customWidth="1"/>
    <col min="2839" max="2839" width="12.42578125" customWidth="1"/>
    <col min="2840" max="2841" width="11.140625" customWidth="1"/>
    <col min="2842" max="2844" width="13.42578125" customWidth="1"/>
    <col min="2845" max="2845" width="15.140625" customWidth="1"/>
    <col min="2846" max="2846" width="13.5703125" customWidth="1"/>
    <col min="2847" max="2848" width="13.42578125" customWidth="1"/>
    <col min="2849" max="2849" width="13.140625" customWidth="1"/>
    <col min="2850" max="2850" width="15.140625" customWidth="1"/>
    <col min="2851" max="2852" width="13.42578125" customWidth="1"/>
    <col min="2853" max="2853" width="12.85546875" customWidth="1"/>
    <col min="2854" max="2854" width="14.42578125" customWidth="1"/>
    <col min="2855" max="2855" width="12.5703125" customWidth="1"/>
    <col min="2856" max="2856" width="14.28515625" customWidth="1"/>
    <col min="2857" max="2857" width="13.140625" customWidth="1"/>
    <col min="2858" max="2858" width="14.140625" customWidth="1"/>
    <col min="2860" max="2872" width="0" hidden="1" customWidth="1"/>
    <col min="2873" max="2873" width="13" customWidth="1"/>
    <col min="2874" max="2874" width="13.5703125" customWidth="1"/>
    <col min="2875" max="2875" width="13.7109375" customWidth="1"/>
    <col min="2877" max="2879" width="10" customWidth="1"/>
    <col min="3073" max="3073" width="30" customWidth="1"/>
    <col min="3074" max="3074" width="13.7109375" customWidth="1"/>
    <col min="3075" max="3075" width="13.5703125" customWidth="1"/>
    <col min="3076" max="3079" width="17" customWidth="1"/>
    <col min="3080" max="3080" width="15.5703125" customWidth="1"/>
    <col min="3081" max="3081" width="34.85546875" customWidth="1"/>
    <col min="3082" max="3082" width="20.5703125" customWidth="1"/>
    <col min="3083" max="3083" width="21.140625" customWidth="1"/>
    <col min="3084" max="3084" width="16.28515625" customWidth="1"/>
    <col min="3085" max="3094" width="17" customWidth="1"/>
    <col min="3095" max="3095" width="12.42578125" customWidth="1"/>
    <col min="3096" max="3097" width="11.140625" customWidth="1"/>
    <col min="3098" max="3100" width="13.42578125" customWidth="1"/>
    <col min="3101" max="3101" width="15.140625" customWidth="1"/>
    <col min="3102" max="3102" width="13.5703125" customWidth="1"/>
    <col min="3103" max="3104" width="13.42578125" customWidth="1"/>
    <col min="3105" max="3105" width="13.140625" customWidth="1"/>
    <col min="3106" max="3106" width="15.140625" customWidth="1"/>
    <col min="3107" max="3108" width="13.42578125" customWidth="1"/>
    <col min="3109" max="3109" width="12.85546875" customWidth="1"/>
    <col min="3110" max="3110" width="14.42578125" customWidth="1"/>
    <col min="3111" max="3111" width="12.5703125" customWidth="1"/>
    <col min="3112" max="3112" width="14.28515625" customWidth="1"/>
    <col min="3113" max="3113" width="13.140625" customWidth="1"/>
    <col min="3114" max="3114" width="14.140625" customWidth="1"/>
    <col min="3116" max="3128" width="0" hidden="1" customWidth="1"/>
    <col min="3129" max="3129" width="13" customWidth="1"/>
    <col min="3130" max="3130" width="13.5703125" customWidth="1"/>
    <col min="3131" max="3131" width="13.7109375" customWidth="1"/>
    <col min="3133" max="3135" width="10" customWidth="1"/>
    <col min="3329" max="3329" width="30" customWidth="1"/>
    <col min="3330" max="3330" width="13.7109375" customWidth="1"/>
    <col min="3331" max="3331" width="13.5703125" customWidth="1"/>
    <col min="3332" max="3335" width="17" customWidth="1"/>
    <col min="3336" max="3336" width="15.5703125" customWidth="1"/>
    <col min="3337" max="3337" width="34.85546875" customWidth="1"/>
    <col min="3338" max="3338" width="20.5703125" customWidth="1"/>
    <col min="3339" max="3339" width="21.140625" customWidth="1"/>
    <col min="3340" max="3340" width="16.28515625" customWidth="1"/>
    <col min="3341" max="3350" width="17" customWidth="1"/>
    <col min="3351" max="3351" width="12.42578125" customWidth="1"/>
    <col min="3352" max="3353" width="11.140625" customWidth="1"/>
    <col min="3354" max="3356" width="13.42578125" customWidth="1"/>
    <col min="3357" max="3357" width="15.140625" customWidth="1"/>
    <col min="3358" max="3358" width="13.5703125" customWidth="1"/>
    <col min="3359" max="3360" width="13.42578125" customWidth="1"/>
    <col min="3361" max="3361" width="13.140625" customWidth="1"/>
    <col min="3362" max="3362" width="15.140625" customWidth="1"/>
    <col min="3363" max="3364" width="13.42578125" customWidth="1"/>
    <col min="3365" max="3365" width="12.85546875" customWidth="1"/>
    <col min="3366" max="3366" width="14.42578125" customWidth="1"/>
    <col min="3367" max="3367" width="12.5703125" customWidth="1"/>
    <col min="3368" max="3368" width="14.28515625" customWidth="1"/>
    <col min="3369" max="3369" width="13.140625" customWidth="1"/>
    <col min="3370" max="3370" width="14.140625" customWidth="1"/>
    <col min="3372" max="3384" width="0" hidden="1" customWidth="1"/>
    <col min="3385" max="3385" width="13" customWidth="1"/>
    <col min="3386" max="3386" width="13.5703125" customWidth="1"/>
    <col min="3387" max="3387" width="13.7109375" customWidth="1"/>
    <col min="3389" max="3391" width="10" customWidth="1"/>
    <col min="3585" max="3585" width="30" customWidth="1"/>
    <col min="3586" max="3586" width="13.7109375" customWidth="1"/>
    <col min="3587" max="3587" width="13.5703125" customWidth="1"/>
    <col min="3588" max="3591" width="17" customWidth="1"/>
    <col min="3592" max="3592" width="15.5703125" customWidth="1"/>
    <col min="3593" max="3593" width="34.85546875" customWidth="1"/>
    <col min="3594" max="3594" width="20.5703125" customWidth="1"/>
    <col min="3595" max="3595" width="21.140625" customWidth="1"/>
    <col min="3596" max="3596" width="16.28515625" customWidth="1"/>
    <col min="3597" max="3606" width="17" customWidth="1"/>
    <col min="3607" max="3607" width="12.42578125" customWidth="1"/>
    <col min="3608" max="3609" width="11.140625" customWidth="1"/>
    <col min="3610" max="3612" width="13.42578125" customWidth="1"/>
    <col min="3613" max="3613" width="15.140625" customWidth="1"/>
    <col min="3614" max="3614" width="13.5703125" customWidth="1"/>
    <col min="3615" max="3616" width="13.42578125" customWidth="1"/>
    <col min="3617" max="3617" width="13.140625" customWidth="1"/>
    <col min="3618" max="3618" width="15.140625" customWidth="1"/>
    <col min="3619" max="3620" width="13.42578125" customWidth="1"/>
    <col min="3621" max="3621" width="12.85546875" customWidth="1"/>
    <col min="3622" max="3622" width="14.42578125" customWidth="1"/>
    <col min="3623" max="3623" width="12.5703125" customWidth="1"/>
    <col min="3624" max="3624" width="14.28515625" customWidth="1"/>
    <col min="3625" max="3625" width="13.140625" customWidth="1"/>
    <col min="3626" max="3626" width="14.140625" customWidth="1"/>
    <col min="3628" max="3640" width="0" hidden="1" customWidth="1"/>
    <col min="3641" max="3641" width="13" customWidth="1"/>
    <col min="3642" max="3642" width="13.5703125" customWidth="1"/>
    <col min="3643" max="3643" width="13.7109375" customWidth="1"/>
    <col min="3645" max="3647" width="10" customWidth="1"/>
    <col min="3841" max="3841" width="30" customWidth="1"/>
    <col min="3842" max="3842" width="13.7109375" customWidth="1"/>
    <col min="3843" max="3843" width="13.5703125" customWidth="1"/>
    <col min="3844" max="3847" width="17" customWidth="1"/>
    <col min="3848" max="3848" width="15.5703125" customWidth="1"/>
    <col min="3849" max="3849" width="34.85546875" customWidth="1"/>
    <col min="3850" max="3850" width="20.5703125" customWidth="1"/>
    <col min="3851" max="3851" width="21.140625" customWidth="1"/>
    <col min="3852" max="3852" width="16.28515625" customWidth="1"/>
    <col min="3853" max="3862" width="17" customWidth="1"/>
    <col min="3863" max="3863" width="12.42578125" customWidth="1"/>
    <col min="3864" max="3865" width="11.140625" customWidth="1"/>
    <col min="3866" max="3868" width="13.42578125" customWidth="1"/>
    <col min="3869" max="3869" width="15.140625" customWidth="1"/>
    <col min="3870" max="3870" width="13.5703125" customWidth="1"/>
    <col min="3871" max="3872" width="13.42578125" customWidth="1"/>
    <col min="3873" max="3873" width="13.140625" customWidth="1"/>
    <col min="3874" max="3874" width="15.140625" customWidth="1"/>
    <col min="3875" max="3876" width="13.42578125" customWidth="1"/>
    <col min="3877" max="3877" width="12.85546875" customWidth="1"/>
    <col min="3878" max="3878" width="14.42578125" customWidth="1"/>
    <col min="3879" max="3879" width="12.5703125" customWidth="1"/>
    <col min="3880" max="3880" width="14.28515625" customWidth="1"/>
    <col min="3881" max="3881" width="13.140625" customWidth="1"/>
    <col min="3882" max="3882" width="14.140625" customWidth="1"/>
    <col min="3884" max="3896" width="0" hidden="1" customWidth="1"/>
    <col min="3897" max="3897" width="13" customWidth="1"/>
    <col min="3898" max="3898" width="13.5703125" customWidth="1"/>
    <col min="3899" max="3899" width="13.7109375" customWidth="1"/>
    <col min="3901" max="3903" width="10" customWidth="1"/>
    <col min="4097" max="4097" width="30" customWidth="1"/>
    <col min="4098" max="4098" width="13.7109375" customWidth="1"/>
    <col min="4099" max="4099" width="13.5703125" customWidth="1"/>
    <col min="4100" max="4103" width="17" customWidth="1"/>
    <col min="4104" max="4104" width="15.5703125" customWidth="1"/>
    <col min="4105" max="4105" width="34.85546875" customWidth="1"/>
    <col min="4106" max="4106" width="20.5703125" customWidth="1"/>
    <col min="4107" max="4107" width="21.140625" customWidth="1"/>
    <col min="4108" max="4108" width="16.28515625" customWidth="1"/>
    <col min="4109" max="4118" width="17" customWidth="1"/>
    <col min="4119" max="4119" width="12.42578125" customWidth="1"/>
    <col min="4120" max="4121" width="11.140625" customWidth="1"/>
    <col min="4122" max="4124" width="13.42578125" customWidth="1"/>
    <col min="4125" max="4125" width="15.140625" customWidth="1"/>
    <col min="4126" max="4126" width="13.5703125" customWidth="1"/>
    <col min="4127" max="4128" width="13.42578125" customWidth="1"/>
    <col min="4129" max="4129" width="13.140625" customWidth="1"/>
    <col min="4130" max="4130" width="15.140625" customWidth="1"/>
    <col min="4131" max="4132" width="13.42578125" customWidth="1"/>
    <col min="4133" max="4133" width="12.85546875" customWidth="1"/>
    <col min="4134" max="4134" width="14.42578125" customWidth="1"/>
    <col min="4135" max="4135" width="12.5703125" customWidth="1"/>
    <col min="4136" max="4136" width="14.28515625" customWidth="1"/>
    <col min="4137" max="4137" width="13.140625" customWidth="1"/>
    <col min="4138" max="4138" width="14.140625" customWidth="1"/>
    <col min="4140" max="4152" width="0" hidden="1" customWidth="1"/>
    <col min="4153" max="4153" width="13" customWidth="1"/>
    <col min="4154" max="4154" width="13.5703125" customWidth="1"/>
    <col min="4155" max="4155" width="13.7109375" customWidth="1"/>
    <col min="4157" max="4159" width="10" customWidth="1"/>
    <col min="4353" max="4353" width="30" customWidth="1"/>
    <col min="4354" max="4354" width="13.7109375" customWidth="1"/>
    <col min="4355" max="4355" width="13.5703125" customWidth="1"/>
    <col min="4356" max="4359" width="17" customWidth="1"/>
    <col min="4360" max="4360" width="15.5703125" customWidth="1"/>
    <col min="4361" max="4361" width="34.85546875" customWidth="1"/>
    <col min="4362" max="4362" width="20.5703125" customWidth="1"/>
    <col min="4363" max="4363" width="21.140625" customWidth="1"/>
    <col min="4364" max="4364" width="16.28515625" customWidth="1"/>
    <col min="4365" max="4374" width="17" customWidth="1"/>
    <col min="4375" max="4375" width="12.42578125" customWidth="1"/>
    <col min="4376" max="4377" width="11.140625" customWidth="1"/>
    <col min="4378" max="4380" width="13.42578125" customWidth="1"/>
    <col min="4381" max="4381" width="15.140625" customWidth="1"/>
    <col min="4382" max="4382" width="13.5703125" customWidth="1"/>
    <col min="4383" max="4384" width="13.42578125" customWidth="1"/>
    <col min="4385" max="4385" width="13.140625" customWidth="1"/>
    <col min="4386" max="4386" width="15.140625" customWidth="1"/>
    <col min="4387" max="4388" width="13.42578125" customWidth="1"/>
    <col min="4389" max="4389" width="12.85546875" customWidth="1"/>
    <col min="4390" max="4390" width="14.42578125" customWidth="1"/>
    <col min="4391" max="4391" width="12.5703125" customWidth="1"/>
    <col min="4392" max="4392" width="14.28515625" customWidth="1"/>
    <col min="4393" max="4393" width="13.140625" customWidth="1"/>
    <col min="4394" max="4394" width="14.140625" customWidth="1"/>
    <col min="4396" max="4408" width="0" hidden="1" customWidth="1"/>
    <col min="4409" max="4409" width="13" customWidth="1"/>
    <col min="4410" max="4410" width="13.5703125" customWidth="1"/>
    <col min="4411" max="4411" width="13.7109375" customWidth="1"/>
    <col min="4413" max="4415" width="10" customWidth="1"/>
    <col min="4609" max="4609" width="30" customWidth="1"/>
    <col min="4610" max="4610" width="13.7109375" customWidth="1"/>
    <col min="4611" max="4611" width="13.5703125" customWidth="1"/>
    <col min="4612" max="4615" width="17" customWidth="1"/>
    <col min="4616" max="4616" width="15.5703125" customWidth="1"/>
    <col min="4617" max="4617" width="34.85546875" customWidth="1"/>
    <col min="4618" max="4618" width="20.5703125" customWidth="1"/>
    <col min="4619" max="4619" width="21.140625" customWidth="1"/>
    <col min="4620" max="4620" width="16.28515625" customWidth="1"/>
    <col min="4621" max="4630" width="17" customWidth="1"/>
    <col min="4631" max="4631" width="12.42578125" customWidth="1"/>
    <col min="4632" max="4633" width="11.140625" customWidth="1"/>
    <col min="4634" max="4636" width="13.42578125" customWidth="1"/>
    <col min="4637" max="4637" width="15.140625" customWidth="1"/>
    <col min="4638" max="4638" width="13.5703125" customWidth="1"/>
    <col min="4639" max="4640" width="13.42578125" customWidth="1"/>
    <col min="4641" max="4641" width="13.140625" customWidth="1"/>
    <col min="4642" max="4642" width="15.140625" customWidth="1"/>
    <col min="4643" max="4644" width="13.42578125" customWidth="1"/>
    <col min="4645" max="4645" width="12.85546875" customWidth="1"/>
    <col min="4646" max="4646" width="14.42578125" customWidth="1"/>
    <col min="4647" max="4647" width="12.5703125" customWidth="1"/>
    <col min="4648" max="4648" width="14.28515625" customWidth="1"/>
    <col min="4649" max="4649" width="13.140625" customWidth="1"/>
    <col min="4650" max="4650" width="14.140625" customWidth="1"/>
    <col min="4652" max="4664" width="0" hidden="1" customWidth="1"/>
    <col min="4665" max="4665" width="13" customWidth="1"/>
    <col min="4666" max="4666" width="13.5703125" customWidth="1"/>
    <col min="4667" max="4667" width="13.7109375" customWidth="1"/>
    <col min="4669" max="4671" width="10" customWidth="1"/>
    <col min="4865" max="4865" width="30" customWidth="1"/>
    <col min="4866" max="4866" width="13.7109375" customWidth="1"/>
    <col min="4867" max="4867" width="13.5703125" customWidth="1"/>
    <col min="4868" max="4871" width="17" customWidth="1"/>
    <col min="4872" max="4872" width="15.5703125" customWidth="1"/>
    <col min="4873" max="4873" width="34.85546875" customWidth="1"/>
    <col min="4874" max="4874" width="20.5703125" customWidth="1"/>
    <col min="4875" max="4875" width="21.140625" customWidth="1"/>
    <col min="4876" max="4876" width="16.28515625" customWidth="1"/>
    <col min="4877" max="4886" width="17" customWidth="1"/>
    <col min="4887" max="4887" width="12.42578125" customWidth="1"/>
    <col min="4888" max="4889" width="11.140625" customWidth="1"/>
    <col min="4890" max="4892" width="13.42578125" customWidth="1"/>
    <col min="4893" max="4893" width="15.140625" customWidth="1"/>
    <col min="4894" max="4894" width="13.5703125" customWidth="1"/>
    <col min="4895" max="4896" width="13.42578125" customWidth="1"/>
    <col min="4897" max="4897" width="13.140625" customWidth="1"/>
    <col min="4898" max="4898" width="15.140625" customWidth="1"/>
    <col min="4899" max="4900" width="13.42578125" customWidth="1"/>
    <col min="4901" max="4901" width="12.85546875" customWidth="1"/>
    <col min="4902" max="4902" width="14.42578125" customWidth="1"/>
    <col min="4903" max="4903" width="12.5703125" customWidth="1"/>
    <col min="4904" max="4904" width="14.28515625" customWidth="1"/>
    <col min="4905" max="4905" width="13.140625" customWidth="1"/>
    <col min="4906" max="4906" width="14.140625" customWidth="1"/>
    <col min="4908" max="4920" width="0" hidden="1" customWidth="1"/>
    <col min="4921" max="4921" width="13" customWidth="1"/>
    <col min="4922" max="4922" width="13.5703125" customWidth="1"/>
    <col min="4923" max="4923" width="13.7109375" customWidth="1"/>
    <col min="4925" max="4927" width="10" customWidth="1"/>
    <col min="5121" max="5121" width="30" customWidth="1"/>
    <col min="5122" max="5122" width="13.7109375" customWidth="1"/>
    <col min="5123" max="5123" width="13.5703125" customWidth="1"/>
    <col min="5124" max="5127" width="17" customWidth="1"/>
    <col min="5128" max="5128" width="15.5703125" customWidth="1"/>
    <col min="5129" max="5129" width="34.85546875" customWidth="1"/>
    <col min="5130" max="5130" width="20.5703125" customWidth="1"/>
    <col min="5131" max="5131" width="21.140625" customWidth="1"/>
    <col min="5132" max="5132" width="16.28515625" customWidth="1"/>
    <col min="5133" max="5142" width="17" customWidth="1"/>
    <col min="5143" max="5143" width="12.42578125" customWidth="1"/>
    <col min="5144" max="5145" width="11.140625" customWidth="1"/>
    <col min="5146" max="5148" width="13.42578125" customWidth="1"/>
    <col min="5149" max="5149" width="15.140625" customWidth="1"/>
    <col min="5150" max="5150" width="13.5703125" customWidth="1"/>
    <col min="5151" max="5152" width="13.42578125" customWidth="1"/>
    <col min="5153" max="5153" width="13.140625" customWidth="1"/>
    <col min="5154" max="5154" width="15.140625" customWidth="1"/>
    <col min="5155" max="5156" width="13.42578125" customWidth="1"/>
    <col min="5157" max="5157" width="12.85546875" customWidth="1"/>
    <col min="5158" max="5158" width="14.42578125" customWidth="1"/>
    <col min="5159" max="5159" width="12.5703125" customWidth="1"/>
    <col min="5160" max="5160" width="14.28515625" customWidth="1"/>
    <col min="5161" max="5161" width="13.140625" customWidth="1"/>
    <col min="5162" max="5162" width="14.140625" customWidth="1"/>
    <col min="5164" max="5176" width="0" hidden="1" customWidth="1"/>
    <col min="5177" max="5177" width="13" customWidth="1"/>
    <col min="5178" max="5178" width="13.5703125" customWidth="1"/>
    <col min="5179" max="5179" width="13.7109375" customWidth="1"/>
    <col min="5181" max="5183" width="10" customWidth="1"/>
    <col min="5377" max="5377" width="30" customWidth="1"/>
    <col min="5378" max="5378" width="13.7109375" customWidth="1"/>
    <col min="5379" max="5379" width="13.5703125" customWidth="1"/>
    <col min="5380" max="5383" width="17" customWidth="1"/>
    <col min="5384" max="5384" width="15.5703125" customWidth="1"/>
    <col min="5385" max="5385" width="34.85546875" customWidth="1"/>
    <col min="5386" max="5386" width="20.5703125" customWidth="1"/>
    <col min="5387" max="5387" width="21.140625" customWidth="1"/>
    <col min="5388" max="5388" width="16.28515625" customWidth="1"/>
    <col min="5389" max="5398" width="17" customWidth="1"/>
    <col min="5399" max="5399" width="12.42578125" customWidth="1"/>
    <col min="5400" max="5401" width="11.140625" customWidth="1"/>
    <col min="5402" max="5404" width="13.42578125" customWidth="1"/>
    <col min="5405" max="5405" width="15.140625" customWidth="1"/>
    <col min="5406" max="5406" width="13.5703125" customWidth="1"/>
    <col min="5407" max="5408" width="13.42578125" customWidth="1"/>
    <col min="5409" max="5409" width="13.140625" customWidth="1"/>
    <col min="5410" max="5410" width="15.140625" customWidth="1"/>
    <col min="5411" max="5412" width="13.42578125" customWidth="1"/>
    <col min="5413" max="5413" width="12.85546875" customWidth="1"/>
    <col min="5414" max="5414" width="14.42578125" customWidth="1"/>
    <col min="5415" max="5415" width="12.5703125" customWidth="1"/>
    <col min="5416" max="5416" width="14.28515625" customWidth="1"/>
    <col min="5417" max="5417" width="13.140625" customWidth="1"/>
    <col min="5418" max="5418" width="14.140625" customWidth="1"/>
    <col min="5420" max="5432" width="0" hidden="1" customWidth="1"/>
    <col min="5433" max="5433" width="13" customWidth="1"/>
    <col min="5434" max="5434" width="13.5703125" customWidth="1"/>
    <col min="5435" max="5435" width="13.7109375" customWidth="1"/>
    <col min="5437" max="5439" width="10" customWidth="1"/>
    <col min="5633" max="5633" width="30" customWidth="1"/>
    <col min="5634" max="5634" width="13.7109375" customWidth="1"/>
    <col min="5635" max="5635" width="13.5703125" customWidth="1"/>
    <col min="5636" max="5639" width="17" customWidth="1"/>
    <col min="5640" max="5640" width="15.5703125" customWidth="1"/>
    <col min="5641" max="5641" width="34.85546875" customWidth="1"/>
    <col min="5642" max="5642" width="20.5703125" customWidth="1"/>
    <col min="5643" max="5643" width="21.140625" customWidth="1"/>
    <col min="5644" max="5644" width="16.28515625" customWidth="1"/>
    <col min="5645" max="5654" width="17" customWidth="1"/>
    <col min="5655" max="5655" width="12.42578125" customWidth="1"/>
    <col min="5656" max="5657" width="11.140625" customWidth="1"/>
    <col min="5658" max="5660" width="13.42578125" customWidth="1"/>
    <col min="5661" max="5661" width="15.140625" customWidth="1"/>
    <col min="5662" max="5662" width="13.5703125" customWidth="1"/>
    <col min="5663" max="5664" width="13.42578125" customWidth="1"/>
    <col min="5665" max="5665" width="13.140625" customWidth="1"/>
    <col min="5666" max="5666" width="15.140625" customWidth="1"/>
    <col min="5667" max="5668" width="13.42578125" customWidth="1"/>
    <col min="5669" max="5669" width="12.85546875" customWidth="1"/>
    <col min="5670" max="5670" width="14.42578125" customWidth="1"/>
    <col min="5671" max="5671" width="12.5703125" customWidth="1"/>
    <col min="5672" max="5672" width="14.28515625" customWidth="1"/>
    <col min="5673" max="5673" width="13.140625" customWidth="1"/>
    <col min="5674" max="5674" width="14.140625" customWidth="1"/>
    <col min="5676" max="5688" width="0" hidden="1" customWidth="1"/>
    <col min="5689" max="5689" width="13" customWidth="1"/>
    <col min="5690" max="5690" width="13.5703125" customWidth="1"/>
    <col min="5691" max="5691" width="13.7109375" customWidth="1"/>
    <col min="5693" max="5695" width="10" customWidth="1"/>
    <col min="5889" max="5889" width="30" customWidth="1"/>
    <col min="5890" max="5890" width="13.7109375" customWidth="1"/>
    <col min="5891" max="5891" width="13.5703125" customWidth="1"/>
    <col min="5892" max="5895" width="17" customWidth="1"/>
    <col min="5896" max="5896" width="15.5703125" customWidth="1"/>
    <col min="5897" max="5897" width="34.85546875" customWidth="1"/>
    <col min="5898" max="5898" width="20.5703125" customWidth="1"/>
    <col min="5899" max="5899" width="21.140625" customWidth="1"/>
    <col min="5900" max="5900" width="16.28515625" customWidth="1"/>
    <col min="5901" max="5910" width="17" customWidth="1"/>
    <col min="5911" max="5911" width="12.42578125" customWidth="1"/>
    <col min="5912" max="5913" width="11.140625" customWidth="1"/>
    <col min="5914" max="5916" width="13.42578125" customWidth="1"/>
    <col min="5917" max="5917" width="15.140625" customWidth="1"/>
    <col min="5918" max="5918" width="13.5703125" customWidth="1"/>
    <col min="5919" max="5920" width="13.42578125" customWidth="1"/>
    <col min="5921" max="5921" width="13.140625" customWidth="1"/>
    <col min="5922" max="5922" width="15.140625" customWidth="1"/>
    <col min="5923" max="5924" width="13.42578125" customWidth="1"/>
    <col min="5925" max="5925" width="12.85546875" customWidth="1"/>
    <col min="5926" max="5926" width="14.42578125" customWidth="1"/>
    <col min="5927" max="5927" width="12.5703125" customWidth="1"/>
    <col min="5928" max="5928" width="14.28515625" customWidth="1"/>
    <col min="5929" max="5929" width="13.140625" customWidth="1"/>
    <col min="5930" max="5930" width="14.140625" customWidth="1"/>
    <col min="5932" max="5944" width="0" hidden="1" customWidth="1"/>
    <col min="5945" max="5945" width="13" customWidth="1"/>
    <col min="5946" max="5946" width="13.5703125" customWidth="1"/>
    <col min="5947" max="5947" width="13.7109375" customWidth="1"/>
    <col min="5949" max="5951" width="10" customWidth="1"/>
    <col min="6145" max="6145" width="30" customWidth="1"/>
    <col min="6146" max="6146" width="13.7109375" customWidth="1"/>
    <col min="6147" max="6147" width="13.5703125" customWidth="1"/>
    <col min="6148" max="6151" width="17" customWidth="1"/>
    <col min="6152" max="6152" width="15.5703125" customWidth="1"/>
    <col min="6153" max="6153" width="34.85546875" customWidth="1"/>
    <col min="6154" max="6154" width="20.5703125" customWidth="1"/>
    <col min="6155" max="6155" width="21.140625" customWidth="1"/>
    <col min="6156" max="6156" width="16.28515625" customWidth="1"/>
    <col min="6157" max="6166" width="17" customWidth="1"/>
    <col min="6167" max="6167" width="12.42578125" customWidth="1"/>
    <col min="6168" max="6169" width="11.140625" customWidth="1"/>
    <col min="6170" max="6172" width="13.42578125" customWidth="1"/>
    <col min="6173" max="6173" width="15.140625" customWidth="1"/>
    <col min="6174" max="6174" width="13.5703125" customWidth="1"/>
    <col min="6175" max="6176" width="13.42578125" customWidth="1"/>
    <col min="6177" max="6177" width="13.140625" customWidth="1"/>
    <col min="6178" max="6178" width="15.140625" customWidth="1"/>
    <col min="6179" max="6180" width="13.42578125" customWidth="1"/>
    <col min="6181" max="6181" width="12.85546875" customWidth="1"/>
    <col min="6182" max="6182" width="14.42578125" customWidth="1"/>
    <col min="6183" max="6183" width="12.5703125" customWidth="1"/>
    <col min="6184" max="6184" width="14.28515625" customWidth="1"/>
    <col min="6185" max="6185" width="13.140625" customWidth="1"/>
    <col min="6186" max="6186" width="14.140625" customWidth="1"/>
    <col min="6188" max="6200" width="0" hidden="1" customWidth="1"/>
    <col min="6201" max="6201" width="13" customWidth="1"/>
    <col min="6202" max="6202" width="13.5703125" customWidth="1"/>
    <col min="6203" max="6203" width="13.7109375" customWidth="1"/>
    <col min="6205" max="6207" width="10" customWidth="1"/>
    <col min="6401" max="6401" width="30" customWidth="1"/>
    <col min="6402" max="6402" width="13.7109375" customWidth="1"/>
    <col min="6403" max="6403" width="13.5703125" customWidth="1"/>
    <col min="6404" max="6407" width="17" customWidth="1"/>
    <col min="6408" max="6408" width="15.5703125" customWidth="1"/>
    <col min="6409" max="6409" width="34.85546875" customWidth="1"/>
    <col min="6410" max="6410" width="20.5703125" customWidth="1"/>
    <col min="6411" max="6411" width="21.140625" customWidth="1"/>
    <col min="6412" max="6412" width="16.28515625" customWidth="1"/>
    <col min="6413" max="6422" width="17" customWidth="1"/>
    <col min="6423" max="6423" width="12.42578125" customWidth="1"/>
    <col min="6424" max="6425" width="11.140625" customWidth="1"/>
    <col min="6426" max="6428" width="13.42578125" customWidth="1"/>
    <col min="6429" max="6429" width="15.140625" customWidth="1"/>
    <col min="6430" max="6430" width="13.5703125" customWidth="1"/>
    <col min="6431" max="6432" width="13.42578125" customWidth="1"/>
    <col min="6433" max="6433" width="13.140625" customWidth="1"/>
    <col min="6434" max="6434" width="15.140625" customWidth="1"/>
    <col min="6435" max="6436" width="13.42578125" customWidth="1"/>
    <col min="6437" max="6437" width="12.85546875" customWidth="1"/>
    <col min="6438" max="6438" width="14.42578125" customWidth="1"/>
    <col min="6439" max="6439" width="12.5703125" customWidth="1"/>
    <col min="6440" max="6440" width="14.28515625" customWidth="1"/>
    <col min="6441" max="6441" width="13.140625" customWidth="1"/>
    <col min="6442" max="6442" width="14.140625" customWidth="1"/>
    <col min="6444" max="6456" width="0" hidden="1" customWidth="1"/>
    <col min="6457" max="6457" width="13" customWidth="1"/>
    <col min="6458" max="6458" width="13.5703125" customWidth="1"/>
    <col min="6459" max="6459" width="13.7109375" customWidth="1"/>
    <col min="6461" max="6463" width="10" customWidth="1"/>
    <col min="6657" max="6657" width="30" customWidth="1"/>
    <col min="6658" max="6658" width="13.7109375" customWidth="1"/>
    <col min="6659" max="6659" width="13.5703125" customWidth="1"/>
    <col min="6660" max="6663" width="17" customWidth="1"/>
    <col min="6664" max="6664" width="15.5703125" customWidth="1"/>
    <col min="6665" max="6665" width="34.85546875" customWidth="1"/>
    <col min="6666" max="6666" width="20.5703125" customWidth="1"/>
    <col min="6667" max="6667" width="21.140625" customWidth="1"/>
    <col min="6668" max="6668" width="16.28515625" customWidth="1"/>
    <col min="6669" max="6678" width="17" customWidth="1"/>
    <col min="6679" max="6679" width="12.42578125" customWidth="1"/>
    <col min="6680" max="6681" width="11.140625" customWidth="1"/>
    <col min="6682" max="6684" width="13.42578125" customWidth="1"/>
    <col min="6685" max="6685" width="15.140625" customWidth="1"/>
    <col min="6686" max="6686" width="13.5703125" customWidth="1"/>
    <col min="6687" max="6688" width="13.42578125" customWidth="1"/>
    <col min="6689" max="6689" width="13.140625" customWidth="1"/>
    <col min="6690" max="6690" width="15.140625" customWidth="1"/>
    <col min="6691" max="6692" width="13.42578125" customWidth="1"/>
    <col min="6693" max="6693" width="12.85546875" customWidth="1"/>
    <col min="6694" max="6694" width="14.42578125" customWidth="1"/>
    <col min="6695" max="6695" width="12.5703125" customWidth="1"/>
    <col min="6696" max="6696" width="14.28515625" customWidth="1"/>
    <col min="6697" max="6697" width="13.140625" customWidth="1"/>
    <col min="6698" max="6698" width="14.140625" customWidth="1"/>
    <col min="6700" max="6712" width="0" hidden="1" customWidth="1"/>
    <col min="6713" max="6713" width="13" customWidth="1"/>
    <col min="6714" max="6714" width="13.5703125" customWidth="1"/>
    <col min="6715" max="6715" width="13.7109375" customWidth="1"/>
    <col min="6717" max="6719" width="10" customWidth="1"/>
    <col min="6913" max="6913" width="30" customWidth="1"/>
    <col min="6914" max="6914" width="13.7109375" customWidth="1"/>
    <col min="6915" max="6915" width="13.5703125" customWidth="1"/>
    <col min="6916" max="6919" width="17" customWidth="1"/>
    <col min="6920" max="6920" width="15.5703125" customWidth="1"/>
    <col min="6921" max="6921" width="34.85546875" customWidth="1"/>
    <col min="6922" max="6922" width="20.5703125" customWidth="1"/>
    <col min="6923" max="6923" width="21.140625" customWidth="1"/>
    <col min="6924" max="6924" width="16.28515625" customWidth="1"/>
    <col min="6925" max="6934" width="17" customWidth="1"/>
    <col min="6935" max="6935" width="12.42578125" customWidth="1"/>
    <col min="6936" max="6937" width="11.140625" customWidth="1"/>
    <col min="6938" max="6940" width="13.42578125" customWidth="1"/>
    <col min="6941" max="6941" width="15.140625" customWidth="1"/>
    <col min="6942" max="6942" width="13.5703125" customWidth="1"/>
    <col min="6943" max="6944" width="13.42578125" customWidth="1"/>
    <col min="6945" max="6945" width="13.140625" customWidth="1"/>
    <col min="6946" max="6946" width="15.140625" customWidth="1"/>
    <col min="6947" max="6948" width="13.42578125" customWidth="1"/>
    <col min="6949" max="6949" width="12.85546875" customWidth="1"/>
    <col min="6950" max="6950" width="14.42578125" customWidth="1"/>
    <col min="6951" max="6951" width="12.5703125" customWidth="1"/>
    <col min="6952" max="6952" width="14.28515625" customWidth="1"/>
    <col min="6953" max="6953" width="13.140625" customWidth="1"/>
    <col min="6954" max="6954" width="14.140625" customWidth="1"/>
    <col min="6956" max="6968" width="0" hidden="1" customWidth="1"/>
    <col min="6969" max="6969" width="13" customWidth="1"/>
    <col min="6970" max="6970" width="13.5703125" customWidth="1"/>
    <col min="6971" max="6971" width="13.7109375" customWidth="1"/>
    <col min="6973" max="6975" width="10" customWidth="1"/>
    <col min="7169" max="7169" width="30" customWidth="1"/>
    <col min="7170" max="7170" width="13.7109375" customWidth="1"/>
    <col min="7171" max="7171" width="13.5703125" customWidth="1"/>
    <col min="7172" max="7175" width="17" customWidth="1"/>
    <col min="7176" max="7176" width="15.5703125" customWidth="1"/>
    <col min="7177" max="7177" width="34.85546875" customWidth="1"/>
    <col min="7178" max="7178" width="20.5703125" customWidth="1"/>
    <col min="7179" max="7179" width="21.140625" customWidth="1"/>
    <col min="7180" max="7180" width="16.28515625" customWidth="1"/>
    <col min="7181" max="7190" width="17" customWidth="1"/>
    <col min="7191" max="7191" width="12.42578125" customWidth="1"/>
    <col min="7192" max="7193" width="11.140625" customWidth="1"/>
    <col min="7194" max="7196" width="13.42578125" customWidth="1"/>
    <col min="7197" max="7197" width="15.140625" customWidth="1"/>
    <col min="7198" max="7198" width="13.5703125" customWidth="1"/>
    <col min="7199" max="7200" width="13.42578125" customWidth="1"/>
    <col min="7201" max="7201" width="13.140625" customWidth="1"/>
    <col min="7202" max="7202" width="15.140625" customWidth="1"/>
    <col min="7203" max="7204" width="13.42578125" customWidth="1"/>
    <col min="7205" max="7205" width="12.85546875" customWidth="1"/>
    <col min="7206" max="7206" width="14.42578125" customWidth="1"/>
    <col min="7207" max="7207" width="12.5703125" customWidth="1"/>
    <col min="7208" max="7208" width="14.28515625" customWidth="1"/>
    <col min="7209" max="7209" width="13.140625" customWidth="1"/>
    <col min="7210" max="7210" width="14.140625" customWidth="1"/>
    <col min="7212" max="7224" width="0" hidden="1" customWidth="1"/>
    <col min="7225" max="7225" width="13" customWidth="1"/>
    <col min="7226" max="7226" width="13.5703125" customWidth="1"/>
    <col min="7227" max="7227" width="13.7109375" customWidth="1"/>
    <col min="7229" max="7231" width="10" customWidth="1"/>
    <col min="7425" max="7425" width="30" customWidth="1"/>
    <col min="7426" max="7426" width="13.7109375" customWidth="1"/>
    <col min="7427" max="7427" width="13.5703125" customWidth="1"/>
    <col min="7428" max="7431" width="17" customWidth="1"/>
    <col min="7432" max="7432" width="15.5703125" customWidth="1"/>
    <col min="7433" max="7433" width="34.85546875" customWidth="1"/>
    <col min="7434" max="7434" width="20.5703125" customWidth="1"/>
    <col min="7435" max="7435" width="21.140625" customWidth="1"/>
    <col min="7436" max="7436" width="16.28515625" customWidth="1"/>
    <col min="7437" max="7446" width="17" customWidth="1"/>
    <col min="7447" max="7447" width="12.42578125" customWidth="1"/>
    <col min="7448" max="7449" width="11.140625" customWidth="1"/>
    <col min="7450" max="7452" width="13.42578125" customWidth="1"/>
    <col min="7453" max="7453" width="15.140625" customWidth="1"/>
    <col min="7454" max="7454" width="13.5703125" customWidth="1"/>
    <col min="7455" max="7456" width="13.42578125" customWidth="1"/>
    <col min="7457" max="7457" width="13.140625" customWidth="1"/>
    <col min="7458" max="7458" width="15.140625" customWidth="1"/>
    <col min="7459" max="7460" width="13.42578125" customWidth="1"/>
    <col min="7461" max="7461" width="12.85546875" customWidth="1"/>
    <col min="7462" max="7462" width="14.42578125" customWidth="1"/>
    <col min="7463" max="7463" width="12.5703125" customWidth="1"/>
    <col min="7464" max="7464" width="14.28515625" customWidth="1"/>
    <col min="7465" max="7465" width="13.140625" customWidth="1"/>
    <col min="7466" max="7466" width="14.140625" customWidth="1"/>
    <col min="7468" max="7480" width="0" hidden="1" customWidth="1"/>
    <col min="7481" max="7481" width="13" customWidth="1"/>
    <col min="7482" max="7482" width="13.5703125" customWidth="1"/>
    <col min="7483" max="7483" width="13.7109375" customWidth="1"/>
    <col min="7485" max="7487" width="10" customWidth="1"/>
    <col min="7681" max="7681" width="30" customWidth="1"/>
    <col min="7682" max="7682" width="13.7109375" customWidth="1"/>
    <col min="7683" max="7683" width="13.5703125" customWidth="1"/>
    <col min="7684" max="7687" width="17" customWidth="1"/>
    <col min="7688" max="7688" width="15.5703125" customWidth="1"/>
    <col min="7689" max="7689" width="34.85546875" customWidth="1"/>
    <col min="7690" max="7690" width="20.5703125" customWidth="1"/>
    <col min="7691" max="7691" width="21.140625" customWidth="1"/>
    <col min="7692" max="7692" width="16.28515625" customWidth="1"/>
    <col min="7693" max="7702" width="17" customWidth="1"/>
    <col min="7703" max="7703" width="12.42578125" customWidth="1"/>
    <col min="7704" max="7705" width="11.140625" customWidth="1"/>
    <col min="7706" max="7708" width="13.42578125" customWidth="1"/>
    <col min="7709" max="7709" width="15.140625" customWidth="1"/>
    <col min="7710" max="7710" width="13.5703125" customWidth="1"/>
    <col min="7711" max="7712" width="13.42578125" customWidth="1"/>
    <col min="7713" max="7713" width="13.140625" customWidth="1"/>
    <col min="7714" max="7714" width="15.140625" customWidth="1"/>
    <col min="7715" max="7716" width="13.42578125" customWidth="1"/>
    <col min="7717" max="7717" width="12.85546875" customWidth="1"/>
    <col min="7718" max="7718" width="14.42578125" customWidth="1"/>
    <col min="7719" max="7719" width="12.5703125" customWidth="1"/>
    <col min="7720" max="7720" width="14.28515625" customWidth="1"/>
    <col min="7721" max="7721" width="13.140625" customWidth="1"/>
    <col min="7722" max="7722" width="14.140625" customWidth="1"/>
    <col min="7724" max="7736" width="0" hidden="1" customWidth="1"/>
    <col min="7737" max="7737" width="13" customWidth="1"/>
    <col min="7738" max="7738" width="13.5703125" customWidth="1"/>
    <col min="7739" max="7739" width="13.7109375" customWidth="1"/>
    <col min="7741" max="7743" width="10" customWidth="1"/>
    <col min="7937" max="7937" width="30" customWidth="1"/>
    <col min="7938" max="7938" width="13.7109375" customWidth="1"/>
    <col min="7939" max="7939" width="13.5703125" customWidth="1"/>
    <col min="7940" max="7943" width="17" customWidth="1"/>
    <col min="7944" max="7944" width="15.5703125" customWidth="1"/>
    <col min="7945" max="7945" width="34.85546875" customWidth="1"/>
    <col min="7946" max="7946" width="20.5703125" customWidth="1"/>
    <col min="7947" max="7947" width="21.140625" customWidth="1"/>
    <col min="7948" max="7948" width="16.28515625" customWidth="1"/>
    <col min="7949" max="7958" width="17" customWidth="1"/>
    <col min="7959" max="7959" width="12.42578125" customWidth="1"/>
    <col min="7960" max="7961" width="11.140625" customWidth="1"/>
    <col min="7962" max="7964" width="13.42578125" customWidth="1"/>
    <col min="7965" max="7965" width="15.140625" customWidth="1"/>
    <col min="7966" max="7966" width="13.5703125" customWidth="1"/>
    <col min="7967" max="7968" width="13.42578125" customWidth="1"/>
    <col min="7969" max="7969" width="13.140625" customWidth="1"/>
    <col min="7970" max="7970" width="15.140625" customWidth="1"/>
    <col min="7971" max="7972" width="13.42578125" customWidth="1"/>
    <col min="7973" max="7973" width="12.85546875" customWidth="1"/>
    <col min="7974" max="7974" width="14.42578125" customWidth="1"/>
    <col min="7975" max="7975" width="12.5703125" customWidth="1"/>
    <col min="7976" max="7976" width="14.28515625" customWidth="1"/>
    <col min="7977" max="7977" width="13.140625" customWidth="1"/>
    <col min="7978" max="7978" width="14.140625" customWidth="1"/>
    <col min="7980" max="7992" width="0" hidden="1" customWidth="1"/>
    <col min="7993" max="7993" width="13" customWidth="1"/>
    <col min="7994" max="7994" width="13.5703125" customWidth="1"/>
    <col min="7995" max="7995" width="13.7109375" customWidth="1"/>
    <col min="7997" max="7999" width="10" customWidth="1"/>
    <col min="8193" max="8193" width="30" customWidth="1"/>
    <col min="8194" max="8194" width="13.7109375" customWidth="1"/>
    <col min="8195" max="8195" width="13.5703125" customWidth="1"/>
    <col min="8196" max="8199" width="17" customWidth="1"/>
    <col min="8200" max="8200" width="15.5703125" customWidth="1"/>
    <col min="8201" max="8201" width="34.85546875" customWidth="1"/>
    <col min="8202" max="8202" width="20.5703125" customWidth="1"/>
    <col min="8203" max="8203" width="21.140625" customWidth="1"/>
    <col min="8204" max="8204" width="16.28515625" customWidth="1"/>
    <col min="8205" max="8214" width="17" customWidth="1"/>
    <col min="8215" max="8215" width="12.42578125" customWidth="1"/>
    <col min="8216" max="8217" width="11.140625" customWidth="1"/>
    <col min="8218" max="8220" width="13.42578125" customWidth="1"/>
    <col min="8221" max="8221" width="15.140625" customWidth="1"/>
    <col min="8222" max="8222" width="13.5703125" customWidth="1"/>
    <col min="8223" max="8224" width="13.42578125" customWidth="1"/>
    <col min="8225" max="8225" width="13.140625" customWidth="1"/>
    <col min="8226" max="8226" width="15.140625" customWidth="1"/>
    <col min="8227" max="8228" width="13.42578125" customWidth="1"/>
    <col min="8229" max="8229" width="12.85546875" customWidth="1"/>
    <col min="8230" max="8230" width="14.42578125" customWidth="1"/>
    <col min="8231" max="8231" width="12.5703125" customWidth="1"/>
    <col min="8232" max="8232" width="14.28515625" customWidth="1"/>
    <col min="8233" max="8233" width="13.140625" customWidth="1"/>
    <col min="8234" max="8234" width="14.140625" customWidth="1"/>
    <col min="8236" max="8248" width="0" hidden="1" customWidth="1"/>
    <col min="8249" max="8249" width="13" customWidth="1"/>
    <col min="8250" max="8250" width="13.5703125" customWidth="1"/>
    <col min="8251" max="8251" width="13.7109375" customWidth="1"/>
    <col min="8253" max="8255" width="10" customWidth="1"/>
    <col min="8449" max="8449" width="30" customWidth="1"/>
    <col min="8450" max="8450" width="13.7109375" customWidth="1"/>
    <col min="8451" max="8451" width="13.5703125" customWidth="1"/>
    <col min="8452" max="8455" width="17" customWidth="1"/>
    <col min="8456" max="8456" width="15.5703125" customWidth="1"/>
    <col min="8457" max="8457" width="34.85546875" customWidth="1"/>
    <col min="8458" max="8458" width="20.5703125" customWidth="1"/>
    <col min="8459" max="8459" width="21.140625" customWidth="1"/>
    <col min="8460" max="8460" width="16.28515625" customWidth="1"/>
    <col min="8461" max="8470" width="17" customWidth="1"/>
    <col min="8471" max="8471" width="12.42578125" customWidth="1"/>
    <col min="8472" max="8473" width="11.140625" customWidth="1"/>
    <col min="8474" max="8476" width="13.42578125" customWidth="1"/>
    <col min="8477" max="8477" width="15.140625" customWidth="1"/>
    <col min="8478" max="8478" width="13.5703125" customWidth="1"/>
    <col min="8479" max="8480" width="13.42578125" customWidth="1"/>
    <col min="8481" max="8481" width="13.140625" customWidth="1"/>
    <col min="8482" max="8482" width="15.140625" customWidth="1"/>
    <col min="8483" max="8484" width="13.42578125" customWidth="1"/>
    <col min="8485" max="8485" width="12.85546875" customWidth="1"/>
    <col min="8486" max="8486" width="14.42578125" customWidth="1"/>
    <col min="8487" max="8487" width="12.5703125" customWidth="1"/>
    <col min="8488" max="8488" width="14.28515625" customWidth="1"/>
    <col min="8489" max="8489" width="13.140625" customWidth="1"/>
    <col min="8490" max="8490" width="14.140625" customWidth="1"/>
    <col min="8492" max="8504" width="0" hidden="1" customWidth="1"/>
    <col min="8505" max="8505" width="13" customWidth="1"/>
    <col min="8506" max="8506" width="13.5703125" customWidth="1"/>
    <col min="8507" max="8507" width="13.7109375" customWidth="1"/>
    <col min="8509" max="8511" width="10" customWidth="1"/>
    <col min="8705" max="8705" width="30" customWidth="1"/>
    <col min="8706" max="8706" width="13.7109375" customWidth="1"/>
    <col min="8707" max="8707" width="13.5703125" customWidth="1"/>
    <col min="8708" max="8711" width="17" customWidth="1"/>
    <col min="8712" max="8712" width="15.5703125" customWidth="1"/>
    <col min="8713" max="8713" width="34.85546875" customWidth="1"/>
    <col min="8714" max="8714" width="20.5703125" customWidth="1"/>
    <col min="8715" max="8715" width="21.140625" customWidth="1"/>
    <col min="8716" max="8716" width="16.28515625" customWidth="1"/>
    <col min="8717" max="8726" width="17" customWidth="1"/>
    <col min="8727" max="8727" width="12.42578125" customWidth="1"/>
    <col min="8728" max="8729" width="11.140625" customWidth="1"/>
    <col min="8730" max="8732" width="13.42578125" customWidth="1"/>
    <col min="8733" max="8733" width="15.140625" customWidth="1"/>
    <col min="8734" max="8734" width="13.5703125" customWidth="1"/>
    <col min="8735" max="8736" width="13.42578125" customWidth="1"/>
    <col min="8737" max="8737" width="13.140625" customWidth="1"/>
    <col min="8738" max="8738" width="15.140625" customWidth="1"/>
    <col min="8739" max="8740" width="13.42578125" customWidth="1"/>
    <col min="8741" max="8741" width="12.85546875" customWidth="1"/>
    <col min="8742" max="8742" width="14.42578125" customWidth="1"/>
    <col min="8743" max="8743" width="12.5703125" customWidth="1"/>
    <col min="8744" max="8744" width="14.28515625" customWidth="1"/>
    <col min="8745" max="8745" width="13.140625" customWidth="1"/>
    <col min="8746" max="8746" width="14.140625" customWidth="1"/>
    <col min="8748" max="8760" width="0" hidden="1" customWidth="1"/>
    <col min="8761" max="8761" width="13" customWidth="1"/>
    <col min="8762" max="8762" width="13.5703125" customWidth="1"/>
    <col min="8763" max="8763" width="13.7109375" customWidth="1"/>
    <col min="8765" max="8767" width="10" customWidth="1"/>
    <col min="8961" max="8961" width="30" customWidth="1"/>
    <col min="8962" max="8962" width="13.7109375" customWidth="1"/>
    <col min="8963" max="8963" width="13.5703125" customWidth="1"/>
    <col min="8964" max="8967" width="17" customWidth="1"/>
    <col min="8968" max="8968" width="15.5703125" customWidth="1"/>
    <col min="8969" max="8969" width="34.85546875" customWidth="1"/>
    <col min="8970" max="8970" width="20.5703125" customWidth="1"/>
    <col min="8971" max="8971" width="21.140625" customWidth="1"/>
    <col min="8972" max="8972" width="16.28515625" customWidth="1"/>
    <col min="8973" max="8982" width="17" customWidth="1"/>
    <col min="8983" max="8983" width="12.42578125" customWidth="1"/>
    <col min="8984" max="8985" width="11.140625" customWidth="1"/>
    <col min="8986" max="8988" width="13.42578125" customWidth="1"/>
    <col min="8989" max="8989" width="15.140625" customWidth="1"/>
    <col min="8990" max="8990" width="13.5703125" customWidth="1"/>
    <col min="8991" max="8992" width="13.42578125" customWidth="1"/>
    <col min="8993" max="8993" width="13.140625" customWidth="1"/>
    <col min="8994" max="8994" width="15.140625" customWidth="1"/>
    <col min="8995" max="8996" width="13.42578125" customWidth="1"/>
    <col min="8997" max="8997" width="12.85546875" customWidth="1"/>
    <col min="8998" max="8998" width="14.42578125" customWidth="1"/>
    <col min="8999" max="8999" width="12.5703125" customWidth="1"/>
    <col min="9000" max="9000" width="14.28515625" customWidth="1"/>
    <col min="9001" max="9001" width="13.140625" customWidth="1"/>
    <col min="9002" max="9002" width="14.140625" customWidth="1"/>
    <col min="9004" max="9016" width="0" hidden="1" customWidth="1"/>
    <col min="9017" max="9017" width="13" customWidth="1"/>
    <col min="9018" max="9018" width="13.5703125" customWidth="1"/>
    <col min="9019" max="9019" width="13.7109375" customWidth="1"/>
    <col min="9021" max="9023" width="10" customWidth="1"/>
    <col min="9217" max="9217" width="30" customWidth="1"/>
    <col min="9218" max="9218" width="13.7109375" customWidth="1"/>
    <col min="9219" max="9219" width="13.5703125" customWidth="1"/>
    <col min="9220" max="9223" width="17" customWidth="1"/>
    <col min="9224" max="9224" width="15.5703125" customWidth="1"/>
    <col min="9225" max="9225" width="34.85546875" customWidth="1"/>
    <col min="9226" max="9226" width="20.5703125" customWidth="1"/>
    <col min="9227" max="9227" width="21.140625" customWidth="1"/>
    <col min="9228" max="9228" width="16.28515625" customWidth="1"/>
    <col min="9229" max="9238" width="17" customWidth="1"/>
    <col min="9239" max="9239" width="12.42578125" customWidth="1"/>
    <col min="9240" max="9241" width="11.140625" customWidth="1"/>
    <col min="9242" max="9244" width="13.42578125" customWidth="1"/>
    <col min="9245" max="9245" width="15.140625" customWidth="1"/>
    <col min="9246" max="9246" width="13.5703125" customWidth="1"/>
    <col min="9247" max="9248" width="13.42578125" customWidth="1"/>
    <col min="9249" max="9249" width="13.140625" customWidth="1"/>
    <col min="9250" max="9250" width="15.140625" customWidth="1"/>
    <col min="9251" max="9252" width="13.42578125" customWidth="1"/>
    <col min="9253" max="9253" width="12.85546875" customWidth="1"/>
    <col min="9254" max="9254" width="14.42578125" customWidth="1"/>
    <col min="9255" max="9255" width="12.5703125" customWidth="1"/>
    <col min="9256" max="9256" width="14.28515625" customWidth="1"/>
    <col min="9257" max="9257" width="13.140625" customWidth="1"/>
    <col min="9258" max="9258" width="14.140625" customWidth="1"/>
    <col min="9260" max="9272" width="0" hidden="1" customWidth="1"/>
    <col min="9273" max="9273" width="13" customWidth="1"/>
    <col min="9274" max="9274" width="13.5703125" customWidth="1"/>
    <col min="9275" max="9275" width="13.7109375" customWidth="1"/>
    <col min="9277" max="9279" width="10" customWidth="1"/>
    <col min="9473" max="9473" width="30" customWidth="1"/>
    <col min="9474" max="9474" width="13.7109375" customWidth="1"/>
    <col min="9475" max="9475" width="13.5703125" customWidth="1"/>
    <col min="9476" max="9479" width="17" customWidth="1"/>
    <col min="9480" max="9480" width="15.5703125" customWidth="1"/>
    <col min="9481" max="9481" width="34.85546875" customWidth="1"/>
    <col min="9482" max="9482" width="20.5703125" customWidth="1"/>
    <col min="9483" max="9483" width="21.140625" customWidth="1"/>
    <col min="9484" max="9484" width="16.28515625" customWidth="1"/>
    <col min="9485" max="9494" width="17" customWidth="1"/>
    <col min="9495" max="9495" width="12.42578125" customWidth="1"/>
    <col min="9496" max="9497" width="11.140625" customWidth="1"/>
    <col min="9498" max="9500" width="13.42578125" customWidth="1"/>
    <col min="9501" max="9501" width="15.140625" customWidth="1"/>
    <col min="9502" max="9502" width="13.5703125" customWidth="1"/>
    <col min="9503" max="9504" width="13.42578125" customWidth="1"/>
    <col min="9505" max="9505" width="13.140625" customWidth="1"/>
    <col min="9506" max="9506" width="15.140625" customWidth="1"/>
    <col min="9507" max="9508" width="13.42578125" customWidth="1"/>
    <col min="9509" max="9509" width="12.85546875" customWidth="1"/>
    <col min="9510" max="9510" width="14.42578125" customWidth="1"/>
    <col min="9511" max="9511" width="12.5703125" customWidth="1"/>
    <col min="9512" max="9512" width="14.28515625" customWidth="1"/>
    <col min="9513" max="9513" width="13.140625" customWidth="1"/>
    <col min="9514" max="9514" width="14.140625" customWidth="1"/>
    <col min="9516" max="9528" width="0" hidden="1" customWidth="1"/>
    <col min="9529" max="9529" width="13" customWidth="1"/>
    <col min="9530" max="9530" width="13.5703125" customWidth="1"/>
    <col min="9531" max="9531" width="13.7109375" customWidth="1"/>
    <col min="9533" max="9535" width="10" customWidth="1"/>
    <col min="9729" max="9729" width="30" customWidth="1"/>
    <col min="9730" max="9730" width="13.7109375" customWidth="1"/>
    <col min="9731" max="9731" width="13.5703125" customWidth="1"/>
    <col min="9732" max="9735" width="17" customWidth="1"/>
    <col min="9736" max="9736" width="15.5703125" customWidth="1"/>
    <col min="9737" max="9737" width="34.85546875" customWidth="1"/>
    <col min="9738" max="9738" width="20.5703125" customWidth="1"/>
    <col min="9739" max="9739" width="21.140625" customWidth="1"/>
    <col min="9740" max="9740" width="16.28515625" customWidth="1"/>
    <col min="9741" max="9750" width="17" customWidth="1"/>
    <col min="9751" max="9751" width="12.42578125" customWidth="1"/>
    <col min="9752" max="9753" width="11.140625" customWidth="1"/>
    <col min="9754" max="9756" width="13.42578125" customWidth="1"/>
    <col min="9757" max="9757" width="15.140625" customWidth="1"/>
    <col min="9758" max="9758" width="13.5703125" customWidth="1"/>
    <col min="9759" max="9760" width="13.42578125" customWidth="1"/>
    <col min="9761" max="9761" width="13.140625" customWidth="1"/>
    <col min="9762" max="9762" width="15.140625" customWidth="1"/>
    <col min="9763" max="9764" width="13.42578125" customWidth="1"/>
    <col min="9765" max="9765" width="12.85546875" customWidth="1"/>
    <col min="9766" max="9766" width="14.42578125" customWidth="1"/>
    <col min="9767" max="9767" width="12.5703125" customWidth="1"/>
    <col min="9768" max="9768" width="14.28515625" customWidth="1"/>
    <col min="9769" max="9769" width="13.140625" customWidth="1"/>
    <col min="9770" max="9770" width="14.140625" customWidth="1"/>
    <col min="9772" max="9784" width="0" hidden="1" customWidth="1"/>
    <col min="9785" max="9785" width="13" customWidth="1"/>
    <col min="9786" max="9786" width="13.5703125" customWidth="1"/>
    <col min="9787" max="9787" width="13.7109375" customWidth="1"/>
    <col min="9789" max="9791" width="10" customWidth="1"/>
    <col min="9985" max="9985" width="30" customWidth="1"/>
    <col min="9986" max="9986" width="13.7109375" customWidth="1"/>
    <col min="9987" max="9987" width="13.5703125" customWidth="1"/>
    <col min="9988" max="9991" width="17" customWidth="1"/>
    <col min="9992" max="9992" width="15.5703125" customWidth="1"/>
    <col min="9993" max="9993" width="34.85546875" customWidth="1"/>
    <col min="9994" max="9994" width="20.5703125" customWidth="1"/>
    <col min="9995" max="9995" width="21.140625" customWidth="1"/>
    <col min="9996" max="9996" width="16.28515625" customWidth="1"/>
    <col min="9997" max="10006" width="17" customWidth="1"/>
    <col min="10007" max="10007" width="12.42578125" customWidth="1"/>
    <col min="10008" max="10009" width="11.140625" customWidth="1"/>
    <col min="10010" max="10012" width="13.42578125" customWidth="1"/>
    <col min="10013" max="10013" width="15.140625" customWidth="1"/>
    <col min="10014" max="10014" width="13.5703125" customWidth="1"/>
    <col min="10015" max="10016" width="13.42578125" customWidth="1"/>
    <col min="10017" max="10017" width="13.140625" customWidth="1"/>
    <col min="10018" max="10018" width="15.140625" customWidth="1"/>
    <col min="10019" max="10020" width="13.42578125" customWidth="1"/>
    <col min="10021" max="10021" width="12.85546875" customWidth="1"/>
    <col min="10022" max="10022" width="14.42578125" customWidth="1"/>
    <col min="10023" max="10023" width="12.5703125" customWidth="1"/>
    <col min="10024" max="10024" width="14.28515625" customWidth="1"/>
    <col min="10025" max="10025" width="13.140625" customWidth="1"/>
    <col min="10026" max="10026" width="14.140625" customWidth="1"/>
    <col min="10028" max="10040" width="0" hidden="1" customWidth="1"/>
    <col min="10041" max="10041" width="13" customWidth="1"/>
    <col min="10042" max="10042" width="13.5703125" customWidth="1"/>
    <col min="10043" max="10043" width="13.7109375" customWidth="1"/>
    <col min="10045" max="10047" width="10" customWidth="1"/>
    <col min="10241" max="10241" width="30" customWidth="1"/>
    <col min="10242" max="10242" width="13.7109375" customWidth="1"/>
    <col min="10243" max="10243" width="13.5703125" customWidth="1"/>
    <col min="10244" max="10247" width="17" customWidth="1"/>
    <col min="10248" max="10248" width="15.5703125" customWidth="1"/>
    <col min="10249" max="10249" width="34.85546875" customWidth="1"/>
    <col min="10250" max="10250" width="20.5703125" customWidth="1"/>
    <col min="10251" max="10251" width="21.140625" customWidth="1"/>
    <col min="10252" max="10252" width="16.28515625" customWidth="1"/>
    <col min="10253" max="10262" width="17" customWidth="1"/>
    <col min="10263" max="10263" width="12.42578125" customWidth="1"/>
    <col min="10264" max="10265" width="11.140625" customWidth="1"/>
    <col min="10266" max="10268" width="13.42578125" customWidth="1"/>
    <col min="10269" max="10269" width="15.140625" customWidth="1"/>
    <col min="10270" max="10270" width="13.5703125" customWidth="1"/>
    <col min="10271" max="10272" width="13.42578125" customWidth="1"/>
    <col min="10273" max="10273" width="13.140625" customWidth="1"/>
    <col min="10274" max="10274" width="15.140625" customWidth="1"/>
    <col min="10275" max="10276" width="13.42578125" customWidth="1"/>
    <col min="10277" max="10277" width="12.85546875" customWidth="1"/>
    <col min="10278" max="10278" width="14.42578125" customWidth="1"/>
    <col min="10279" max="10279" width="12.5703125" customWidth="1"/>
    <col min="10280" max="10280" width="14.28515625" customWidth="1"/>
    <col min="10281" max="10281" width="13.140625" customWidth="1"/>
    <col min="10282" max="10282" width="14.140625" customWidth="1"/>
    <col min="10284" max="10296" width="0" hidden="1" customWidth="1"/>
    <col min="10297" max="10297" width="13" customWidth="1"/>
    <col min="10298" max="10298" width="13.5703125" customWidth="1"/>
    <col min="10299" max="10299" width="13.7109375" customWidth="1"/>
    <col min="10301" max="10303" width="10" customWidth="1"/>
    <col min="10497" max="10497" width="30" customWidth="1"/>
    <col min="10498" max="10498" width="13.7109375" customWidth="1"/>
    <col min="10499" max="10499" width="13.5703125" customWidth="1"/>
    <col min="10500" max="10503" width="17" customWidth="1"/>
    <col min="10504" max="10504" width="15.5703125" customWidth="1"/>
    <col min="10505" max="10505" width="34.85546875" customWidth="1"/>
    <col min="10506" max="10506" width="20.5703125" customWidth="1"/>
    <col min="10507" max="10507" width="21.140625" customWidth="1"/>
    <col min="10508" max="10508" width="16.28515625" customWidth="1"/>
    <col min="10509" max="10518" width="17" customWidth="1"/>
    <col min="10519" max="10519" width="12.42578125" customWidth="1"/>
    <col min="10520" max="10521" width="11.140625" customWidth="1"/>
    <col min="10522" max="10524" width="13.42578125" customWidth="1"/>
    <col min="10525" max="10525" width="15.140625" customWidth="1"/>
    <col min="10526" max="10526" width="13.5703125" customWidth="1"/>
    <col min="10527" max="10528" width="13.42578125" customWidth="1"/>
    <col min="10529" max="10529" width="13.140625" customWidth="1"/>
    <col min="10530" max="10530" width="15.140625" customWidth="1"/>
    <col min="10531" max="10532" width="13.42578125" customWidth="1"/>
    <col min="10533" max="10533" width="12.85546875" customWidth="1"/>
    <col min="10534" max="10534" width="14.42578125" customWidth="1"/>
    <col min="10535" max="10535" width="12.5703125" customWidth="1"/>
    <col min="10536" max="10536" width="14.28515625" customWidth="1"/>
    <col min="10537" max="10537" width="13.140625" customWidth="1"/>
    <col min="10538" max="10538" width="14.140625" customWidth="1"/>
    <col min="10540" max="10552" width="0" hidden="1" customWidth="1"/>
    <col min="10553" max="10553" width="13" customWidth="1"/>
    <col min="10554" max="10554" width="13.5703125" customWidth="1"/>
    <col min="10555" max="10555" width="13.7109375" customWidth="1"/>
    <col min="10557" max="10559" width="10" customWidth="1"/>
    <col min="10753" max="10753" width="30" customWidth="1"/>
    <col min="10754" max="10754" width="13.7109375" customWidth="1"/>
    <col min="10755" max="10755" width="13.5703125" customWidth="1"/>
    <col min="10756" max="10759" width="17" customWidth="1"/>
    <col min="10760" max="10760" width="15.5703125" customWidth="1"/>
    <col min="10761" max="10761" width="34.85546875" customWidth="1"/>
    <col min="10762" max="10762" width="20.5703125" customWidth="1"/>
    <col min="10763" max="10763" width="21.140625" customWidth="1"/>
    <col min="10764" max="10764" width="16.28515625" customWidth="1"/>
    <col min="10765" max="10774" width="17" customWidth="1"/>
    <col min="10775" max="10775" width="12.42578125" customWidth="1"/>
    <col min="10776" max="10777" width="11.140625" customWidth="1"/>
    <col min="10778" max="10780" width="13.42578125" customWidth="1"/>
    <col min="10781" max="10781" width="15.140625" customWidth="1"/>
    <col min="10782" max="10782" width="13.5703125" customWidth="1"/>
    <col min="10783" max="10784" width="13.42578125" customWidth="1"/>
    <col min="10785" max="10785" width="13.140625" customWidth="1"/>
    <col min="10786" max="10786" width="15.140625" customWidth="1"/>
    <col min="10787" max="10788" width="13.42578125" customWidth="1"/>
    <col min="10789" max="10789" width="12.85546875" customWidth="1"/>
    <col min="10790" max="10790" width="14.42578125" customWidth="1"/>
    <col min="10791" max="10791" width="12.5703125" customWidth="1"/>
    <col min="10792" max="10792" width="14.28515625" customWidth="1"/>
    <col min="10793" max="10793" width="13.140625" customWidth="1"/>
    <col min="10794" max="10794" width="14.140625" customWidth="1"/>
    <col min="10796" max="10808" width="0" hidden="1" customWidth="1"/>
    <col min="10809" max="10809" width="13" customWidth="1"/>
    <col min="10810" max="10810" width="13.5703125" customWidth="1"/>
    <col min="10811" max="10811" width="13.7109375" customWidth="1"/>
    <col min="10813" max="10815" width="10" customWidth="1"/>
    <col min="11009" max="11009" width="30" customWidth="1"/>
    <col min="11010" max="11010" width="13.7109375" customWidth="1"/>
    <col min="11011" max="11011" width="13.5703125" customWidth="1"/>
    <col min="11012" max="11015" width="17" customWidth="1"/>
    <col min="11016" max="11016" width="15.5703125" customWidth="1"/>
    <col min="11017" max="11017" width="34.85546875" customWidth="1"/>
    <col min="11018" max="11018" width="20.5703125" customWidth="1"/>
    <col min="11019" max="11019" width="21.140625" customWidth="1"/>
    <col min="11020" max="11020" width="16.28515625" customWidth="1"/>
    <col min="11021" max="11030" width="17" customWidth="1"/>
    <col min="11031" max="11031" width="12.42578125" customWidth="1"/>
    <col min="11032" max="11033" width="11.140625" customWidth="1"/>
    <col min="11034" max="11036" width="13.42578125" customWidth="1"/>
    <col min="11037" max="11037" width="15.140625" customWidth="1"/>
    <col min="11038" max="11038" width="13.5703125" customWidth="1"/>
    <col min="11039" max="11040" width="13.42578125" customWidth="1"/>
    <col min="11041" max="11041" width="13.140625" customWidth="1"/>
    <col min="11042" max="11042" width="15.140625" customWidth="1"/>
    <col min="11043" max="11044" width="13.42578125" customWidth="1"/>
    <col min="11045" max="11045" width="12.85546875" customWidth="1"/>
    <col min="11046" max="11046" width="14.42578125" customWidth="1"/>
    <col min="11047" max="11047" width="12.5703125" customWidth="1"/>
    <col min="11048" max="11048" width="14.28515625" customWidth="1"/>
    <col min="11049" max="11049" width="13.140625" customWidth="1"/>
    <col min="11050" max="11050" width="14.140625" customWidth="1"/>
    <col min="11052" max="11064" width="0" hidden="1" customWidth="1"/>
    <col min="11065" max="11065" width="13" customWidth="1"/>
    <col min="11066" max="11066" width="13.5703125" customWidth="1"/>
    <col min="11067" max="11067" width="13.7109375" customWidth="1"/>
    <col min="11069" max="11071" width="10" customWidth="1"/>
    <col min="11265" max="11265" width="30" customWidth="1"/>
    <col min="11266" max="11266" width="13.7109375" customWidth="1"/>
    <col min="11267" max="11267" width="13.5703125" customWidth="1"/>
    <col min="11268" max="11271" width="17" customWidth="1"/>
    <col min="11272" max="11272" width="15.5703125" customWidth="1"/>
    <col min="11273" max="11273" width="34.85546875" customWidth="1"/>
    <col min="11274" max="11274" width="20.5703125" customWidth="1"/>
    <col min="11275" max="11275" width="21.140625" customWidth="1"/>
    <col min="11276" max="11276" width="16.28515625" customWidth="1"/>
    <col min="11277" max="11286" width="17" customWidth="1"/>
    <col min="11287" max="11287" width="12.42578125" customWidth="1"/>
    <col min="11288" max="11289" width="11.140625" customWidth="1"/>
    <col min="11290" max="11292" width="13.42578125" customWidth="1"/>
    <col min="11293" max="11293" width="15.140625" customWidth="1"/>
    <col min="11294" max="11294" width="13.5703125" customWidth="1"/>
    <col min="11295" max="11296" width="13.42578125" customWidth="1"/>
    <col min="11297" max="11297" width="13.140625" customWidth="1"/>
    <col min="11298" max="11298" width="15.140625" customWidth="1"/>
    <col min="11299" max="11300" width="13.42578125" customWidth="1"/>
    <col min="11301" max="11301" width="12.85546875" customWidth="1"/>
    <col min="11302" max="11302" width="14.42578125" customWidth="1"/>
    <col min="11303" max="11303" width="12.5703125" customWidth="1"/>
    <col min="11304" max="11304" width="14.28515625" customWidth="1"/>
    <col min="11305" max="11305" width="13.140625" customWidth="1"/>
    <col min="11306" max="11306" width="14.140625" customWidth="1"/>
    <col min="11308" max="11320" width="0" hidden="1" customWidth="1"/>
    <col min="11321" max="11321" width="13" customWidth="1"/>
    <col min="11322" max="11322" width="13.5703125" customWidth="1"/>
    <col min="11323" max="11323" width="13.7109375" customWidth="1"/>
    <col min="11325" max="11327" width="10" customWidth="1"/>
    <col min="11521" max="11521" width="30" customWidth="1"/>
    <col min="11522" max="11522" width="13.7109375" customWidth="1"/>
    <col min="11523" max="11523" width="13.5703125" customWidth="1"/>
    <col min="11524" max="11527" width="17" customWidth="1"/>
    <col min="11528" max="11528" width="15.5703125" customWidth="1"/>
    <col min="11529" max="11529" width="34.85546875" customWidth="1"/>
    <col min="11530" max="11530" width="20.5703125" customWidth="1"/>
    <col min="11531" max="11531" width="21.140625" customWidth="1"/>
    <col min="11532" max="11532" width="16.28515625" customWidth="1"/>
    <col min="11533" max="11542" width="17" customWidth="1"/>
    <col min="11543" max="11543" width="12.42578125" customWidth="1"/>
    <col min="11544" max="11545" width="11.140625" customWidth="1"/>
    <col min="11546" max="11548" width="13.42578125" customWidth="1"/>
    <col min="11549" max="11549" width="15.140625" customWidth="1"/>
    <col min="11550" max="11550" width="13.5703125" customWidth="1"/>
    <col min="11551" max="11552" width="13.42578125" customWidth="1"/>
    <col min="11553" max="11553" width="13.140625" customWidth="1"/>
    <col min="11554" max="11554" width="15.140625" customWidth="1"/>
    <col min="11555" max="11556" width="13.42578125" customWidth="1"/>
    <col min="11557" max="11557" width="12.85546875" customWidth="1"/>
    <col min="11558" max="11558" width="14.42578125" customWidth="1"/>
    <col min="11559" max="11559" width="12.5703125" customWidth="1"/>
    <col min="11560" max="11560" width="14.28515625" customWidth="1"/>
    <col min="11561" max="11561" width="13.140625" customWidth="1"/>
    <col min="11562" max="11562" width="14.140625" customWidth="1"/>
    <col min="11564" max="11576" width="0" hidden="1" customWidth="1"/>
    <col min="11577" max="11577" width="13" customWidth="1"/>
    <col min="11578" max="11578" width="13.5703125" customWidth="1"/>
    <col min="11579" max="11579" width="13.7109375" customWidth="1"/>
    <col min="11581" max="11583" width="10" customWidth="1"/>
    <col min="11777" max="11777" width="30" customWidth="1"/>
    <col min="11778" max="11778" width="13.7109375" customWidth="1"/>
    <col min="11779" max="11779" width="13.5703125" customWidth="1"/>
    <col min="11780" max="11783" width="17" customWidth="1"/>
    <col min="11784" max="11784" width="15.5703125" customWidth="1"/>
    <col min="11785" max="11785" width="34.85546875" customWidth="1"/>
    <col min="11786" max="11786" width="20.5703125" customWidth="1"/>
    <col min="11787" max="11787" width="21.140625" customWidth="1"/>
    <col min="11788" max="11788" width="16.28515625" customWidth="1"/>
    <col min="11789" max="11798" width="17" customWidth="1"/>
    <col min="11799" max="11799" width="12.42578125" customWidth="1"/>
    <col min="11800" max="11801" width="11.140625" customWidth="1"/>
    <col min="11802" max="11804" width="13.42578125" customWidth="1"/>
    <col min="11805" max="11805" width="15.140625" customWidth="1"/>
    <col min="11806" max="11806" width="13.5703125" customWidth="1"/>
    <col min="11807" max="11808" width="13.42578125" customWidth="1"/>
    <col min="11809" max="11809" width="13.140625" customWidth="1"/>
    <col min="11810" max="11810" width="15.140625" customWidth="1"/>
    <col min="11811" max="11812" width="13.42578125" customWidth="1"/>
    <col min="11813" max="11813" width="12.85546875" customWidth="1"/>
    <col min="11814" max="11814" width="14.42578125" customWidth="1"/>
    <col min="11815" max="11815" width="12.5703125" customWidth="1"/>
    <col min="11816" max="11816" width="14.28515625" customWidth="1"/>
    <col min="11817" max="11817" width="13.140625" customWidth="1"/>
    <col min="11818" max="11818" width="14.140625" customWidth="1"/>
    <col min="11820" max="11832" width="0" hidden="1" customWidth="1"/>
    <col min="11833" max="11833" width="13" customWidth="1"/>
    <col min="11834" max="11834" width="13.5703125" customWidth="1"/>
    <col min="11835" max="11835" width="13.7109375" customWidth="1"/>
    <col min="11837" max="11839" width="10" customWidth="1"/>
    <col min="12033" max="12033" width="30" customWidth="1"/>
    <col min="12034" max="12034" width="13.7109375" customWidth="1"/>
    <col min="12035" max="12035" width="13.5703125" customWidth="1"/>
    <col min="12036" max="12039" width="17" customWidth="1"/>
    <col min="12040" max="12040" width="15.5703125" customWidth="1"/>
    <col min="12041" max="12041" width="34.85546875" customWidth="1"/>
    <col min="12042" max="12042" width="20.5703125" customWidth="1"/>
    <col min="12043" max="12043" width="21.140625" customWidth="1"/>
    <col min="12044" max="12044" width="16.28515625" customWidth="1"/>
    <col min="12045" max="12054" width="17" customWidth="1"/>
    <col min="12055" max="12055" width="12.42578125" customWidth="1"/>
    <col min="12056" max="12057" width="11.140625" customWidth="1"/>
    <col min="12058" max="12060" width="13.42578125" customWidth="1"/>
    <col min="12061" max="12061" width="15.140625" customWidth="1"/>
    <col min="12062" max="12062" width="13.5703125" customWidth="1"/>
    <col min="12063" max="12064" width="13.42578125" customWidth="1"/>
    <col min="12065" max="12065" width="13.140625" customWidth="1"/>
    <col min="12066" max="12066" width="15.140625" customWidth="1"/>
    <col min="12067" max="12068" width="13.42578125" customWidth="1"/>
    <col min="12069" max="12069" width="12.85546875" customWidth="1"/>
    <col min="12070" max="12070" width="14.42578125" customWidth="1"/>
    <col min="12071" max="12071" width="12.5703125" customWidth="1"/>
    <col min="12072" max="12072" width="14.28515625" customWidth="1"/>
    <col min="12073" max="12073" width="13.140625" customWidth="1"/>
    <col min="12074" max="12074" width="14.140625" customWidth="1"/>
    <col min="12076" max="12088" width="0" hidden="1" customWidth="1"/>
    <col min="12089" max="12089" width="13" customWidth="1"/>
    <col min="12090" max="12090" width="13.5703125" customWidth="1"/>
    <col min="12091" max="12091" width="13.7109375" customWidth="1"/>
    <col min="12093" max="12095" width="10" customWidth="1"/>
    <col min="12289" max="12289" width="30" customWidth="1"/>
    <col min="12290" max="12290" width="13.7109375" customWidth="1"/>
    <col min="12291" max="12291" width="13.5703125" customWidth="1"/>
    <col min="12292" max="12295" width="17" customWidth="1"/>
    <col min="12296" max="12296" width="15.5703125" customWidth="1"/>
    <col min="12297" max="12297" width="34.85546875" customWidth="1"/>
    <col min="12298" max="12298" width="20.5703125" customWidth="1"/>
    <col min="12299" max="12299" width="21.140625" customWidth="1"/>
    <col min="12300" max="12300" width="16.28515625" customWidth="1"/>
    <col min="12301" max="12310" width="17" customWidth="1"/>
    <col min="12311" max="12311" width="12.42578125" customWidth="1"/>
    <col min="12312" max="12313" width="11.140625" customWidth="1"/>
    <col min="12314" max="12316" width="13.42578125" customWidth="1"/>
    <col min="12317" max="12317" width="15.140625" customWidth="1"/>
    <col min="12318" max="12318" width="13.5703125" customWidth="1"/>
    <col min="12319" max="12320" width="13.42578125" customWidth="1"/>
    <col min="12321" max="12321" width="13.140625" customWidth="1"/>
    <col min="12322" max="12322" width="15.140625" customWidth="1"/>
    <col min="12323" max="12324" width="13.42578125" customWidth="1"/>
    <col min="12325" max="12325" width="12.85546875" customWidth="1"/>
    <col min="12326" max="12326" width="14.42578125" customWidth="1"/>
    <col min="12327" max="12327" width="12.5703125" customWidth="1"/>
    <col min="12328" max="12328" width="14.28515625" customWidth="1"/>
    <col min="12329" max="12329" width="13.140625" customWidth="1"/>
    <col min="12330" max="12330" width="14.140625" customWidth="1"/>
    <col min="12332" max="12344" width="0" hidden="1" customWidth="1"/>
    <col min="12345" max="12345" width="13" customWidth="1"/>
    <col min="12346" max="12346" width="13.5703125" customWidth="1"/>
    <col min="12347" max="12347" width="13.7109375" customWidth="1"/>
    <col min="12349" max="12351" width="10" customWidth="1"/>
    <col min="12545" max="12545" width="30" customWidth="1"/>
    <col min="12546" max="12546" width="13.7109375" customWidth="1"/>
    <col min="12547" max="12547" width="13.5703125" customWidth="1"/>
    <col min="12548" max="12551" width="17" customWidth="1"/>
    <col min="12552" max="12552" width="15.5703125" customWidth="1"/>
    <col min="12553" max="12553" width="34.85546875" customWidth="1"/>
    <col min="12554" max="12554" width="20.5703125" customWidth="1"/>
    <col min="12555" max="12555" width="21.140625" customWidth="1"/>
    <col min="12556" max="12556" width="16.28515625" customWidth="1"/>
    <col min="12557" max="12566" width="17" customWidth="1"/>
    <col min="12567" max="12567" width="12.42578125" customWidth="1"/>
    <col min="12568" max="12569" width="11.140625" customWidth="1"/>
    <col min="12570" max="12572" width="13.42578125" customWidth="1"/>
    <col min="12573" max="12573" width="15.140625" customWidth="1"/>
    <col min="12574" max="12574" width="13.5703125" customWidth="1"/>
    <col min="12575" max="12576" width="13.42578125" customWidth="1"/>
    <col min="12577" max="12577" width="13.140625" customWidth="1"/>
    <col min="12578" max="12578" width="15.140625" customWidth="1"/>
    <col min="12579" max="12580" width="13.42578125" customWidth="1"/>
    <col min="12581" max="12581" width="12.85546875" customWidth="1"/>
    <col min="12582" max="12582" width="14.42578125" customWidth="1"/>
    <col min="12583" max="12583" width="12.5703125" customWidth="1"/>
    <col min="12584" max="12584" width="14.28515625" customWidth="1"/>
    <col min="12585" max="12585" width="13.140625" customWidth="1"/>
    <col min="12586" max="12586" width="14.140625" customWidth="1"/>
    <col min="12588" max="12600" width="0" hidden="1" customWidth="1"/>
    <col min="12601" max="12601" width="13" customWidth="1"/>
    <col min="12602" max="12602" width="13.5703125" customWidth="1"/>
    <col min="12603" max="12603" width="13.7109375" customWidth="1"/>
    <col min="12605" max="12607" width="10" customWidth="1"/>
    <col min="12801" max="12801" width="30" customWidth="1"/>
    <col min="12802" max="12802" width="13.7109375" customWidth="1"/>
    <col min="12803" max="12803" width="13.5703125" customWidth="1"/>
    <col min="12804" max="12807" width="17" customWidth="1"/>
    <col min="12808" max="12808" width="15.5703125" customWidth="1"/>
    <col min="12809" max="12809" width="34.85546875" customWidth="1"/>
    <col min="12810" max="12810" width="20.5703125" customWidth="1"/>
    <col min="12811" max="12811" width="21.140625" customWidth="1"/>
    <col min="12812" max="12812" width="16.28515625" customWidth="1"/>
    <col min="12813" max="12822" width="17" customWidth="1"/>
    <col min="12823" max="12823" width="12.42578125" customWidth="1"/>
    <col min="12824" max="12825" width="11.140625" customWidth="1"/>
    <col min="12826" max="12828" width="13.42578125" customWidth="1"/>
    <col min="12829" max="12829" width="15.140625" customWidth="1"/>
    <col min="12830" max="12830" width="13.5703125" customWidth="1"/>
    <col min="12831" max="12832" width="13.42578125" customWidth="1"/>
    <col min="12833" max="12833" width="13.140625" customWidth="1"/>
    <col min="12834" max="12834" width="15.140625" customWidth="1"/>
    <col min="12835" max="12836" width="13.42578125" customWidth="1"/>
    <col min="12837" max="12837" width="12.85546875" customWidth="1"/>
    <col min="12838" max="12838" width="14.42578125" customWidth="1"/>
    <col min="12839" max="12839" width="12.5703125" customWidth="1"/>
    <col min="12840" max="12840" width="14.28515625" customWidth="1"/>
    <col min="12841" max="12841" width="13.140625" customWidth="1"/>
    <col min="12842" max="12842" width="14.140625" customWidth="1"/>
    <col min="12844" max="12856" width="0" hidden="1" customWidth="1"/>
    <col min="12857" max="12857" width="13" customWidth="1"/>
    <col min="12858" max="12858" width="13.5703125" customWidth="1"/>
    <col min="12859" max="12859" width="13.7109375" customWidth="1"/>
    <col min="12861" max="12863" width="10" customWidth="1"/>
    <col min="13057" max="13057" width="30" customWidth="1"/>
    <col min="13058" max="13058" width="13.7109375" customWidth="1"/>
    <col min="13059" max="13059" width="13.5703125" customWidth="1"/>
    <col min="13060" max="13063" width="17" customWidth="1"/>
    <col min="13064" max="13064" width="15.5703125" customWidth="1"/>
    <col min="13065" max="13065" width="34.85546875" customWidth="1"/>
    <col min="13066" max="13066" width="20.5703125" customWidth="1"/>
    <col min="13067" max="13067" width="21.140625" customWidth="1"/>
    <col min="13068" max="13068" width="16.28515625" customWidth="1"/>
    <col min="13069" max="13078" width="17" customWidth="1"/>
    <col min="13079" max="13079" width="12.42578125" customWidth="1"/>
    <col min="13080" max="13081" width="11.140625" customWidth="1"/>
    <col min="13082" max="13084" width="13.42578125" customWidth="1"/>
    <col min="13085" max="13085" width="15.140625" customWidth="1"/>
    <col min="13086" max="13086" width="13.5703125" customWidth="1"/>
    <col min="13087" max="13088" width="13.42578125" customWidth="1"/>
    <col min="13089" max="13089" width="13.140625" customWidth="1"/>
    <col min="13090" max="13090" width="15.140625" customWidth="1"/>
    <col min="13091" max="13092" width="13.42578125" customWidth="1"/>
    <col min="13093" max="13093" width="12.85546875" customWidth="1"/>
    <col min="13094" max="13094" width="14.42578125" customWidth="1"/>
    <col min="13095" max="13095" width="12.5703125" customWidth="1"/>
    <col min="13096" max="13096" width="14.28515625" customWidth="1"/>
    <col min="13097" max="13097" width="13.140625" customWidth="1"/>
    <col min="13098" max="13098" width="14.140625" customWidth="1"/>
    <col min="13100" max="13112" width="0" hidden="1" customWidth="1"/>
    <col min="13113" max="13113" width="13" customWidth="1"/>
    <col min="13114" max="13114" width="13.5703125" customWidth="1"/>
    <col min="13115" max="13115" width="13.7109375" customWidth="1"/>
    <col min="13117" max="13119" width="10" customWidth="1"/>
    <col min="13313" max="13313" width="30" customWidth="1"/>
    <col min="13314" max="13314" width="13.7109375" customWidth="1"/>
    <col min="13315" max="13315" width="13.5703125" customWidth="1"/>
    <col min="13316" max="13319" width="17" customWidth="1"/>
    <col min="13320" max="13320" width="15.5703125" customWidth="1"/>
    <col min="13321" max="13321" width="34.85546875" customWidth="1"/>
    <col min="13322" max="13322" width="20.5703125" customWidth="1"/>
    <col min="13323" max="13323" width="21.140625" customWidth="1"/>
    <col min="13324" max="13324" width="16.28515625" customWidth="1"/>
    <col min="13325" max="13334" width="17" customWidth="1"/>
    <col min="13335" max="13335" width="12.42578125" customWidth="1"/>
    <col min="13336" max="13337" width="11.140625" customWidth="1"/>
    <col min="13338" max="13340" width="13.42578125" customWidth="1"/>
    <col min="13341" max="13341" width="15.140625" customWidth="1"/>
    <col min="13342" max="13342" width="13.5703125" customWidth="1"/>
    <col min="13343" max="13344" width="13.42578125" customWidth="1"/>
    <col min="13345" max="13345" width="13.140625" customWidth="1"/>
    <col min="13346" max="13346" width="15.140625" customWidth="1"/>
    <col min="13347" max="13348" width="13.42578125" customWidth="1"/>
    <col min="13349" max="13349" width="12.85546875" customWidth="1"/>
    <col min="13350" max="13350" width="14.42578125" customWidth="1"/>
    <col min="13351" max="13351" width="12.5703125" customWidth="1"/>
    <col min="13352" max="13352" width="14.28515625" customWidth="1"/>
    <col min="13353" max="13353" width="13.140625" customWidth="1"/>
    <col min="13354" max="13354" width="14.140625" customWidth="1"/>
    <col min="13356" max="13368" width="0" hidden="1" customWidth="1"/>
    <col min="13369" max="13369" width="13" customWidth="1"/>
    <col min="13370" max="13370" width="13.5703125" customWidth="1"/>
    <col min="13371" max="13371" width="13.7109375" customWidth="1"/>
    <col min="13373" max="13375" width="10" customWidth="1"/>
    <col min="13569" max="13569" width="30" customWidth="1"/>
    <col min="13570" max="13570" width="13.7109375" customWidth="1"/>
    <col min="13571" max="13571" width="13.5703125" customWidth="1"/>
    <col min="13572" max="13575" width="17" customWidth="1"/>
    <col min="13576" max="13576" width="15.5703125" customWidth="1"/>
    <col min="13577" max="13577" width="34.85546875" customWidth="1"/>
    <col min="13578" max="13578" width="20.5703125" customWidth="1"/>
    <col min="13579" max="13579" width="21.140625" customWidth="1"/>
    <col min="13580" max="13580" width="16.28515625" customWidth="1"/>
    <col min="13581" max="13590" width="17" customWidth="1"/>
    <col min="13591" max="13591" width="12.42578125" customWidth="1"/>
    <col min="13592" max="13593" width="11.140625" customWidth="1"/>
    <col min="13594" max="13596" width="13.42578125" customWidth="1"/>
    <col min="13597" max="13597" width="15.140625" customWidth="1"/>
    <col min="13598" max="13598" width="13.5703125" customWidth="1"/>
    <col min="13599" max="13600" width="13.42578125" customWidth="1"/>
    <col min="13601" max="13601" width="13.140625" customWidth="1"/>
    <col min="13602" max="13602" width="15.140625" customWidth="1"/>
    <col min="13603" max="13604" width="13.42578125" customWidth="1"/>
    <col min="13605" max="13605" width="12.85546875" customWidth="1"/>
    <col min="13606" max="13606" width="14.42578125" customWidth="1"/>
    <col min="13607" max="13607" width="12.5703125" customWidth="1"/>
    <col min="13608" max="13608" width="14.28515625" customWidth="1"/>
    <col min="13609" max="13609" width="13.140625" customWidth="1"/>
    <col min="13610" max="13610" width="14.140625" customWidth="1"/>
    <col min="13612" max="13624" width="0" hidden="1" customWidth="1"/>
    <col min="13625" max="13625" width="13" customWidth="1"/>
    <col min="13626" max="13626" width="13.5703125" customWidth="1"/>
    <col min="13627" max="13627" width="13.7109375" customWidth="1"/>
    <col min="13629" max="13631" width="10" customWidth="1"/>
    <col min="13825" max="13825" width="30" customWidth="1"/>
    <col min="13826" max="13826" width="13.7109375" customWidth="1"/>
    <col min="13827" max="13827" width="13.5703125" customWidth="1"/>
    <col min="13828" max="13831" width="17" customWidth="1"/>
    <col min="13832" max="13832" width="15.5703125" customWidth="1"/>
    <col min="13833" max="13833" width="34.85546875" customWidth="1"/>
    <col min="13834" max="13834" width="20.5703125" customWidth="1"/>
    <col min="13835" max="13835" width="21.140625" customWidth="1"/>
    <col min="13836" max="13836" width="16.28515625" customWidth="1"/>
    <col min="13837" max="13846" width="17" customWidth="1"/>
    <col min="13847" max="13847" width="12.42578125" customWidth="1"/>
    <col min="13848" max="13849" width="11.140625" customWidth="1"/>
    <col min="13850" max="13852" width="13.42578125" customWidth="1"/>
    <col min="13853" max="13853" width="15.140625" customWidth="1"/>
    <col min="13854" max="13854" width="13.5703125" customWidth="1"/>
    <col min="13855" max="13856" width="13.42578125" customWidth="1"/>
    <col min="13857" max="13857" width="13.140625" customWidth="1"/>
    <col min="13858" max="13858" width="15.140625" customWidth="1"/>
    <col min="13859" max="13860" width="13.42578125" customWidth="1"/>
    <col min="13861" max="13861" width="12.85546875" customWidth="1"/>
    <col min="13862" max="13862" width="14.42578125" customWidth="1"/>
    <col min="13863" max="13863" width="12.5703125" customWidth="1"/>
    <col min="13864" max="13864" width="14.28515625" customWidth="1"/>
    <col min="13865" max="13865" width="13.140625" customWidth="1"/>
    <col min="13866" max="13866" width="14.140625" customWidth="1"/>
    <col min="13868" max="13880" width="0" hidden="1" customWidth="1"/>
    <col min="13881" max="13881" width="13" customWidth="1"/>
    <col min="13882" max="13882" width="13.5703125" customWidth="1"/>
    <col min="13883" max="13883" width="13.7109375" customWidth="1"/>
    <col min="13885" max="13887" width="10" customWidth="1"/>
    <col min="14081" max="14081" width="30" customWidth="1"/>
    <col min="14082" max="14082" width="13.7109375" customWidth="1"/>
    <col min="14083" max="14083" width="13.5703125" customWidth="1"/>
    <col min="14084" max="14087" width="17" customWidth="1"/>
    <col min="14088" max="14088" width="15.5703125" customWidth="1"/>
    <col min="14089" max="14089" width="34.85546875" customWidth="1"/>
    <col min="14090" max="14090" width="20.5703125" customWidth="1"/>
    <col min="14091" max="14091" width="21.140625" customWidth="1"/>
    <col min="14092" max="14092" width="16.28515625" customWidth="1"/>
    <col min="14093" max="14102" width="17" customWidth="1"/>
    <col min="14103" max="14103" width="12.42578125" customWidth="1"/>
    <col min="14104" max="14105" width="11.140625" customWidth="1"/>
    <col min="14106" max="14108" width="13.42578125" customWidth="1"/>
    <col min="14109" max="14109" width="15.140625" customWidth="1"/>
    <col min="14110" max="14110" width="13.5703125" customWidth="1"/>
    <col min="14111" max="14112" width="13.42578125" customWidth="1"/>
    <col min="14113" max="14113" width="13.140625" customWidth="1"/>
    <col min="14114" max="14114" width="15.140625" customWidth="1"/>
    <col min="14115" max="14116" width="13.42578125" customWidth="1"/>
    <col min="14117" max="14117" width="12.85546875" customWidth="1"/>
    <col min="14118" max="14118" width="14.42578125" customWidth="1"/>
    <col min="14119" max="14119" width="12.5703125" customWidth="1"/>
    <col min="14120" max="14120" width="14.28515625" customWidth="1"/>
    <col min="14121" max="14121" width="13.140625" customWidth="1"/>
    <col min="14122" max="14122" width="14.140625" customWidth="1"/>
    <col min="14124" max="14136" width="0" hidden="1" customWidth="1"/>
    <col min="14137" max="14137" width="13" customWidth="1"/>
    <col min="14138" max="14138" width="13.5703125" customWidth="1"/>
    <col min="14139" max="14139" width="13.7109375" customWidth="1"/>
    <col min="14141" max="14143" width="10" customWidth="1"/>
    <col min="14337" max="14337" width="30" customWidth="1"/>
    <col min="14338" max="14338" width="13.7109375" customWidth="1"/>
    <col min="14339" max="14339" width="13.5703125" customWidth="1"/>
    <col min="14340" max="14343" width="17" customWidth="1"/>
    <col min="14344" max="14344" width="15.5703125" customWidth="1"/>
    <col min="14345" max="14345" width="34.85546875" customWidth="1"/>
    <col min="14346" max="14346" width="20.5703125" customWidth="1"/>
    <col min="14347" max="14347" width="21.140625" customWidth="1"/>
    <col min="14348" max="14348" width="16.28515625" customWidth="1"/>
    <col min="14349" max="14358" width="17" customWidth="1"/>
    <col min="14359" max="14359" width="12.42578125" customWidth="1"/>
    <col min="14360" max="14361" width="11.140625" customWidth="1"/>
    <col min="14362" max="14364" width="13.42578125" customWidth="1"/>
    <col min="14365" max="14365" width="15.140625" customWidth="1"/>
    <col min="14366" max="14366" width="13.5703125" customWidth="1"/>
    <col min="14367" max="14368" width="13.42578125" customWidth="1"/>
    <col min="14369" max="14369" width="13.140625" customWidth="1"/>
    <col min="14370" max="14370" width="15.140625" customWidth="1"/>
    <col min="14371" max="14372" width="13.42578125" customWidth="1"/>
    <col min="14373" max="14373" width="12.85546875" customWidth="1"/>
    <col min="14374" max="14374" width="14.42578125" customWidth="1"/>
    <col min="14375" max="14375" width="12.5703125" customWidth="1"/>
    <col min="14376" max="14376" width="14.28515625" customWidth="1"/>
    <col min="14377" max="14377" width="13.140625" customWidth="1"/>
    <col min="14378" max="14378" width="14.140625" customWidth="1"/>
    <col min="14380" max="14392" width="0" hidden="1" customWidth="1"/>
    <col min="14393" max="14393" width="13" customWidth="1"/>
    <col min="14394" max="14394" width="13.5703125" customWidth="1"/>
    <col min="14395" max="14395" width="13.7109375" customWidth="1"/>
    <col min="14397" max="14399" width="10" customWidth="1"/>
    <col min="14593" max="14593" width="30" customWidth="1"/>
    <col min="14594" max="14594" width="13.7109375" customWidth="1"/>
    <col min="14595" max="14595" width="13.5703125" customWidth="1"/>
    <col min="14596" max="14599" width="17" customWidth="1"/>
    <col min="14600" max="14600" width="15.5703125" customWidth="1"/>
    <col min="14601" max="14601" width="34.85546875" customWidth="1"/>
    <col min="14602" max="14602" width="20.5703125" customWidth="1"/>
    <col min="14603" max="14603" width="21.140625" customWidth="1"/>
    <col min="14604" max="14604" width="16.28515625" customWidth="1"/>
    <col min="14605" max="14614" width="17" customWidth="1"/>
    <col min="14615" max="14615" width="12.42578125" customWidth="1"/>
    <col min="14616" max="14617" width="11.140625" customWidth="1"/>
    <col min="14618" max="14620" width="13.42578125" customWidth="1"/>
    <col min="14621" max="14621" width="15.140625" customWidth="1"/>
    <col min="14622" max="14622" width="13.5703125" customWidth="1"/>
    <col min="14623" max="14624" width="13.42578125" customWidth="1"/>
    <col min="14625" max="14625" width="13.140625" customWidth="1"/>
    <col min="14626" max="14626" width="15.140625" customWidth="1"/>
    <col min="14627" max="14628" width="13.42578125" customWidth="1"/>
    <col min="14629" max="14629" width="12.85546875" customWidth="1"/>
    <col min="14630" max="14630" width="14.42578125" customWidth="1"/>
    <col min="14631" max="14631" width="12.5703125" customWidth="1"/>
    <col min="14632" max="14632" width="14.28515625" customWidth="1"/>
    <col min="14633" max="14633" width="13.140625" customWidth="1"/>
    <col min="14634" max="14634" width="14.140625" customWidth="1"/>
    <col min="14636" max="14648" width="0" hidden="1" customWidth="1"/>
    <col min="14649" max="14649" width="13" customWidth="1"/>
    <col min="14650" max="14650" width="13.5703125" customWidth="1"/>
    <col min="14651" max="14651" width="13.7109375" customWidth="1"/>
    <col min="14653" max="14655" width="10" customWidth="1"/>
    <col min="14849" max="14849" width="30" customWidth="1"/>
    <col min="14850" max="14850" width="13.7109375" customWidth="1"/>
    <col min="14851" max="14851" width="13.5703125" customWidth="1"/>
    <col min="14852" max="14855" width="17" customWidth="1"/>
    <col min="14856" max="14856" width="15.5703125" customWidth="1"/>
    <col min="14857" max="14857" width="34.85546875" customWidth="1"/>
    <col min="14858" max="14858" width="20.5703125" customWidth="1"/>
    <col min="14859" max="14859" width="21.140625" customWidth="1"/>
    <col min="14860" max="14860" width="16.28515625" customWidth="1"/>
    <col min="14861" max="14870" width="17" customWidth="1"/>
    <col min="14871" max="14871" width="12.42578125" customWidth="1"/>
    <col min="14872" max="14873" width="11.140625" customWidth="1"/>
    <col min="14874" max="14876" width="13.42578125" customWidth="1"/>
    <col min="14877" max="14877" width="15.140625" customWidth="1"/>
    <col min="14878" max="14878" width="13.5703125" customWidth="1"/>
    <col min="14879" max="14880" width="13.42578125" customWidth="1"/>
    <col min="14881" max="14881" width="13.140625" customWidth="1"/>
    <col min="14882" max="14882" width="15.140625" customWidth="1"/>
    <col min="14883" max="14884" width="13.42578125" customWidth="1"/>
    <col min="14885" max="14885" width="12.85546875" customWidth="1"/>
    <col min="14886" max="14886" width="14.42578125" customWidth="1"/>
    <col min="14887" max="14887" width="12.5703125" customWidth="1"/>
    <col min="14888" max="14888" width="14.28515625" customWidth="1"/>
    <col min="14889" max="14889" width="13.140625" customWidth="1"/>
    <col min="14890" max="14890" width="14.140625" customWidth="1"/>
    <col min="14892" max="14904" width="0" hidden="1" customWidth="1"/>
    <col min="14905" max="14905" width="13" customWidth="1"/>
    <col min="14906" max="14906" width="13.5703125" customWidth="1"/>
    <col min="14907" max="14907" width="13.7109375" customWidth="1"/>
    <col min="14909" max="14911" width="10" customWidth="1"/>
    <col min="15105" max="15105" width="30" customWidth="1"/>
    <col min="15106" max="15106" width="13.7109375" customWidth="1"/>
    <col min="15107" max="15107" width="13.5703125" customWidth="1"/>
    <col min="15108" max="15111" width="17" customWidth="1"/>
    <col min="15112" max="15112" width="15.5703125" customWidth="1"/>
    <col min="15113" max="15113" width="34.85546875" customWidth="1"/>
    <col min="15114" max="15114" width="20.5703125" customWidth="1"/>
    <col min="15115" max="15115" width="21.140625" customWidth="1"/>
    <col min="15116" max="15116" width="16.28515625" customWidth="1"/>
    <col min="15117" max="15126" width="17" customWidth="1"/>
    <col min="15127" max="15127" width="12.42578125" customWidth="1"/>
    <col min="15128" max="15129" width="11.140625" customWidth="1"/>
    <col min="15130" max="15132" width="13.42578125" customWidth="1"/>
    <col min="15133" max="15133" width="15.140625" customWidth="1"/>
    <col min="15134" max="15134" width="13.5703125" customWidth="1"/>
    <col min="15135" max="15136" width="13.42578125" customWidth="1"/>
    <col min="15137" max="15137" width="13.140625" customWidth="1"/>
    <col min="15138" max="15138" width="15.140625" customWidth="1"/>
    <col min="15139" max="15140" width="13.42578125" customWidth="1"/>
    <col min="15141" max="15141" width="12.85546875" customWidth="1"/>
    <col min="15142" max="15142" width="14.42578125" customWidth="1"/>
    <col min="15143" max="15143" width="12.5703125" customWidth="1"/>
    <col min="15144" max="15144" width="14.28515625" customWidth="1"/>
    <col min="15145" max="15145" width="13.140625" customWidth="1"/>
    <col min="15146" max="15146" width="14.140625" customWidth="1"/>
    <col min="15148" max="15160" width="0" hidden="1" customWidth="1"/>
    <col min="15161" max="15161" width="13" customWidth="1"/>
    <col min="15162" max="15162" width="13.5703125" customWidth="1"/>
    <col min="15163" max="15163" width="13.7109375" customWidth="1"/>
    <col min="15165" max="15167" width="10" customWidth="1"/>
    <col min="15361" max="15361" width="30" customWidth="1"/>
    <col min="15362" max="15362" width="13.7109375" customWidth="1"/>
    <col min="15363" max="15363" width="13.5703125" customWidth="1"/>
    <col min="15364" max="15367" width="17" customWidth="1"/>
    <col min="15368" max="15368" width="15.5703125" customWidth="1"/>
    <col min="15369" max="15369" width="34.85546875" customWidth="1"/>
    <col min="15370" max="15370" width="20.5703125" customWidth="1"/>
    <col min="15371" max="15371" width="21.140625" customWidth="1"/>
    <col min="15372" max="15372" width="16.28515625" customWidth="1"/>
    <col min="15373" max="15382" width="17" customWidth="1"/>
    <col min="15383" max="15383" width="12.42578125" customWidth="1"/>
    <col min="15384" max="15385" width="11.140625" customWidth="1"/>
    <col min="15386" max="15388" width="13.42578125" customWidth="1"/>
    <col min="15389" max="15389" width="15.140625" customWidth="1"/>
    <col min="15390" max="15390" width="13.5703125" customWidth="1"/>
    <col min="15391" max="15392" width="13.42578125" customWidth="1"/>
    <col min="15393" max="15393" width="13.140625" customWidth="1"/>
    <col min="15394" max="15394" width="15.140625" customWidth="1"/>
    <col min="15395" max="15396" width="13.42578125" customWidth="1"/>
    <col min="15397" max="15397" width="12.85546875" customWidth="1"/>
    <col min="15398" max="15398" width="14.42578125" customWidth="1"/>
    <col min="15399" max="15399" width="12.5703125" customWidth="1"/>
    <col min="15400" max="15400" width="14.28515625" customWidth="1"/>
    <col min="15401" max="15401" width="13.140625" customWidth="1"/>
    <col min="15402" max="15402" width="14.140625" customWidth="1"/>
    <col min="15404" max="15416" width="0" hidden="1" customWidth="1"/>
    <col min="15417" max="15417" width="13" customWidth="1"/>
    <col min="15418" max="15418" width="13.5703125" customWidth="1"/>
    <col min="15419" max="15419" width="13.7109375" customWidth="1"/>
    <col min="15421" max="15423" width="10" customWidth="1"/>
    <col min="15617" max="15617" width="30" customWidth="1"/>
    <col min="15618" max="15618" width="13.7109375" customWidth="1"/>
    <col min="15619" max="15619" width="13.5703125" customWidth="1"/>
    <col min="15620" max="15623" width="17" customWidth="1"/>
    <col min="15624" max="15624" width="15.5703125" customWidth="1"/>
    <col min="15625" max="15625" width="34.85546875" customWidth="1"/>
    <col min="15626" max="15626" width="20.5703125" customWidth="1"/>
    <col min="15627" max="15627" width="21.140625" customWidth="1"/>
    <col min="15628" max="15628" width="16.28515625" customWidth="1"/>
    <col min="15629" max="15638" width="17" customWidth="1"/>
    <col min="15639" max="15639" width="12.42578125" customWidth="1"/>
    <col min="15640" max="15641" width="11.140625" customWidth="1"/>
    <col min="15642" max="15644" width="13.42578125" customWidth="1"/>
    <col min="15645" max="15645" width="15.140625" customWidth="1"/>
    <col min="15646" max="15646" width="13.5703125" customWidth="1"/>
    <col min="15647" max="15648" width="13.42578125" customWidth="1"/>
    <col min="15649" max="15649" width="13.140625" customWidth="1"/>
    <col min="15650" max="15650" width="15.140625" customWidth="1"/>
    <col min="15651" max="15652" width="13.42578125" customWidth="1"/>
    <col min="15653" max="15653" width="12.85546875" customWidth="1"/>
    <col min="15654" max="15654" width="14.42578125" customWidth="1"/>
    <col min="15655" max="15655" width="12.5703125" customWidth="1"/>
    <col min="15656" max="15656" width="14.28515625" customWidth="1"/>
    <col min="15657" max="15657" width="13.140625" customWidth="1"/>
    <col min="15658" max="15658" width="14.140625" customWidth="1"/>
    <col min="15660" max="15672" width="0" hidden="1" customWidth="1"/>
    <col min="15673" max="15673" width="13" customWidth="1"/>
    <col min="15674" max="15674" width="13.5703125" customWidth="1"/>
    <col min="15675" max="15675" width="13.7109375" customWidth="1"/>
    <col min="15677" max="15679" width="10" customWidth="1"/>
    <col min="15873" max="15873" width="30" customWidth="1"/>
    <col min="15874" max="15874" width="13.7109375" customWidth="1"/>
    <col min="15875" max="15875" width="13.5703125" customWidth="1"/>
    <col min="15876" max="15879" width="17" customWidth="1"/>
    <col min="15880" max="15880" width="15.5703125" customWidth="1"/>
    <col min="15881" max="15881" width="34.85546875" customWidth="1"/>
    <col min="15882" max="15882" width="20.5703125" customWidth="1"/>
    <col min="15883" max="15883" width="21.140625" customWidth="1"/>
    <col min="15884" max="15884" width="16.28515625" customWidth="1"/>
    <col min="15885" max="15894" width="17" customWidth="1"/>
    <col min="15895" max="15895" width="12.42578125" customWidth="1"/>
    <col min="15896" max="15897" width="11.140625" customWidth="1"/>
    <col min="15898" max="15900" width="13.42578125" customWidth="1"/>
    <col min="15901" max="15901" width="15.140625" customWidth="1"/>
    <col min="15902" max="15902" width="13.5703125" customWidth="1"/>
    <col min="15903" max="15904" width="13.42578125" customWidth="1"/>
    <col min="15905" max="15905" width="13.140625" customWidth="1"/>
    <col min="15906" max="15906" width="15.140625" customWidth="1"/>
    <col min="15907" max="15908" width="13.42578125" customWidth="1"/>
    <col min="15909" max="15909" width="12.85546875" customWidth="1"/>
    <col min="15910" max="15910" width="14.42578125" customWidth="1"/>
    <col min="15911" max="15911" width="12.5703125" customWidth="1"/>
    <col min="15912" max="15912" width="14.28515625" customWidth="1"/>
    <col min="15913" max="15913" width="13.140625" customWidth="1"/>
    <col min="15914" max="15914" width="14.140625" customWidth="1"/>
    <col min="15916" max="15928" width="0" hidden="1" customWidth="1"/>
    <col min="15929" max="15929" width="13" customWidth="1"/>
    <col min="15930" max="15930" width="13.5703125" customWidth="1"/>
    <col min="15931" max="15931" width="13.7109375" customWidth="1"/>
    <col min="15933" max="15935" width="10" customWidth="1"/>
    <col min="16129" max="16129" width="30" customWidth="1"/>
    <col min="16130" max="16130" width="13.7109375" customWidth="1"/>
    <col min="16131" max="16131" width="13.5703125" customWidth="1"/>
    <col min="16132" max="16135" width="17" customWidth="1"/>
    <col min="16136" max="16136" width="15.5703125" customWidth="1"/>
    <col min="16137" max="16137" width="34.85546875" customWidth="1"/>
    <col min="16138" max="16138" width="20.5703125" customWidth="1"/>
    <col min="16139" max="16139" width="21.140625" customWidth="1"/>
    <col min="16140" max="16140" width="16.28515625" customWidth="1"/>
    <col min="16141" max="16150" width="17" customWidth="1"/>
    <col min="16151" max="16151" width="12.42578125" customWidth="1"/>
    <col min="16152" max="16153" width="11.140625" customWidth="1"/>
    <col min="16154" max="16156" width="13.42578125" customWidth="1"/>
    <col min="16157" max="16157" width="15.140625" customWidth="1"/>
    <col min="16158" max="16158" width="13.5703125" customWidth="1"/>
    <col min="16159" max="16160" width="13.42578125" customWidth="1"/>
    <col min="16161" max="16161" width="13.140625" customWidth="1"/>
    <col min="16162" max="16162" width="15.140625" customWidth="1"/>
    <col min="16163" max="16164" width="13.42578125" customWidth="1"/>
    <col min="16165" max="16165" width="12.85546875" customWidth="1"/>
    <col min="16166" max="16166" width="14.42578125" customWidth="1"/>
    <col min="16167" max="16167" width="12.5703125" customWidth="1"/>
    <col min="16168" max="16168" width="14.28515625" customWidth="1"/>
    <col min="16169" max="16169" width="13.140625" customWidth="1"/>
    <col min="16170" max="16170" width="14.140625" customWidth="1"/>
    <col min="16172" max="16184" width="0" hidden="1" customWidth="1"/>
    <col min="16185" max="16185" width="13" customWidth="1"/>
    <col min="16186" max="16186" width="13.5703125" customWidth="1"/>
    <col min="16187" max="16187" width="13.7109375" customWidth="1"/>
    <col min="16189" max="16191" width="10" customWidth="1"/>
  </cols>
  <sheetData>
    <row r="1" spans="1:64" ht="12.95" customHeight="1" x14ac:dyDescent="0.2">
      <c r="A1" s="101" t="s">
        <v>589</v>
      </c>
      <c r="B1" s="102"/>
      <c r="C1" s="102"/>
      <c r="D1" s="44"/>
      <c r="E1" s="44"/>
      <c r="F1" s="44"/>
      <c r="G1" s="44"/>
    </row>
    <row r="2" spans="1:64" ht="15.95" customHeight="1" x14ac:dyDescent="0.25">
      <c r="A2" s="107" t="s">
        <v>590</v>
      </c>
      <c r="B2" s="102"/>
      <c r="C2" s="102"/>
      <c r="D2" s="44"/>
      <c r="E2" s="44"/>
      <c r="F2" s="44"/>
      <c r="G2" s="44"/>
    </row>
    <row r="3" spans="1:64" s="106" customFormat="1" ht="2.1" customHeight="1" x14ac:dyDescent="0.2">
      <c r="D3" s="103"/>
      <c r="E3" s="103"/>
      <c r="F3" s="103"/>
      <c r="G3" s="103"/>
      <c r="H3" s="103"/>
      <c r="I3" s="104"/>
      <c r="J3" s="105"/>
      <c r="K3" s="104"/>
      <c r="L3" s="103"/>
      <c r="M3" s="103"/>
      <c r="N3" s="103"/>
      <c r="O3" s="103"/>
      <c r="Q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O3" s="103"/>
      <c r="AP3" s="103"/>
      <c r="AS3" s="103"/>
    </row>
    <row r="4" spans="1:64" ht="11.1" customHeight="1" x14ac:dyDescent="0.2">
      <c r="A4" s="854" t="s">
        <v>591</v>
      </c>
      <c r="B4" s="855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856"/>
      <c r="R4" s="856"/>
      <c r="S4" s="856"/>
      <c r="T4" s="856"/>
      <c r="U4" s="856"/>
      <c r="V4" s="856"/>
    </row>
    <row r="5" spans="1:64" s="106" customFormat="1" ht="2.1" customHeight="1" x14ac:dyDescent="0.2">
      <c r="A5" s="108"/>
      <c r="B5" s="108"/>
      <c r="C5" s="102"/>
      <c r="D5" s="44"/>
      <c r="E5" s="44"/>
      <c r="F5" s="44"/>
      <c r="G5" s="44"/>
      <c r="H5" s="44"/>
      <c r="I5" s="104"/>
      <c r="J5" s="105"/>
      <c r="K5" s="104"/>
      <c r="L5" s="44"/>
      <c r="M5" s="44"/>
      <c r="N5" s="44"/>
      <c r="O5" s="44"/>
      <c r="P5" s="102"/>
      <c r="Q5" s="44"/>
      <c r="R5" s="102"/>
      <c r="S5" s="102"/>
      <c r="T5" s="44"/>
      <c r="U5" s="44"/>
      <c r="V5" s="44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O5" s="103"/>
      <c r="AP5" s="103"/>
      <c r="AS5" s="103"/>
    </row>
    <row r="6" spans="1:64" ht="11.1" customHeight="1" x14ac:dyDescent="0.2">
      <c r="A6" s="854" t="s">
        <v>592</v>
      </c>
      <c r="B6" s="855"/>
      <c r="C6" s="856"/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56"/>
      <c r="U6" s="856"/>
      <c r="V6" s="856"/>
    </row>
    <row r="7" spans="1:64" s="106" customFormat="1" ht="2.1" customHeight="1" x14ac:dyDescent="0.2">
      <c r="A7" s="108"/>
      <c r="B7" s="108"/>
      <c r="C7" s="102"/>
      <c r="D7" s="44"/>
      <c r="E7" s="44"/>
      <c r="F7" s="44"/>
      <c r="G7" s="44"/>
      <c r="H7" s="44"/>
      <c r="I7" s="104"/>
      <c r="J7" s="105"/>
      <c r="K7" s="104"/>
      <c r="L7" s="44"/>
      <c r="M7" s="44"/>
      <c r="N7" s="44"/>
      <c r="O7" s="44"/>
      <c r="P7" s="102"/>
      <c r="Q7" s="44"/>
      <c r="R7" s="102"/>
      <c r="S7" s="102"/>
      <c r="T7" s="44"/>
      <c r="U7" s="44"/>
      <c r="V7" s="44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O7" s="103"/>
      <c r="AP7" s="103"/>
      <c r="AS7" s="103"/>
    </row>
    <row r="8" spans="1:64" ht="11.1" customHeight="1" x14ac:dyDescent="0.2">
      <c r="A8" s="854" t="s">
        <v>593</v>
      </c>
      <c r="B8" s="855"/>
      <c r="C8" s="856"/>
      <c r="D8" s="856"/>
      <c r="E8" s="856"/>
      <c r="F8" s="856"/>
      <c r="G8" s="856"/>
      <c r="H8" s="856"/>
      <c r="I8" s="856"/>
      <c r="J8" s="856"/>
      <c r="K8" s="856"/>
      <c r="L8" s="856"/>
      <c r="M8" s="856"/>
      <c r="N8" s="856"/>
      <c r="O8" s="856"/>
      <c r="P8" s="856"/>
      <c r="Q8" s="856"/>
      <c r="R8" s="856"/>
      <c r="S8" s="856"/>
      <c r="T8" s="856"/>
      <c r="U8" s="856"/>
      <c r="V8" s="856"/>
    </row>
    <row r="9" spans="1:64" s="106" customFormat="1" ht="2.1" customHeight="1" x14ac:dyDescent="0.2">
      <c r="A9" s="108"/>
      <c r="B9" s="108"/>
      <c r="C9" s="102"/>
      <c r="D9" s="44"/>
      <c r="E9" s="44"/>
      <c r="F9" s="44"/>
      <c r="G9" s="44"/>
      <c r="H9" s="44"/>
      <c r="I9" s="104"/>
      <c r="J9" s="105"/>
      <c r="K9" s="104"/>
      <c r="L9" s="44"/>
      <c r="M9" s="44"/>
      <c r="N9" s="44"/>
      <c r="O9" s="44"/>
      <c r="P9" s="102"/>
      <c r="Q9" s="44"/>
      <c r="R9" s="102"/>
      <c r="S9" s="102"/>
      <c r="T9" s="44"/>
      <c r="U9" s="44"/>
      <c r="V9" s="44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O9" s="103"/>
      <c r="AP9" s="103"/>
      <c r="AS9" s="103"/>
    </row>
    <row r="10" spans="1:64" ht="12.95" customHeight="1" x14ac:dyDescent="0.2">
      <c r="A10" s="857" t="s">
        <v>594</v>
      </c>
      <c r="B10" s="857"/>
      <c r="C10" s="857"/>
      <c r="D10" s="857"/>
      <c r="E10" s="857"/>
      <c r="F10" s="857"/>
      <c r="G10" s="857"/>
      <c r="H10" s="857"/>
      <c r="I10" s="857"/>
      <c r="J10" s="857"/>
      <c r="K10" s="857"/>
      <c r="L10" s="857"/>
      <c r="M10" s="858" t="s">
        <v>595</v>
      </c>
      <c r="N10" s="858"/>
      <c r="O10" s="858"/>
      <c r="P10" s="857" t="s">
        <v>596</v>
      </c>
      <c r="Q10" s="857"/>
      <c r="R10" s="857"/>
      <c r="S10" s="857"/>
      <c r="T10" s="858" t="s">
        <v>597</v>
      </c>
      <c r="U10" s="858"/>
      <c r="V10" s="858"/>
      <c r="BH10" t="s">
        <v>598</v>
      </c>
      <c r="BI10">
        <v>2022</v>
      </c>
      <c r="BJ10">
        <v>2023</v>
      </c>
      <c r="BK10">
        <v>2024</v>
      </c>
      <c r="BL10">
        <v>2025</v>
      </c>
    </row>
    <row r="11" spans="1:64" ht="38.1" customHeight="1" x14ac:dyDescent="0.2">
      <c r="A11" s="109" t="s">
        <v>599</v>
      </c>
      <c r="B11" s="109" t="s">
        <v>600</v>
      </c>
      <c r="C11" s="109" t="s">
        <v>601</v>
      </c>
      <c r="D11" s="110" t="s">
        <v>602</v>
      </c>
      <c r="E11" s="110" t="s">
        <v>603</v>
      </c>
      <c r="F11" s="110" t="s">
        <v>604</v>
      </c>
      <c r="G11" s="110" t="s">
        <v>605</v>
      </c>
      <c r="H11" s="110" t="s">
        <v>606</v>
      </c>
      <c r="I11" s="111" t="s">
        <v>607</v>
      </c>
      <c r="J11" s="112" t="s">
        <v>204</v>
      </c>
      <c r="K11" s="111" t="s">
        <v>594</v>
      </c>
      <c r="L11" s="110" t="s">
        <v>608</v>
      </c>
      <c r="M11" s="110" t="s">
        <v>609</v>
      </c>
      <c r="N11" s="110" t="s">
        <v>610</v>
      </c>
      <c r="O11" s="110" t="s">
        <v>611</v>
      </c>
      <c r="P11" s="109" t="s">
        <v>612</v>
      </c>
      <c r="Q11" s="110" t="s">
        <v>613</v>
      </c>
      <c r="R11" s="109" t="s">
        <v>614</v>
      </c>
      <c r="S11" s="109" t="s">
        <v>615</v>
      </c>
      <c r="T11" s="110" t="s">
        <v>609</v>
      </c>
      <c r="U11" s="110" t="s">
        <v>610</v>
      </c>
      <c r="V11" s="113" t="s">
        <v>611</v>
      </c>
      <c r="W11" s="114" t="s">
        <v>616</v>
      </c>
      <c r="X11" s="114" t="s">
        <v>617</v>
      </c>
      <c r="Y11" s="114" t="s">
        <v>618</v>
      </c>
      <c r="Z11" s="114" t="s">
        <v>619</v>
      </c>
      <c r="AA11" s="114" t="s">
        <v>620</v>
      </c>
      <c r="AB11" s="114" t="s">
        <v>621</v>
      </c>
      <c r="AC11" s="115" t="s">
        <v>622</v>
      </c>
      <c r="AD11" s="114" t="s">
        <v>623</v>
      </c>
      <c r="AE11" s="114" t="s">
        <v>624</v>
      </c>
      <c r="AF11" s="114" t="s">
        <v>621</v>
      </c>
      <c r="AG11" s="115" t="s">
        <v>625</v>
      </c>
      <c r="AH11" s="114" t="s">
        <v>626</v>
      </c>
      <c r="AI11" s="114" t="s">
        <v>627</v>
      </c>
      <c r="AJ11" s="114" t="s">
        <v>621</v>
      </c>
      <c r="AK11" s="115" t="s">
        <v>628</v>
      </c>
      <c r="AL11" s="114" t="s">
        <v>629</v>
      </c>
      <c r="AM11" s="115" t="s">
        <v>630</v>
      </c>
      <c r="AN11" s="114" t="s">
        <v>631</v>
      </c>
      <c r="AO11" s="115" t="s">
        <v>632</v>
      </c>
      <c r="AP11" s="114" t="s">
        <v>633</v>
      </c>
      <c r="AR11" s="116" t="s">
        <v>634</v>
      </c>
      <c r="AS11" s="116" t="s">
        <v>635</v>
      </c>
      <c r="AT11" s="116" t="s">
        <v>636</v>
      </c>
      <c r="AU11" s="116" t="s">
        <v>637</v>
      </c>
      <c r="AV11" s="116" t="s">
        <v>638</v>
      </c>
      <c r="AW11" s="116" t="s">
        <v>639</v>
      </c>
      <c r="AX11" s="116" t="s">
        <v>640</v>
      </c>
      <c r="AY11" s="116" t="s">
        <v>641</v>
      </c>
      <c r="AZ11" s="116" t="s">
        <v>642</v>
      </c>
      <c r="BA11" s="116" t="s">
        <v>643</v>
      </c>
      <c r="BB11" s="116" t="s">
        <v>644</v>
      </c>
      <c r="BC11" s="116" t="s">
        <v>645</v>
      </c>
      <c r="BD11" s="116" t="s">
        <v>646</v>
      </c>
      <c r="BE11" s="116" t="s">
        <v>647</v>
      </c>
      <c r="BF11" s="116" t="s">
        <v>648</v>
      </c>
      <c r="BG11" s="116" t="s">
        <v>649</v>
      </c>
      <c r="BI11" s="117" t="s">
        <v>650</v>
      </c>
      <c r="BJ11" s="117" t="s">
        <v>651</v>
      </c>
      <c r="BK11" s="117" t="s">
        <v>652</v>
      </c>
    </row>
    <row r="12" spans="1:64" ht="12.95" customHeight="1" x14ac:dyDescent="0.2">
      <c r="A12" s="118" t="s">
        <v>653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9">
        <v>22845263.239999998</v>
      </c>
      <c r="N12" s="119">
        <v>7664989.6299999999</v>
      </c>
      <c r="O12" s="119">
        <v>15180273.609999999</v>
      </c>
      <c r="P12" s="120"/>
      <c r="Q12" s="119">
        <v>318278.08</v>
      </c>
      <c r="R12" s="120"/>
      <c r="S12" s="120"/>
      <c r="T12" s="119">
        <v>22845263.239999998</v>
      </c>
      <c r="U12" s="119">
        <v>7983267.71</v>
      </c>
      <c r="V12" s="121">
        <v>14861995.529999999</v>
      </c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</row>
    <row r="13" spans="1:64" ht="36" hidden="1" customHeight="1" outlineLevel="1" x14ac:dyDescent="0.2">
      <c r="A13" s="123" t="s">
        <v>654</v>
      </c>
      <c r="B13" s="124" t="s">
        <v>655</v>
      </c>
      <c r="C13" s="124" t="s">
        <v>656</v>
      </c>
      <c r="D13" s="125">
        <v>446911.93</v>
      </c>
      <c r="E13" s="125"/>
      <c r="F13" s="125"/>
      <c r="G13" s="125"/>
      <c r="H13" s="126">
        <v>120</v>
      </c>
      <c r="I13" s="127" t="s">
        <v>657</v>
      </c>
      <c r="J13" s="105" t="s">
        <v>658</v>
      </c>
      <c r="K13" s="128" t="s">
        <v>659</v>
      </c>
      <c r="L13" s="129" t="s">
        <v>660</v>
      </c>
      <c r="M13" s="130">
        <v>446911.93</v>
      </c>
      <c r="N13" s="130">
        <v>197386.19</v>
      </c>
      <c r="O13" s="130">
        <v>249525.74</v>
      </c>
      <c r="P13" s="131"/>
      <c r="Q13" s="130">
        <v>7448.52</v>
      </c>
      <c r="R13" s="131"/>
      <c r="S13" s="131"/>
      <c r="T13" s="130">
        <v>446911.93</v>
      </c>
      <c r="U13" s="130">
        <v>204834.71</v>
      </c>
      <c r="V13" s="132">
        <v>242077.22</v>
      </c>
      <c r="W13" s="133">
        <f>D13/H13-0.01</f>
        <v>3724.2560833333332</v>
      </c>
      <c r="X13" s="133">
        <f>Q13/2</f>
        <v>3724.26</v>
      </c>
      <c r="Y13" s="133">
        <f>X13-W13</f>
        <v>3.9166666670098493E-3</v>
      </c>
      <c r="Z13" s="133">
        <f>X13*10</f>
        <v>37242.600000000006</v>
      </c>
      <c r="AA13" s="133"/>
      <c r="AB13" s="133"/>
      <c r="AC13" s="134">
        <f>Z13+Q13</f>
        <v>44691.12000000001</v>
      </c>
      <c r="AD13" s="135">
        <f>V13-Z13</f>
        <v>204834.62</v>
      </c>
      <c r="AE13" s="133"/>
      <c r="AF13" s="133"/>
      <c r="AG13" s="136">
        <f>X13*12</f>
        <v>44691.12</v>
      </c>
      <c r="AH13" s="135">
        <f>AD13-AG13</f>
        <v>160143.5</v>
      </c>
      <c r="AI13" s="133"/>
      <c r="AJ13" s="133"/>
      <c r="AK13" s="134">
        <f>X13*12</f>
        <v>44691.12</v>
      </c>
      <c r="AL13" s="135">
        <f>AH13-AK13</f>
        <v>115452.38</v>
      </c>
      <c r="AM13" s="134">
        <f>X13*12</f>
        <v>44691.12</v>
      </c>
      <c r="AN13" s="135">
        <f>AL13-AM13</f>
        <v>70761.260000000009</v>
      </c>
      <c r="AO13" s="134">
        <f>AM13</f>
        <v>44691.12</v>
      </c>
      <c r="AP13" s="135">
        <f>AN13-AO13</f>
        <v>26070.140000000007</v>
      </c>
      <c r="AR13" s="135">
        <f>AD13</f>
        <v>204834.62</v>
      </c>
      <c r="AS13" s="135">
        <f>AR13-$X13</f>
        <v>201110.36</v>
      </c>
      <c r="AT13" s="135">
        <f>AS13-$X13</f>
        <v>197386.09999999998</v>
      </c>
      <c r="AU13" s="135">
        <f t="shared" ref="AU13:BC13" si="0">AT13-$X13</f>
        <v>193661.83999999997</v>
      </c>
      <c r="AV13" s="135">
        <f t="shared" si="0"/>
        <v>189937.57999999996</v>
      </c>
      <c r="AW13" s="135">
        <f t="shared" si="0"/>
        <v>186213.31999999995</v>
      </c>
      <c r="AX13" s="135">
        <f t="shared" si="0"/>
        <v>182489.05999999994</v>
      </c>
      <c r="AY13" s="135">
        <f t="shared" si="0"/>
        <v>178764.79999999993</v>
      </c>
      <c r="AZ13" s="135">
        <f t="shared" si="0"/>
        <v>175040.53999999992</v>
      </c>
      <c r="BA13" s="135">
        <f t="shared" si="0"/>
        <v>171316.27999999991</v>
      </c>
      <c r="BB13" s="135">
        <f t="shared" si="0"/>
        <v>167592.0199999999</v>
      </c>
      <c r="BC13" s="135">
        <f t="shared" si="0"/>
        <v>163867.75999999989</v>
      </c>
      <c r="BD13" s="135">
        <f>BC13-$X13</f>
        <v>160143.49999999988</v>
      </c>
      <c r="BE13" s="135">
        <f>AVERAGE(AR13:BD13)</f>
        <v>182489.05999999994</v>
      </c>
      <c r="BF13" s="137"/>
      <c r="BG13" s="133">
        <f>BE13*BF13</f>
        <v>0</v>
      </c>
    </row>
    <row r="14" spans="1:64" ht="24" hidden="1" customHeight="1" outlineLevel="1" x14ac:dyDescent="0.2">
      <c r="A14" s="123" t="s">
        <v>661</v>
      </c>
      <c r="B14" s="124" t="s">
        <v>662</v>
      </c>
      <c r="C14" s="124" t="s">
        <v>663</v>
      </c>
      <c r="D14" s="125">
        <v>2597315.06</v>
      </c>
      <c r="E14" s="125"/>
      <c r="F14" s="125"/>
      <c r="G14" s="125"/>
      <c r="H14" s="126">
        <v>120</v>
      </c>
      <c r="I14" s="127" t="s">
        <v>657</v>
      </c>
      <c r="J14" s="105" t="s">
        <v>658</v>
      </c>
      <c r="K14" s="128" t="s">
        <v>659</v>
      </c>
      <c r="L14" s="129" t="s">
        <v>660</v>
      </c>
      <c r="M14" s="130">
        <v>2597315.06</v>
      </c>
      <c r="N14" s="130">
        <v>519462.96</v>
      </c>
      <c r="O14" s="130">
        <v>2077852.1</v>
      </c>
      <c r="P14" s="131"/>
      <c r="Q14" s="130">
        <v>43288.58</v>
      </c>
      <c r="R14" s="131"/>
      <c r="S14" s="131"/>
      <c r="T14" s="130">
        <v>2597315.06</v>
      </c>
      <c r="U14" s="130">
        <v>562751.54</v>
      </c>
      <c r="V14" s="132">
        <v>2034563.52</v>
      </c>
      <c r="W14" s="133">
        <f>D14/H14</f>
        <v>21644.292166666666</v>
      </c>
      <c r="X14" s="133">
        <f t="shared" ref="X14:X46" si="1">Q14/2</f>
        <v>21644.29</v>
      </c>
      <c r="Y14" s="133">
        <f t="shared" ref="Y14:Y46" si="2">X14-W14</f>
        <v>-2.1666666652890854E-3</v>
      </c>
      <c r="Z14" s="133">
        <f t="shared" ref="Z14:Z46" si="3">X14*10</f>
        <v>216442.90000000002</v>
      </c>
      <c r="AA14" s="133"/>
      <c r="AB14" s="133"/>
      <c r="AC14" s="134">
        <f t="shared" ref="AC14:AC73" si="4">Z14+Q14</f>
        <v>259731.48000000004</v>
      </c>
      <c r="AD14" s="135">
        <f t="shared" ref="AD14:AD46" si="5">V14-Z14</f>
        <v>1818120.62</v>
      </c>
      <c r="AE14" s="133"/>
      <c r="AF14" s="133"/>
      <c r="AG14" s="136">
        <f t="shared" ref="AG14:AG45" si="6">X14*12</f>
        <v>259731.48</v>
      </c>
      <c r="AH14" s="135">
        <f t="shared" ref="AH14:AH46" si="7">AD14-AG14</f>
        <v>1558389.1400000001</v>
      </c>
      <c r="AI14" s="133"/>
      <c r="AJ14" s="133"/>
      <c r="AK14" s="134">
        <f t="shared" ref="AK14:AK77" si="8">X14*12</f>
        <v>259731.48</v>
      </c>
      <c r="AL14" s="135">
        <f t="shared" ref="AL14:AL77" si="9">AH14-AK14</f>
        <v>1298657.6600000001</v>
      </c>
      <c r="AM14" s="134">
        <f t="shared" ref="AM14:AM70" si="10">X14*12</f>
        <v>259731.48</v>
      </c>
      <c r="AN14" s="135">
        <f t="shared" ref="AN14:AN77" si="11">AL14-AM14</f>
        <v>1038926.1800000002</v>
      </c>
      <c r="AO14" s="134">
        <f t="shared" ref="AO14:AO74" si="12">AM14</f>
        <v>259731.48</v>
      </c>
      <c r="AP14" s="135">
        <f t="shared" ref="AP14:AP77" si="13">AN14-AO14</f>
        <v>779194.70000000019</v>
      </c>
      <c r="AR14" s="135">
        <f t="shared" ref="AR14:AR77" si="14">AD14</f>
        <v>1818120.62</v>
      </c>
      <c r="AS14" s="135">
        <f t="shared" ref="AS14:BD29" si="15">AR14-$X14</f>
        <v>1796476.33</v>
      </c>
      <c r="AT14" s="135">
        <f t="shared" si="15"/>
        <v>1774832.04</v>
      </c>
      <c r="AU14" s="135">
        <f t="shared" si="15"/>
        <v>1753187.75</v>
      </c>
      <c r="AV14" s="135">
        <f t="shared" si="15"/>
        <v>1731543.46</v>
      </c>
      <c r="AW14" s="135">
        <f t="shared" si="15"/>
        <v>1709899.17</v>
      </c>
      <c r="AX14" s="135">
        <f t="shared" si="15"/>
        <v>1688254.88</v>
      </c>
      <c r="AY14" s="135">
        <f t="shared" si="15"/>
        <v>1666610.5899999999</v>
      </c>
      <c r="AZ14" s="135">
        <f t="shared" si="15"/>
        <v>1644966.2999999998</v>
      </c>
      <c r="BA14" s="135">
        <f t="shared" si="15"/>
        <v>1623322.0099999998</v>
      </c>
      <c r="BB14" s="135">
        <f t="shared" si="15"/>
        <v>1601677.7199999997</v>
      </c>
      <c r="BC14" s="135">
        <f t="shared" si="15"/>
        <v>1580033.4299999997</v>
      </c>
      <c r="BD14" s="135">
        <f t="shared" si="15"/>
        <v>1558389.1399999997</v>
      </c>
      <c r="BE14" s="135">
        <f t="shared" ref="BE14:BE77" si="16">AVERAGE(AR14:BD14)</f>
        <v>1688254.88</v>
      </c>
      <c r="BF14" s="137"/>
      <c r="BG14" s="133">
        <f t="shared" ref="BG14:BG77" si="17">BE14*BF14</f>
        <v>0</v>
      </c>
    </row>
    <row r="15" spans="1:64" ht="36" hidden="1" customHeight="1" outlineLevel="1" x14ac:dyDescent="0.2">
      <c r="A15" s="123" t="s">
        <v>664</v>
      </c>
      <c r="B15" s="124" t="s">
        <v>665</v>
      </c>
      <c r="C15" s="124" t="s">
        <v>656</v>
      </c>
      <c r="D15" s="125">
        <v>300497</v>
      </c>
      <c r="E15" s="125"/>
      <c r="F15" s="125"/>
      <c r="G15" s="125"/>
      <c r="H15" s="126">
        <v>120</v>
      </c>
      <c r="I15" s="127" t="s">
        <v>657</v>
      </c>
      <c r="J15" s="105" t="s">
        <v>658</v>
      </c>
      <c r="K15" s="128" t="s">
        <v>659</v>
      </c>
      <c r="L15" s="129" t="s">
        <v>660</v>
      </c>
      <c r="M15" s="130">
        <v>300497</v>
      </c>
      <c r="N15" s="130">
        <v>132719.42000000001</v>
      </c>
      <c r="O15" s="130">
        <v>167777.58</v>
      </c>
      <c r="P15" s="131"/>
      <c r="Q15" s="130">
        <v>5008.28</v>
      </c>
      <c r="R15" s="131"/>
      <c r="S15" s="131"/>
      <c r="T15" s="130">
        <v>300497</v>
      </c>
      <c r="U15" s="130">
        <v>137727.70000000001</v>
      </c>
      <c r="V15" s="132">
        <v>162769.29999999999</v>
      </c>
      <c r="W15" s="133">
        <f>D15/H15</f>
        <v>2504.1416666666669</v>
      </c>
      <c r="X15" s="133">
        <f t="shared" si="1"/>
        <v>2504.14</v>
      </c>
      <c r="Y15" s="133">
        <f t="shared" si="2"/>
        <v>-1.6666666670062114E-3</v>
      </c>
      <c r="Z15" s="133">
        <f t="shared" si="3"/>
        <v>25041.399999999998</v>
      </c>
      <c r="AA15" s="133"/>
      <c r="AB15" s="133"/>
      <c r="AC15" s="134">
        <f t="shared" si="4"/>
        <v>30049.679999999997</v>
      </c>
      <c r="AD15" s="135">
        <f t="shared" si="5"/>
        <v>137727.9</v>
      </c>
      <c r="AE15" s="133"/>
      <c r="AF15" s="133"/>
      <c r="AG15" s="136">
        <f t="shared" si="6"/>
        <v>30049.68</v>
      </c>
      <c r="AH15" s="135">
        <f t="shared" si="7"/>
        <v>107678.22</v>
      </c>
      <c r="AI15" s="133"/>
      <c r="AJ15" s="133"/>
      <c r="AK15" s="134">
        <f t="shared" si="8"/>
        <v>30049.68</v>
      </c>
      <c r="AL15" s="135">
        <f t="shared" si="9"/>
        <v>77628.540000000008</v>
      </c>
      <c r="AM15" s="134">
        <f t="shared" si="10"/>
        <v>30049.68</v>
      </c>
      <c r="AN15" s="135">
        <f t="shared" si="11"/>
        <v>47578.860000000008</v>
      </c>
      <c r="AO15" s="134">
        <f t="shared" si="12"/>
        <v>30049.68</v>
      </c>
      <c r="AP15" s="135">
        <f t="shared" si="13"/>
        <v>17529.180000000008</v>
      </c>
      <c r="AR15" s="135">
        <f t="shared" si="14"/>
        <v>137727.9</v>
      </c>
      <c r="AS15" s="135">
        <f t="shared" si="15"/>
        <v>135223.75999999998</v>
      </c>
      <c r="AT15" s="135">
        <f t="shared" si="15"/>
        <v>132719.61999999997</v>
      </c>
      <c r="AU15" s="135">
        <f t="shared" si="15"/>
        <v>130215.47999999997</v>
      </c>
      <c r="AV15" s="135">
        <f t="shared" si="15"/>
        <v>127711.33999999997</v>
      </c>
      <c r="AW15" s="135">
        <f t="shared" si="15"/>
        <v>125207.19999999997</v>
      </c>
      <c r="AX15" s="135">
        <f t="shared" si="15"/>
        <v>122703.05999999997</v>
      </c>
      <c r="AY15" s="135">
        <f t="shared" si="15"/>
        <v>120198.91999999997</v>
      </c>
      <c r="AZ15" s="135">
        <f t="shared" si="15"/>
        <v>117694.77999999997</v>
      </c>
      <c r="BA15" s="135">
        <f t="shared" si="15"/>
        <v>115190.63999999997</v>
      </c>
      <c r="BB15" s="135">
        <f t="shared" si="15"/>
        <v>112686.49999999997</v>
      </c>
      <c r="BC15" s="135">
        <f t="shared" si="15"/>
        <v>110182.35999999997</v>
      </c>
      <c r="BD15" s="135">
        <f t="shared" si="15"/>
        <v>107678.21999999997</v>
      </c>
      <c r="BE15" s="135">
        <f t="shared" si="16"/>
        <v>122703.05999999995</v>
      </c>
      <c r="BF15" s="137"/>
      <c r="BG15" s="133">
        <f t="shared" si="17"/>
        <v>0</v>
      </c>
    </row>
    <row r="16" spans="1:64" ht="36" hidden="1" customHeight="1" outlineLevel="1" x14ac:dyDescent="0.2">
      <c r="A16" s="123" t="s">
        <v>666</v>
      </c>
      <c r="B16" s="124" t="s">
        <v>667</v>
      </c>
      <c r="C16" s="124" t="s">
        <v>656</v>
      </c>
      <c r="D16" s="125">
        <v>266808.07</v>
      </c>
      <c r="E16" s="125"/>
      <c r="F16" s="125"/>
      <c r="G16" s="125">
        <v>17</v>
      </c>
      <c r="H16" s="126">
        <v>72</v>
      </c>
      <c r="I16" s="127" t="s">
        <v>657</v>
      </c>
      <c r="J16" s="105" t="s">
        <v>658</v>
      </c>
      <c r="K16" s="128" t="s">
        <v>659</v>
      </c>
      <c r="L16" s="129" t="s">
        <v>660</v>
      </c>
      <c r="M16" s="130">
        <v>266808.07</v>
      </c>
      <c r="N16" s="130">
        <v>235680.44</v>
      </c>
      <c r="O16" s="130">
        <v>31127.63</v>
      </c>
      <c r="P16" s="131"/>
      <c r="Q16" s="130">
        <v>3276.6</v>
      </c>
      <c r="R16" s="138"/>
      <c r="S16" s="131"/>
      <c r="T16" s="130">
        <v>266808.07</v>
      </c>
      <c r="U16" s="130">
        <v>238957.04</v>
      </c>
      <c r="V16" s="132">
        <v>27851.03</v>
      </c>
      <c r="W16" s="133">
        <f>V16/G16</f>
        <v>1638.2958823529411</v>
      </c>
      <c r="X16" s="133">
        <f t="shared" si="1"/>
        <v>1638.3</v>
      </c>
      <c r="Y16" s="133">
        <f t="shared" si="2"/>
        <v>4.1176470588197844E-3</v>
      </c>
      <c r="Z16" s="133">
        <f t="shared" si="3"/>
        <v>16383</v>
      </c>
      <c r="AA16" s="133"/>
      <c r="AB16" s="133"/>
      <c r="AC16" s="134">
        <f t="shared" si="4"/>
        <v>19659.599999999999</v>
      </c>
      <c r="AD16" s="135">
        <f t="shared" si="5"/>
        <v>11468.029999999999</v>
      </c>
      <c r="AE16" s="133"/>
      <c r="AF16" s="133"/>
      <c r="AG16" s="136">
        <f>AD16</f>
        <v>11468.029999999999</v>
      </c>
      <c r="AH16" s="135">
        <f t="shared" si="7"/>
        <v>0</v>
      </c>
      <c r="AI16" s="133"/>
      <c r="AJ16" s="133"/>
      <c r="AK16" s="134">
        <v>0</v>
      </c>
      <c r="AL16" s="135">
        <f t="shared" si="9"/>
        <v>0</v>
      </c>
      <c r="AM16" s="134">
        <v>0</v>
      </c>
      <c r="AN16" s="135">
        <f t="shared" si="11"/>
        <v>0</v>
      </c>
      <c r="AO16" s="134">
        <f t="shared" si="12"/>
        <v>0</v>
      </c>
      <c r="AP16" s="135">
        <f t="shared" si="13"/>
        <v>0</v>
      </c>
      <c r="AR16" s="135">
        <f t="shared" si="14"/>
        <v>11468.029999999999</v>
      </c>
      <c r="AS16" s="135">
        <f t="shared" si="15"/>
        <v>9829.73</v>
      </c>
      <c r="AT16" s="135">
        <f t="shared" si="15"/>
        <v>8191.4299999999994</v>
      </c>
      <c r="AU16" s="135">
        <f t="shared" si="15"/>
        <v>6553.1299999999992</v>
      </c>
      <c r="AV16" s="135">
        <f t="shared" si="15"/>
        <v>4914.829999999999</v>
      </c>
      <c r="AW16" s="135">
        <f t="shared" si="15"/>
        <v>3276.5299999999988</v>
      </c>
      <c r="AX16" s="135">
        <f t="shared" si="15"/>
        <v>1638.2299999999989</v>
      </c>
      <c r="AY16" s="135">
        <v>0</v>
      </c>
      <c r="AZ16" s="135">
        <v>0</v>
      </c>
      <c r="BA16" s="135">
        <v>0</v>
      </c>
      <c r="BB16" s="135">
        <v>0</v>
      </c>
      <c r="BC16" s="135">
        <v>0</v>
      </c>
      <c r="BD16" s="135">
        <v>0</v>
      </c>
      <c r="BE16" s="135">
        <f t="shared" si="16"/>
        <v>3528.6084615384611</v>
      </c>
      <c r="BF16" s="137"/>
      <c r="BG16" s="133">
        <f t="shared" si="17"/>
        <v>0</v>
      </c>
    </row>
    <row r="17" spans="1:59" ht="36" hidden="1" customHeight="1" outlineLevel="1" x14ac:dyDescent="0.2">
      <c r="A17" s="123" t="s">
        <v>666</v>
      </c>
      <c r="B17" s="124" t="s">
        <v>668</v>
      </c>
      <c r="C17" s="124" t="s">
        <v>656</v>
      </c>
      <c r="D17" s="125">
        <v>266808.08</v>
      </c>
      <c r="E17" s="125"/>
      <c r="F17" s="125"/>
      <c r="G17" s="125">
        <v>17</v>
      </c>
      <c r="H17" s="126">
        <v>72</v>
      </c>
      <c r="I17" s="127" t="s">
        <v>657</v>
      </c>
      <c r="J17" s="105" t="s">
        <v>658</v>
      </c>
      <c r="K17" s="128" t="s">
        <v>659</v>
      </c>
      <c r="L17" s="129" t="s">
        <v>660</v>
      </c>
      <c r="M17" s="130">
        <v>266808.08</v>
      </c>
      <c r="N17" s="130">
        <v>235680.45</v>
      </c>
      <c r="O17" s="130">
        <v>31127.63</v>
      </c>
      <c r="P17" s="131"/>
      <c r="Q17" s="130">
        <v>3276.6</v>
      </c>
      <c r="R17" s="131"/>
      <c r="S17" s="131"/>
      <c r="T17" s="130">
        <v>266808.08</v>
      </c>
      <c r="U17" s="130">
        <v>238957.05</v>
      </c>
      <c r="V17" s="132">
        <v>27851.03</v>
      </c>
      <c r="W17" s="133">
        <f>V17/G17</f>
        <v>1638.2958823529411</v>
      </c>
      <c r="X17" s="133">
        <f t="shared" si="1"/>
        <v>1638.3</v>
      </c>
      <c r="Y17" s="133">
        <f t="shared" si="2"/>
        <v>4.1176470588197844E-3</v>
      </c>
      <c r="Z17" s="133">
        <f t="shared" si="3"/>
        <v>16383</v>
      </c>
      <c r="AA17" s="133"/>
      <c r="AB17" s="133"/>
      <c r="AC17" s="134">
        <f t="shared" si="4"/>
        <v>19659.599999999999</v>
      </c>
      <c r="AD17" s="135">
        <f t="shared" si="5"/>
        <v>11468.029999999999</v>
      </c>
      <c r="AE17" s="133"/>
      <c r="AF17" s="133"/>
      <c r="AG17" s="136">
        <f>AD17</f>
        <v>11468.029999999999</v>
      </c>
      <c r="AH17" s="135">
        <f t="shared" si="7"/>
        <v>0</v>
      </c>
      <c r="AI17" s="133"/>
      <c r="AJ17" s="133"/>
      <c r="AK17" s="134">
        <v>0</v>
      </c>
      <c r="AL17" s="135">
        <f t="shared" si="9"/>
        <v>0</v>
      </c>
      <c r="AM17" s="134">
        <v>0</v>
      </c>
      <c r="AN17" s="135">
        <f t="shared" si="11"/>
        <v>0</v>
      </c>
      <c r="AO17" s="134">
        <f t="shared" si="12"/>
        <v>0</v>
      </c>
      <c r="AP17" s="135">
        <f t="shared" si="13"/>
        <v>0</v>
      </c>
      <c r="AR17" s="135">
        <f t="shared" si="14"/>
        <v>11468.029999999999</v>
      </c>
      <c r="AS17" s="135">
        <f t="shared" si="15"/>
        <v>9829.73</v>
      </c>
      <c r="AT17" s="135">
        <f t="shared" si="15"/>
        <v>8191.4299999999994</v>
      </c>
      <c r="AU17" s="135">
        <f t="shared" si="15"/>
        <v>6553.1299999999992</v>
      </c>
      <c r="AV17" s="135">
        <f t="shared" si="15"/>
        <v>4914.829999999999</v>
      </c>
      <c r="AW17" s="135">
        <f t="shared" si="15"/>
        <v>3276.5299999999988</v>
      </c>
      <c r="AX17" s="135">
        <f t="shared" si="15"/>
        <v>1638.2299999999989</v>
      </c>
      <c r="AY17" s="135">
        <v>0</v>
      </c>
      <c r="AZ17" s="135">
        <v>0</v>
      </c>
      <c r="BA17" s="135">
        <v>0</v>
      </c>
      <c r="BB17" s="135">
        <v>0</v>
      </c>
      <c r="BC17" s="135">
        <v>0</v>
      </c>
      <c r="BD17" s="135">
        <v>0</v>
      </c>
      <c r="BE17" s="135">
        <f t="shared" si="16"/>
        <v>3528.6084615384611</v>
      </c>
      <c r="BF17" s="137"/>
      <c r="BG17" s="133">
        <f t="shared" si="17"/>
        <v>0</v>
      </c>
    </row>
    <row r="18" spans="1:59" ht="36" hidden="1" customHeight="1" outlineLevel="1" x14ac:dyDescent="0.2">
      <c r="A18" s="123" t="s">
        <v>669</v>
      </c>
      <c r="B18" s="124" t="s">
        <v>670</v>
      </c>
      <c r="C18" s="124" t="s">
        <v>656</v>
      </c>
      <c r="D18" s="125">
        <v>164085.79999999999</v>
      </c>
      <c r="E18" s="125"/>
      <c r="F18" s="125"/>
      <c r="G18" s="125">
        <v>17</v>
      </c>
      <c r="H18" s="126">
        <v>72</v>
      </c>
      <c r="I18" s="127" t="s">
        <v>657</v>
      </c>
      <c r="J18" s="105" t="s">
        <v>658</v>
      </c>
      <c r="K18" s="128" t="s">
        <v>659</v>
      </c>
      <c r="L18" s="129" t="s">
        <v>660</v>
      </c>
      <c r="M18" s="130">
        <v>164085.79999999999</v>
      </c>
      <c r="N18" s="130">
        <v>144942.39999999999</v>
      </c>
      <c r="O18" s="130">
        <v>19143.400000000001</v>
      </c>
      <c r="P18" s="131"/>
      <c r="Q18" s="130">
        <v>2015.1</v>
      </c>
      <c r="R18" s="131"/>
      <c r="S18" s="131"/>
      <c r="T18" s="130">
        <v>164085.79999999999</v>
      </c>
      <c r="U18" s="130">
        <v>146957.5</v>
      </c>
      <c r="V18" s="132">
        <v>17128.3</v>
      </c>
      <c r="W18" s="133">
        <f>V18/G18</f>
        <v>1007.5470588235294</v>
      </c>
      <c r="X18" s="133">
        <f t="shared" si="1"/>
        <v>1007.55</v>
      </c>
      <c r="Y18" s="133">
        <f t="shared" si="2"/>
        <v>2.9411764705855603E-3</v>
      </c>
      <c r="Z18" s="133">
        <f t="shared" si="3"/>
        <v>10075.5</v>
      </c>
      <c r="AA18" s="133"/>
      <c r="AB18" s="133"/>
      <c r="AC18" s="134">
        <f t="shared" si="4"/>
        <v>12090.6</v>
      </c>
      <c r="AD18" s="135">
        <f t="shared" si="5"/>
        <v>7052.7999999999993</v>
      </c>
      <c r="AE18" s="133"/>
      <c r="AF18" s="133"/>
      <c r="AG18" s="136">
        <f>AD18</f>
        <v>7052.7999999999993</v>
      </c>
      <c r="AH18" s="135">
        <f t="shared" si="7"/>
        <v>0</v>
      </c>
      <c r="AI18" s="133"/>
      <c r="AJ18" s="133"/>
      <c r="AK18" s="134">
        <v>0</v>
      </c>
      <c r="AL18" s="135">
        <f t="shared" si="9"/>
        <v>0</v>
      </c>
      <c r="AM18" s="134">
        <v>0</v>
      </c>
      <c r="AN18" s="135">
        <f t="shared" si="11"/>
        <v>0</v>
      </c>
      <c r="AO18" s="134">
        <f t="shared" si="12"/>
        <v>0</v>
      </c>
      <c r="AP18" s="135">
        <f t="shared" si="13"/>
        <v>0</v>
      </c>
      <c r="AR18" s="135">
        <f t="shared" si="14"/>
        <v>7052.7999999999993</v>
      </c>
      <c r="AS18" s="135">
        <f t="shared" si="15"/>
        <v>6045.2499999999991</v>
      </c>
      <c r="AT18" s="135">
        <f t="shared" si="15"/>
        <v>5037.6999999999989</v>
      </c>
      <c r="AU18" s="135">
        <f t="shared" si="15"/>
        <v>4030.1499999999987</v>
      </c>
      <c r="AV18" s="135">
        <f t="shared" si="15"/>
        <v>3022.5999999999985</v>
      </c>
      <c r="AW18" s="135">
        <f t="shared" si="15"/>
        <v>2015.0499999999986</v>
      </c>
      <c r="AX18" s="135">
        <f t="shared" si="15"/>
        <v>1007.4999999999986</v>
      </c>
      <c r="AY18" s="135">
        <v>0</v>
      </c>
      <c r="AZ18" s="135">
        <v>0</v>
      </c>
      <c r="BA18" s="135">
        <v>0</v>
      </c>
      <c r="BB18" s="135">
        <v>0</v>
      </c>
      <c r="BC18" s="135">
        <v>0</v>
      </c>
      <c r="BD18" s="135">
        <v>0</v>
      </c>
      <c r="BE18" s="135">
        <f t="shared" si="16"/>
        <v>2170.080769230769</v>
      </c>
      <c r="BF18" s="137"/>
      <c r="BG18" s="133">
        <f t="shared" si="17"/>
        <v>0</v>
      </c>
    </row>
    <row r="19" spans="1:59" ht="36" hidden="1" customHeight="1" outlineLevel="1" x14ac:dyDescent="0.2">
      <c r="A19" s="123" t="s">
        <v>669</v>
      </c>
      <c r="B19" s="124" t="s">
        <v>671</v>
      </c>
      <c r="C19" s="124" t="s">
        <v>656</v>
      </c>
      <c r="D19" s="125">
        <v>164085.79999999999</v>
      </c>
      <c r="E19" s="125"/>
      <c r="F19" s="125"/>
      <c r="G19" s="125">
        <v>17</v>
      </c>
      <c r="H19" s="126">
        <v>72</v>
      </c>
      <c r="I19" s="127" t="s">
        <v>657</v>
      </c>
      <c r="J19" s="105" t="s">
        <v>658</v>
      </c>
      <c r="K19" s="128" t="s">
        <v>659</v>
      </c>
      <c r="L19" s="129" t="s">
        <v>660</v>
      </c>
      <c r="M19" s="130">
        <v>164085.79999999999</v>
      </c>
      <c r="N19" s="130">
        <v>144942.39999999999</v>
      </c>
      <c r="O19" s="130">
        <v>19143.400000000001</v>
      </c>
      <c r="P19" s="131"/>
      <c r="Q19" s="130">
        <v>2015.1</v>
      </c>
      <c r="R19" s="131"/>
      <c r="S19" s="131"/>
      <c r="T19" s="130">
        <v>164085.79999999999</v>
      </c>
      <c r="U19" s="130">
        <v>146957.5</v>
      </c>
      <c r="V19" s="132">
        <v>17128.3</v>
      </c>
      <c r="W19" s="133">
        <f>V19/G19</f>
        <v>1007.5470588235294</v>
      </c>
      <c r="X19" s="133">
        <f t="shared" si="1"/>
        <v>1007.55</v>
      </c>
      <c r="Y19" s="133">
        <f t="shared" si="2"/>
        <v>2.9411764705855603E-3</v>
      </c>
      <c r="Z19" s="133">
        <f t="shared" si="3"/>
        <v>10075.5</v>
      </c>
      <c r="AA19" s="133"/>
      <c r="AB19" s="133"/>
      <c r="AC19" s="134">
        <f t="shared" si="4"/>
        <v>12090.6</v>
      </c>
      <c r="AD19" s="135">
        <f t="shared" si="5"/>
        <v>7052.7999999999993</v>
      </c>
      <c r="AE19" s="133"/>
      <c r="AF19" s="133"/>
      <c r="AG19" s="136">
        <f>AD19</f>
        <v>7052.7999999999993</v>
      </c>
      <c r="AH19" s="135">
        <f t="shared" si="7"/>
        <v>0</v>
      </c>
      <c r="AI19" s="133"/>
      <c r="AJ19" s="133"/>
      <c r="AK19" s="134">
        <v>0</v>
      </c>
      <c r="AL19" s="135">
        <f t="shared" si="9"/>
        <v>0</v>
      </c>
      <c r="AM19" s="134">
        <v>0</v>
      </c>
      <c r="AN19" s="135">
        <f t="shared" si="11"/>
        <v>0</v>
      </c>
      <c r="AO19" s="134">
        <f t="shared" si="12"/>
        <v>0</v>
      </c>
      <c r="AP19" s="135">
        <f t="shared" si="13"/>
        <v>0</v>
      </c>
      <c r="AR19" s="135">
        <f t="shared" si="14"/>
        <v>7052.7999999999993</v>
      </c>
      <c r="AS19" s="135">
        <f t="shared" si="15"/>
        <v>6045.2499999999991</v>
      </c>
      <c r="AT19" s="135">
        <f t="shared" si="15"/>
        <v>5037.6999999999989</v>
      </c>
      <c r="AU19" s="135">
        <f t="shared" si="15"/>
        <v>4030.1499999999987</v>
      </c>
      <c r="AV19" s="135">
        <f t="shared" si="15"/>
        <v>3022.5999999999985</v>
      </c>
      <c r="AW19" s="135">
        <f t="shared" si="15"/>
        <v>2015.0499999999986</v>
      </c>
      <c r="AX19" s="135">
        <f t="shared" si="15"/>
        <v>1007.4999999999986</v>
      </c>
      <c r="AY19" s="135">
        <v>0</v>
      </c>
      <c r="AZ19" s="135">
        <v>0</v>
      </c>
      <c r="BA19" s="135">
        <v>0</v>
      </c>
      <c r="BB19" s="135">
        <v>0</v>
      </c>
      <c r="BC19" s="135">
        <v>0</v>
      </c>
      <c r="BD19" s="135">
        <v>0</v>
      </c>
      <c r="BE19" s="135">
        <f t="shared" si="16"/>
        <v>2170.080769230769</v>
      </c>
      <c r="BF19" s="137"/>
      <c r="BG19" s="133">
        <f t="shared" si="17"/>
        <v>0</v>
      </c>
    </row>
    <row r="20" spans="1:59" ht="36" hidden="1" customHeight="1" outlineLevel="1" x14ac:dyDescent="0.2">
      <c r="A20" s="123" t="s">
        <v>672</v>
      </c>
      <c r="B20" s="124" t="s">
        <v>673</v>
      </c>
      <c r="C20" s="124" t="s">
        <v>656</v>
      </c>
      <c r="D20" s="125">
        <v>141780.28</v>
      </c>
      <c r="E20" s="125"/>
      <c r="F20" s="125"/>
      <c r="G20" s="125"/>
      <c r="H20" s="126">
        <v>96</v>
      </c>
      <c r="I20" s="127" t="s">
        <v>657</v>
      </c>
      <c r="J20" s="105" t="s">
        <v>658</v>
      </c>
      <c r="K20" s="128" t="s">
        <v>659</v>
      </c>
      <c r="L20" s="129" t="s">
        <v>660</v>
      </c>
      <c r="M20" s="130">
        <v>141780.28</v>
      </c>
      <c r="N20" s="130">
        <v>78274.64</v>
      </c>
      <c r="O20" s="130">
        <v>63505.64</v>
      </c>
      <c r="P20" s="131"/>
      <c r="Q20" s="130">
        <v>2953.76</v>
      </c>
      <c r="R20" s="131"/>
      <c r="S20" s="131"/>
      <c r="T20" s="130">
        <v>141780.28</v>
      </c>
      <c r="U20" s="130">
        <v>81228.399999999994</v>
      </c>
      <c r="V20" s="132">
        <v>60551.88</v>
      </c>
      <c r="W20" s="133">
        <f>D20/H20</f>
        <v>1476.8779166666666</v>
      </c>
      <c r="X20" s="133">
        <f t="shared" si="1"/>
        <v>1476.88</v>
      </c>
      <c r="Y20" s="133">
        <f t="shared" si="2"/>
        <v>2.0833333335303905E-3</v>
      </c>
      <c r="Z20" s="133">
        <f t="shared" si="3"/>
        <v>14768.800000000001</v>
      </c>
      <c r="AA20" s="133"/>
      <c r="AB20" s="133"/>
      <c r="AC20" s="134">
        <f t="shared" si="4"/>
        <v>17722.560000000001</v>
      </c>
      <c r="AD20" s="135">
        <f t="shared" si="5"/>
        <v>45783.079999999994</v>
      </c>
      <c r="AE20" s="133"/>
      <c r="AF20" s="133"/>
      <c r="AG20" s="136">
        <f t="shared" si="6"/>
        <v>17722.560000000001</v>
      </c>
      <c r="AH20" s="135">
        <f t="shared" si="7"/>
        <v>28060.519999999993</v>
      </c>
      <c r="AI20" s="133"/>
      <c r="AJ20" s="133"/>
      <c r="AK20" s="134">
        <f t="shared" si="8"/>
        <v>17722.560000000001</v>
      </c>
      <c r="AL20" s="135">
        <f t="shared" si="9"/>
        <v>10337.959999999992</v>
      </c>
      <c r="AM20" s="134">
        <f>AL20</f>
        <v>10337.959999999992</v>
      </c>
      <c r="AN20" s="135">
        <f t="shared" si="11"/>
        <v>0</v>
      </c>
      <c r="AO20" s="134">
        <v>0</v>
      </c>
      <c r="AP20" s="135">
        <f t="shared" si="13"/>
        <v>0</v>
      </c>
      <c r="AR20" s="135">
        <f t="shared" si="14"/>
        <v>45783.079999999994</v>
      </c>
      <c r="AS20" s="135">
        <f t="shared" si="15"/>
        <v>44306.2</v>
      </c>
      <c r="AT20" s="135">
        <f t="shared" si="15"/>
        <v>42829.32</v>
      </c>
      <c r="AU20" s="135">
        <f t="shared" si="15"/>
        <v>41352.44</v>
      </c>
      <c r="AV20" s="135">
        <f t="shared" si="15"/>
        <v>39875.560000000005</v>
      </c>
      <c r="AW20" s="135">
        <f t="shared" si="15"/>
        <v>38398.680000000008</v>
      </c>
      <c r="AX20" s="135">
        <f t="shared" si="15"/>
        <v>36921.80000000001</v>
      </c>
      <c r="AY20" s="135">
        <f t="shared" si="15"/>
        <v>35444.920000000013</v>
      </c>
      <c r="AZ20" s="135">
        <f t="shared" si="15"/>
        <v>33968.040000000015</v>
      </c>
      <c r="BA20" s="135">
        <f t="shared" si="15"/>
        <v>32491.160000000014</v>
      </c>
      <c r="BB20" s="135">
        <f t="shared" si="15"/>
        <v>31014.280000000013</v>
      </c>
      <c r="BC20" s="135">
        <f t="shared" si="15"/>
        <v>29537.400000000012</v>
      </c>
      <c r="BD20" s="135">
        <f t="shared" si="15"/>
        <v>28060.520000000011</v>
      </c>
      <c r="BE20" s="135">
        <f t="shared" si="16"/>
        <v>36921.80000000001</v>
      </c>
      <c r="BF20" s="137"/>
      <c r="BG20" s="133">
        <f t="shared" si="17"/>
        <v>0</v>
      </c>
    </row>
    <row r="21" spans="1:59" ht="36" hidden="1" customHeight="1" outlineLevel="1" x14ac:dyDescent="0.2">
      <c r="A21" s="123" t="s">
        <v>674</v>
      </c>
      <c r="B21" s="124" t="s">
        <v>675</v>
      </c>
      <c r="C21" s="124" t="s">
        <v>656</v>
      </c>
      <c r="D21" s="125">
        <v>446911.93</v>
      </c>
      <c r="E21" s="125"/>
      <c r="F21" s="125"/>
      <c r="G21" s="125"/>
      <c r="H21" s="126">
        <v>120</v>
      </c>
      <c r="I21" s="127" t="s">
        <v>657</v>
      </c>
      <c r="J21" s="105" t="s">
        <v>658</v>
      </c>
      <c r="K21" s="128" t="s">
        <v>659</v>
      </c>
      <c r="L21" s="129" t="s">
        <v>660</v>
      </c>
      <c r="M21" s="130">
        <v>446911.93</v>
      </c>
      <c r="N21" s="130">
        <v>197386.19</v>
      </c>
      <c r="O21" s="130">
        <v>249525.74</v>
      </c>
      <c r="P21" s="131"/>
      <c r="Q21" s="130">
        <v>7448.52</v>
      </c>
      <c r="R21" s="131"/>
      <c r="S21" s="131"/>
      <c r="T21" s="130">
        <v>446911.93</v>
      </c>
      <c r="U21" s="130">
        <v>204834.71</v>
      </c>
      <c r="V21" s="132">
        <v>242077.22</v>
      </c>
      <c r="W21" s="133">
        <f>D21/H21-0.01</f>
        <v>3724.2560833333332</v>
      </c>
      <c r="X21" s="133">
        <f t="shared" si="1"/>
        <v>3724.26</v>
      </c>
      <c r="Y21" s="133">
        <f t="shared" si="2"/>
        <v>3.9166666670098493E-3</v>
      </c>
      <c r="Z21" s="133">
        <f t="shared" si="3"/>
        <v>37242.600000000006</v>
      </c>
      <c r="AA21" s="133"/>
      <c r="AB21" s="133"/>
      <c r="AC21" s="134">
        <f t="shared" si="4"/>
        <v>44691.12000000001</v>
      </c>
      <c r="AD21" s="135">
        <f t="shared" si="5"/>
        <v>204834.62</v>
      </c>
      <c r="AE21" s="133"/>
      <c r="AF21" s="133"/>
      <c r="AG21" s="136">
        <f t="shared" si="6"/>
        <v>44691.12</v>
      </c>
      <c r="AH21" s="135">
        <f t="shared" si="7"/>
        <v>160143.5</v>
      </c>
      <c r="AI21" s="133"/>
      <c r="AJ21" s="133"/>
      <c r="AK21" s="134">
        <f t="shared" si="8"/>
        <v>44691.12</v>
      </c>
      <c r="AL21" s="135">
        <f t="shared" si="9"/>
        <v>115452.38</v>
      </c>
      <c r="AM21" s="134">
        <f t="shared" si="10"/>
        <v>44691.12</v>
      </c>
      <c r="AN21" s="135">
        <f t="shared" si="11"/>
        <v>70761.260000000009</v>
      </c>
      <c r="AO21" s="134">
        <f t="shared" si="12"/>
        <v>44691.12</v>
      </c>
      <c r="AP21" s="135">
        <f t="shared" si="13"/>
        <v>26070.140000000007</v>
      </c>
      <c r="AR21" s="135">
        <f t="shared" si="14"/>
        <v>204834.62</v>
      </c>
      <c r="AS21" s="135">
        <f t="shared" si="15"/>
        <v>201110.36</v>
      </c>
      <c r="AT21" s="135">
        <f t="shared" si="15"/>
        <v>197386.09999999998</v>
      </c>
      <c r="AU21" s="135">
        <f t="shared" si="15"/>
        <v>193661.83999999997</v>
      </c>
      <c r="AV21" s="135">
        <f t="shared" si="15"/>
        <v>189937.57999999996</v>
      </c>
      <c r="AW21" s="135">
        <f t="shared" si="15"/>
        <v>186213.31999999995</v>
      </c>
      <c r="AX21" s="135">
        <f t="shared" si="15"/>
        <v>182489.05999999994</v>
      </c>
      <c r="AY21" s="135">
        <f t="shared" si="15"/>
        <v>178764.79999999993</v>
      </c>
      <c r="AZ21" s="135">
        <f t="shared" si="15"/>
        <v>175040.53999999992</v>
      </c>
      <c r="BA21" s="135">
        <f t="shared" si="15"/>
        <v>171316.27999999991</v>
      </c>
      <c r="BB21" s="135">
        <f t="shared" si="15"/>
        <v>167592.0199999999</v>
      </c>
      <c r="BC21" s="135">
        <f t="shared" si="15"/>
        <v>163867.75999999989</v>
      </c>
      <c r="BD21" s="135">
        <f t="shared" si="15"/>
        <v>160143.49999999988</v>
      </c>
      <c r="BE21" s="135">
        <f t="shared" si="16"/>
        <v>182489.05999999994</v>
      </c>
      <c r="BF21" s="137"/>
      <c r="BG21" s="133">
        <f t="shared" si="17"/>
        <v>0</v>
      </c>
    </row>
    <row r="22" spans="1:59" ht="36" hidden="1" customHeight="1" outlineLevel="1" x14ac:dyDescent="0.2">
      <c r="A22" s="123" t="s">
        <v>664</v>
      </c>
      <c r="B22" s="124" t="s">
        <v>676</v>
      </c>
      <c r="C22" s="124" t="s">
        <v>656</v>
      </c>
      <c r="D22" s="125">
        <v>300497</v>
      </c>
      <c r="E22" s="125"/>
      <c r="F22" s="125"/>
      <c r="G22" s="125"/>
      <c r="H22" s="126">
        <v>120</v>
      </c>
      <c r="I22" s="127" t="s">
        <v>657</v>
      </c>
      <c r="J22" s="105" t="s">
        <v>658</v>
      </c>
      <c r="K22" s="128" t="s">
        <v>659</v>
      </c>
      <c r="L22" s="129" t="s">
        <v>660</v>
      </c>
      <c r="M22" s="130">
        <v>300497</v>
      </c>
      <c r="N22" s="130">
        <v>132719.42000000001</v>
      </c>
      <c r="O22" s="130">
        <v>167777.58</v>
      </c>
      <c r="P22" s="131"/>
      <c r="Q22" s="130">
        <v>5008.28</v>
      </c>
      <c r="R22" s="131"/>
      <c r="S22" s="131"/>
      <c r="T22" s="130">
        <v>300497</v>
      </c>
      <c r="U22" s="130">
        <v>137727.70000000001</v>
      </c>
      <c r="V22" s="132">
        <v>162769.29999999999</v>
      </c>
      <c r="W22" s="133">
        <f t="shared" ref="W22:W27" si="18">D22/H22</f>
        <v>2504.1416666666669</v>
      </c>
      <c r="X22" s="133">
        <f t="shared" si="1"/>
        <v>2504.14</v>
      </c>
      <c r="Y22" s="133">
        <f t="shared" si="2"/>
        <v>-1.6666666670062114E-3</v>
      </c>
      <c r="Z22" s="133">
        <f t="shared" si="3"/>
        <v>25041.399999999998</v>
      </c>
      <c r="AA22" s="133"/>
      <c r="AB22" s="133"/>
      <c r="AC22" s="134">
        <f t="shared" si="4"/>
        <v>30049.679999999997</v>
      </c>
      <c r="AD22" s="135">
        <f t="shared" si="5"/>
        <v>137727.9</v>
      </c>
      <c r="AE22" s="133"/>
      <c r="AF22" s="133"/>
      <c r="AG22" s="136">
        <f t="shared" si="6"/>
        <v>30049.68</v>
      </c>
      <c r="AH22" s="135">
        <f t="shared" si="7"/>
        <v>107678.22</v>
      </c>
      <c r="AI22" s="133"/>
      <c r="AJ22" s="133"/>
      <c r="AK22" s="134">
        <f t="shared" si="8"/>
        <v>30049.68</v>
      </c>
      <c r="AL22" s="135">
        <f t="shared" si="9"/>
        <v>77628.540000000008</v>
      </c>
      <c r="AM22" s="134">
        <f t="shared" si="10"/>
        <v>30049.68</v>
      </c>
      <c r="AN22" s="135">
        <f t="shared" si="11"/>
        <v>47578.860000000008</v>
      </c>
      <c r="AO22" s="134">
        <f t="shared" si="12"/>
        <v>30049.68</v>
      </c>
      <c r="AP22" s="135">
        <f t="shared" si="13"/>
        <v>17529.180000000008</v>
      </c>
      <c r="AR22" s="135">
        <f t="shared" si="14"/>
        <v>137727.9</v>
      </c>
      <c r="AS22" s="135">
        <f t="shared" si="15"/>
        <v>135223.75999999998</v>
      </c>
      <c r="AT22" s="135">
        <f t="shared" si="15"/>
        <v>132719.61999999997</v>
      </c>
      <c r="AU22" s="135">
        <f t="shared" si="15"/>
        <v>130215.47999999997</v>
      </c>
      <c r="AV22" s="135">
        <f t="shared" si="15"/>
        <v>127711.33999999997</v>
      </c>
      <c r="AW22" s="135">
        <f t="shared" si="15"/>
        <v>125207.19999999997</v>
      </c>
      <c r="AX22" s="135">
        <f t="shared" si="15"/>
        <v>122703.05999999997</v>
      </c>
      <c r="AY22" s="135">
        <f t="shared" si="15"/>
        <v>120198.91999999997</v>
      </c>
      <c r="AZ22" s="135">
        <f t="shared" si="15"/>
        <v>117694.77999999997</v>
      </c>
      <c r="BA22" s="135">
        <f t="shared" si="15"/>
        <v>115190.63999999997</v>
      </c>
      <c r="BB22" s="135">
        <f t="shared" si="15"/>
        <v>112686.49999999997</v>
      </c>
      <c r="BC22" s="135">
        <f t="shared" si="15"/>
        <v>110182.35999999997</v>
      </c>
      <c r="BD22" s="135">
        <f t="shared" si="15"/>
        <v>107678.21999999997</v>
      </c>
      <c r="BE22" s="135">
        <f t="shared" si="16"/>
        <v>122703.05999999995</v>
      </c>
      <c r="BF22" s="137"/>
      <c r="BG22" s="133">
        <f t="shared" si="17"/>
        <v>0</v>
      </c>
    </row>
    <row r="23" spans="1:59" ht="36" hidden="1" customHeight="1" outlineLevel="1" x14ac:dyDescent="0.2">
      <c r="A23" s="123" t="s">
        <v>677</v>
      </c>
      <c r="B23" s="124" t="s">
        <v>678</v>
      </c>
      <c r="C23" s="124" t="s">
        <v>656</v>
      </c>
      <c r="D23" s="125">
        <v>754815.54</v>
      </c>
      <c r="E23" s="125"/>
      <c r="F23" s="125"/>
      <c r="G23" s="125"/>
      <c r="H23" s="126">
        <v>120</v>
      </c>
      <c r="I23" s="127" t="s">
        <v>657</v>
      </c>
      <c r="J23" s="105" t="s">
        <v>658</v>
      </c>
      <c r="K23" s="128" t="s">
        <v>659</v>
      </c>
      <c r="L23" s="129" t="s">
        <v>660</v>
      </c>
      <c r="M23" s="130">
        <v>754815.54</v>
      </c>
      <c r="N23" s="130">
        <v>333376.89</v>
      </c>
      <c r="O23" s="130">
        <v>421438.65</v>
      </c>
      <c r="P23" s="131"/>
      <c r="Q23" s="130">
        <v>12580.26</v>
      </c>
      <c r="R23" s="131"/>
      <c r="S23" s="131"/>
      <c r="T23" s="130">
        <v>754815.54</v>
      </c>
      <c r="U23" s="130">
        <v>345957.15</v>
      </c>
      <c r="V23" s="132">
        <v>408858.39</v>
      </c>
      <c r="W23" s="133">
        <f t="shared" si="18"/>
        <v>6290.1295</v>
      </c>
      <c r="X23" s="133">
        <f t="shared" si="1"/>
        <v>6290.13</v>
      </c>
      <c r="Y23" s="133">
        <f t="shared" si="2"/>
        <v>5.0000000010186341E-4</v>
      </c>
      <c r="Z23" s="133">
        <f t="shared" si="3"/>
        <v>62901.3</v>
      </c>
      <c r="AA23" s="133"/>
      <c r="AB23" s="133"/>
      <c r="AC23" s="134">
        <f t="shared" si="4"/>
        <v>75481.56</v>
      </c>
      <c r="AD23" s="135">
        <f t="shared" si="5"/>
        <v>345957.09</v>
      </c>
      <c r="AE23" s="133"/>
      <c r="AF23" s="133"/>
      <c r="AG23" s="136">
        <f t="shared" si="6"/>
        <v>75481.56</v>
      </c>
      <c r="AH23" s="135">
        <f t="shared" si="7"/>
        <v>270475.53000000003</v>
      </c>
      <c r="AI23" s="133"/>
      <c r="AJ23" s="133"/>
      <c r="AK23" s="134">
        <f t="shared" si="8"/>
        <v>75481.56</v>
      </c>
      <c r="AL23" s="135">
        <f t="shared" si="9"/>
        <v>194993.97000000003</v>
      </c>
      <c r="AM23" s="134">
        <f t="shared" si="10"/>
        <v>75481.56</v>
      </c>
      <c r="AN23" s="135">
        <f t="shared" si="11"/>
        <v>119512.41000000003</v>
      </c>
      <c r="AO23" s="134">
        <f t="shared" si="12"/>
        <v>75481.56</v>
      </c>
      <c r="AP23" s="135">
        <f t="shared" si="13"/>
        <v>44030.850000000035</v>
      </c>
      <c r="AR23" s="135">
        <f t="shared" si="14"/>
        <v>345957.09</v>
      </c>
      <c r="AS23" s="135">
        <f t="shared" si="15"/>
        <v>339666.96</v>
      </c>
      <c r="AT23" s="135">
        <f t="shared" si="15"/>
        <v>333376.83</v>
      </c>
      <c r="AU23" s="135">
        <f t="shared" si="15"/>
        <v>327086.7</v>
      </c>
      <c r="AV23" s="135">
        <f t="shared" si="15"/>
        <v>320796.57</v>
      </c>
      <c r="AW23" s="135">
        <f t="shared" si="15"/>
        <v>314506.44</v>
      </c>
      <c r="AX23" s="135">
        <f t="shared" si="15"/>
        <v>308216.31</v>
      </c>
      <c r="AY23" s="135">
        <f t="shared" si="15"/>
        <v>301926.18</v>
      </c>
      <c r="AZ23" s="135">
        <f t="shared" si="15"/>
        <v>295636.05</v>
      </c>
      <c r="BA23" s="135">
        <f t="shared" si="15"/>
        <v>289345.91999999998</v>
      </c>
      <c r="BB23" s="135">
        <f t="shared" si="15"/>
        <v>283055.78999999998</v>
      </c>
      <c r="BC23" s="135">
        <f t="shared" si="15"/>
        <v>276765.65999999997</v>
      </c>
      <c r="BD23" s="135">
        <f t="shared" si="15"/>
        <v>270475.52999999997</v>
      </c>
      <c r="BE23" s="135">
        <f t="shared" si="16"/>
        <v>308216.31</v>
      </c>
      <c r="BF23" s="137"/>
      <c r="BG23" s="133">
        <f t="shared" si="17"/>
        <v>0</v>
      </c>
    </row>
    <row r="24" spans="1:59" ht="24" hidden="1" customHeight="1" outlineLevel="1" x14ac:dyDescent="0.2">
      <c r="A24" s="123" t="s">
        <v>679</v>
      </c>
      <c r="B24" s="124" t="s">
        <v>680</v>
      </c>
      <c r="C24" s="124" t="s">
        <v>681</v>
      </c>
      <c r="D24" s="125">
        <v>405886.67</v>
      </c>
      <c r="E24" s="125"/>
      <c r="F24" s="125"/>
      <c r="G24" s="125"/>
      <c r="H24" s="126">
        <v>180</v>
      </c>
      <c r="I24" s="127" t="s">
        <v>657</v>
      </c>
      <c r="J24" s="105" t="s">
        <v>658</v>
      </c>
      <c r="K24" s="128" t="s">
        <v>659</v>
      </c>
      <c r="L24" s="129" t="s">
        <v>660</v>
      </c>
      <c r="M24" s="130">
        <v>405886.67</v>
      </c>
      <c r="N24" s="139"/>
      <c r="O24" s="130">
        <v>405886.67</v>
      </c>
      <c r="P24" s="131"/>
      <c r="Q24" s="130">
        <v>4509.8599999999997</v>
      </c>
      <c r="R24" s="131"/>
      <c r="S24" s="131"/>
      <c r="T24" s="130">
        <v>405886.67</v>
      </c>
      <c r="U24" s="130">
        <v>4509.8599999999997</v>
      </c>
      <c r="V24" s="132">
        <v>401376.81</v>
      </c>
      <c r="W24" s="133">
        <f t="shared" si="18"/>
        <v>2254.9259444444442</v>
      </c>
      <c r="X24" s="133">
        <f t="shared" si="1"/>
        <v>2254.9299999999998</v>
      </c>
      <c r="Y24" s="133">
        <f t="shared" si="2"/>
        <v>4.0555555556238687E-3</v>
      </c>
      <c r="Z24" s="133">
        <f t="shared" si="3"/>
        <v>22549.3</v>
      </c>
      <c r="AA24" s="133"/>
      <c r="AB24" s="133"/>
      <c r="AC24" s="134">
        <f t="shared" si="4"/>
        <v>27059.16</v>
      </c>
      <c r="AD24" s="135">
        <f t="shared" si="5"/>
        <v>378827.51</v>
      </c>
      <c r="AE24" s="133"/>
      <c r="AF24" s="133"/>
      <c r="AG24" s="136">
        <f t="shared" si="6"/>
        <v>27059.159999999996</v>
      </c>
      <c r="AH24" s="135">
        <f t="shared" si="7"/>
        <v>351768.35000000003</v>
      </c>
      <c r="AI24" s="133"/>
      <c r="AJ24" s="133"/>
      <c r="AK24" s="134">
        <f t="shared" si="8"/>
        <v>27059.159999999996</v>
      </c>
      <c r="AL24" s="135">
        <f t="shared" si="9"/>
        <v>324709.19000000006</v>
      </c>
      <c r="AM24" s="134">
        <f t="shared" si="10"/>
        <v>27059.159999999996</v>
      </c>
      <c r="AN24" s="135">
        <f t="shared" si="11"/>
        <v>297650.03000000009</v>
      </c>
      <c r="AO24" s="134">
        <f t="shared" si="12"/>
        <v>27059.159999999996</v>
      </c>
      <c r="AP24" s="135">
        <f t="shared" si="13"/>
        <v>270590.87000000011</v>
      </c>
      <c r="AR24" s="135">
        <f t="shared" si="14"/>
        <v>378827.51</v>
      </c>
      <c r="AS24" s="135">
        <f t="shared" si="15"/>
        <v>376572.58</v>
      </c>
      <c r="AT24" s="135">
        <f t="shared" si="15"/>
        <v>374317.65</v>
      </c>
      <c r="AU24" s="135">
        <f t="shared" si="15"/>
        <v>372062.72000000003</v>
      </c>
      <c r="AV24" s="135">
        <f t="shared" si="15"/>
        <v>369807.79000000004</v>
      </c>
      <c r="AW24" s="135">
        <f t="shared" si="15"/>
        <v>367552.86000000004</v>
      </c>
      <c r="AX24" s="135">
        <f t="shared" si="15"/>
        <v>365297.93000000005</v>
      </c>
      <c r="AY24" s="135">
        <f t="shared" si="15"/>
        <v>363043.00000000006</v>
      </c>
      <c r="AZ24" s="135">
        <f t="shared" si="15"/>
        <v>360788.07000000007</v>
      </c>
      <c r="BA24" s="135">
        <f t="shared" si="15"/>
        <v>358533.14000000007</v>
      </c>
      <c r="BB24" s="135">
        <f t="shared" si="15"/>
        <v>356278.21000000008</v>
      </c>
      <c r="BC24" s="135">
        <f t="shared" si="15"/>
        <v>354023.28000000009</v>
      </c>
      <c r="BD24" s="135">
        <f t="shared" si="15"/>
        <v>351768.35000000009</v>
      </c>
      <c r="BE24" s="135">
        <f t="shared" si="16"/>
        <v>365297.93</v>
      </c>
      <c r="BF24" s="137"/>
      <c r="BG24" s="133">
        <f t="shared" si="17"/>
        <v>0</v>
      </c>
    </row>
    <row r="25" spans="1:59" ht="24" hidden="1" customHeight="1" outlineLevel="1" x14ac:dyDescent="0.2">
      <c r="A25" s="123" t="s">
        <v>682</v>
      </c>
      <c r="B25" s="124" t="s">
        <v>683</v>
      </c>
      <c r="C25" s="124" t="s">
        <v>684</v>
      </c>
      <c r="D25" s="125">
        <v>384820</v>
      </c>
      <c r="E25" s="125"/>
      <c r="F25" s="125"/>
      <c r="G25" s="125"/>
      <c r="H25" s="126">
        <v>84</v>
      </c>
      <c r="I25" s="127" t="s">
        <v>657</v>
      </c>
      <c r="J25" s="105" t="s">
        <v>658</v>
      </c>
      <c r="K25" s="128" t="s">
        <v>659</v>
      </c>
      <c r="L25" s="129" t="s">
        <v>660</v>
      </c>
      <c r="M25" s="130">
        <v>384820</v>
      </c>
      <c r="N25" s="139"/>
      <c r="O25" s="130">
        <v>384820</v>
      </c>
      <c r="P25" s="131"/>
      <c r="Q25" s="130">
        <v>9162.3799999999992</v>
      </c>
      <c r="R25" s="131"/>
      <c r="S25" s="131"/>
      <c r="T25" s="130">
        <v>384820</v>
      </c>
      <c r="U25" s="130">
        <v>9162.3799999999992</v>
      </c>
      <c r="V25" s="132">
        <v>375657.62</v>
      </c>
      <c r="W25" s="133">
        <f t="shared" si="18"/>
        <v>4581.1904761904761</v>
      </c>
      <c r="X25" s="133">
        <f t="shared" si="1"/>
        <v>4581.1899999999996</v>
      </c>
      <c r="Y25" s="133">
        <f t="shared" si="2"/>
        <v>-4.7619047654734459E-4</v>
      </c>
      <c r="Z25" s="133">
        <f t="shared" si="3"/>
        <v>45811.899999999994</v>
      </c>
      <c r="AA25" s="133"/>
      <c r="AB25" s="133"/>
      <c r="AC25" s="134">
        <f t="shared" si="4"/>
        <v>54974.279999999992</v>
      </c>
      <c r="AD25" s="135">
        <f t="shared" si="5"/>
        <v>329845.71999999997</v>
      </c>
      <c r="AE25" s="133"/>
      <c r="AF25" s="133"/>
      <c r="AG25" s="136">
        <f t="shared" si="6"/>
        <v>54974.28</v>
      </c>
      <c r="AH25" s="135">
        <f t="shared" si="7"/>
        <v>274871.43999999994</v>
      </c>
      <c r="AI25" s="133"/>
      <c r="AJ25" s="133"/>
      <c r="AK25" s="134">
        <f t="shared" si="8"/>
        <v>54974.28</v>
      </c>
      <c r="AL25" s="135">
        <f t="shared" si="9"/>
        <v>219897.15999999995</v>
      </c>
      <c r="AM25" s="134">
        <f t="shared" si="10"/>
        <v>54974.28</v>
      </c>
      <c r="AN25" s="135">
        <f t="shared" si="11"/>
        <v>164922.87999999995</v>
      </c>
      <c r="AO25" s="134">
        <f t="shared" si="12"/>
        <v>54974.28</v>
      </c>
      <c r="AP25" s="135">
        <f t="shared" si="13"/>
        <v>109948.59999999995</v>
      </c>
      <c r="AR25" s="135">
        <f t="shared" si="14"/>
        <v>329845.71999999997</v>
      </c>
      <c r="AS25" s="135">
        <f t="shared" si="15"/>
        <v>325264.52999999997</v>
      </c>
      <c r="AT25" s="135">
        <f t="shared" si="15"/>
        <v>320683.33999999997</v>
      </c>
      <c r="AU25" s="135">
        <f t="shared" si="15"/>
        <v>316102.14999999997</v>
      </c>
      <c r="AV25" s="135">
        <f t="shared" si="15"/>
        <v>311520.95999999996</v>
      </c>
      <c r="AW25" s="135">
        <f t="shared" si="15"/>
        <v>306939.76999999996</v>
      </c>
      <c r="AX25" s="135">
        <f t="shared" si="15"/>
        <v>302358.57999999996</v>
      </c>
      <c r="AY25" s="135">
        <f t="shared" si="15"/>
        <v>297777.38999999996</v>
      </c>
      <c r="AZ25" s="135">
        <f t="shared" si="15"/>
        <v>293196.19999999995</v>
      </c>
      <c r="BA25" s="135">
        <f t="shared" si="15"/>
        <v>288615.00999999995</v>
      </c>
      <c r="BB25" s="135">
        <f t="shared" si="15"/>
        <v>284033.81999999995</v>
      </c>
      <c r="BC25" s="135">
        <f t="shared" si="15"/>
        <v>279452.62999999995</v>
      </c>
      <c r="BD25" s="135">
        <f t="shared" si="15"/>
        <v>274871.43999999994</v>
      </c>
      <c r="BE25" s="135">
        <f t="shared" si="16"/>
        <v>302358.57999999996</v>
      </c>
      <c r="BF25" s="137"/>
      <c r="BG25" s="133">
        <f t="shared" si="17"/>
        <v>0</v>
      </c>
    </row>
    <row r="26" spans="1:59" ht="36" hidden="1" customHeight="1" outlineLevel="1" x14ac:dyDescent="0.2">
      <c r="A26" s="123" t="s">
        <v>685</v>
      </c>
      <c r="B26" s="124" t="s">
        <v>686</v>
      </c>
      <c r="C26" s="124" t="s">
        <v>684</v>
      </c>
      <c r="D26" s="125">
        <v>295632.71000000002</v>
      </c>
      <c r="E26" s="125"/>
      <c r="F26" s="125"/>
      <c r="G26" s="125"/>
      <c r="H26" s="126">
        <v>120</v>
      </c>
      <c r="I26" s="127" t="s">
        <v>657</v>
      </c>
      <c r="J26" s="105" t="s">
        <v>658</v>
      </c>
      <c r="K26" s="128" t="s">
        <v>659</v>
      </c>
      <c r="L26" s="129" t="s">
        <v>660</v>
      </c>
      <c r="M26" s="130">
        <v>295632.71000000002</v>
      </c>
      <c r="N26" s="139"/>
      <c r="O26" s="130">
        <v>295632.71000000002</v>
      </c>
      <c r="P26" s="131"/>
      <c r="Q26" s="130">
        <v>4927.22</v>
      </c>
      <c r="R26" s="131"/>
      <c r="S26" s="131"/>
      <c r="T26" s="130">
        <v>295632.71000000002</v>
      </c>
      <c r="U26" s="130">
        <v>4927.22</v>
      </c>
      <c r="V26" s="132">
        <v>290705.49</v>
      </c>
      <c r="W26" s="133">
        <f t="shared" si="18"/>
        <v>2463.6059166666669</v>
      </c>
      <c r="X26" s="133">
        <f t="shared" si="1"/>
        <v>2463.61</v>
      </c>
      <c r="Y26" s="133">
        <f t="shared" si="2"/>
        <v>4.0833333332557231E-3</v>
      </c>
      <c r="Z26" s="133">
        <f t="shared" si="3"/>
        <v>24636.100000000002</v>
      </c>
      <c r="AA26" s="133"/>
      <c r="AB26" s="133"/>
      <c r="AC26" s="134">
        <f t="shared" si="4"/>
        <v>29563.320000000003</v>
      </c>
      <c r="AD26" s="135">
        <f t="shared" si="5"/>
        <v>266069.39</v>
      </c>
      <c r="AE26" s="133"/>
      <c r="AF26" s="133"/>
      <c r="AG26" s="136">
        <f t="shared" si="6"/>
        <v>29563.32</v>
      </c>
      <c r="AH26" s="135">
        <f t="shared" si="7"/>
        <v>236506.07</v>
      </c>
      <c r="AI26" s="133"/>
      <c r="AJ26" s="133"/>
      <c r="AK26" s="134">
        <f t="shared" si="8"/>
        <v>29563.32</v>
      </c>
      <c r="AL26" s="135">
        <f t="shared" si="9"/>
        <v>206942.75</v>
      </c>
      <c r="AM26" s="134">
        <f t="shared" si="10"/>
        <v>29563.32</v>
      </c>
      <c r="AN26" s="135">
        <f t="shared" si="11"/>
        <v>177379.43</v>
      </c>
      <c r="AO26" s="134">
        <f t="shared" si="12"/>
        <v>29563.32</v>
      </c>
      <c r="AP26" s="135">
        <f t="shared" si="13"/>
        <v>147816.10999999999</v>
      </c>
      <c r="AR26" s="135">
        <f t="shared" si="14"/>
        <v>266069.39</v>
      </c>
      <c r="AS26" s="135">
        <f t="shared" si="15"/>
        <v>263605.78000000003</v>
      </c>
      <c r="AT26" s="135">
        <f t="shared" si="15"/>
        <v>261142.17000000004</v>
      </c>
      <c r="AU26" s="135">
        <f t="shared" si="15"/>
        <v>258678.56000000006</v>
      </c>
      <c r="AV26" s="135">
        <f t="shared" si="15"/>
        <v>256214.95000000007</v>
      </c>
      <c r="AW26" s="135">
        <f t="shared" si="15"/>
        <v>253751.34000000008</v>
      </c>
      <c r="AX26" s="135">
        <f t="shared" si="15"/>
        <v>251287.7300000001</v>
      </c>
      <c r="AY26" s="135">
        <f t="shared" si="15"/>
        <v>248824.12000000011</v>
      </c>
      <c r="AZ26" s="135">
        <f t="shared" si="15"/>
        <v>246360.51000000013</v>
      </c>
      <c r="BA26" s="135">
        <f t="shared" si="15"/>
        <v>243896.90000000014</v>
      </c>
      <c r="BB26" s="135">
        <f t="shared" si="15"/>
        <v>241433.29000000015</v>
      </c>
      <c r="BC26" s="135">
        <f t="shared" si="15"/>
        <v>238969.68000000017</v>
      </c>
      <c r="BD26" s="135">
        <f t="shared" si="15"/>
        <v>236506.07000000018</v>
      </c>
      <c r="BE26" s="135">
        <f t="shared" si="16"/>
        <v>251287.73000000013</v>
      </c>
      <c r="BF26" s="137"/>
      <c r="BG26" s="133">
        <f t="shared" si="17"/>
        <v>0</v>
      </c>
    </row>
    <row r="27" spans="1:59" ht="24" hidden="1" customHeight="1" outlineLevel="1" x14ac:dyDescent="0.2">
      <c r="A27" s="123" t="s">
        <v>687</v>
      </c>
      <c r="B27" s="124" t="s">
        <v>688</v>
      </c>
      <c r="C27" s="124" t="s">
        <v>684</v>
      </c>
      <c r="D27" s="125">
        <v>152168.12</v>
      </c>
      <c r="E27" s="125"/>
      <c r="F27" s="125"/>
      <c r="G27" s="125"/>
      <c r="H27" s="126">
        <v>84</v>
      </c>
      <c r="I27" s="127" t="s">
        <v>657</v>
      </c>
      <c r="J27" s="105" t="s">
        <v>658</v>
      </c>
      <c r="K27" s="128" t="s">
        <v>659</v>
      </c>
      <c r="L27" s="129" t="s">
        <v>660</v>
      </c>
      <c r="M27" s="130">
        <v>152168.12</v>
      </c>
      <c r="N27" s="139"/>
      <c r="O27" s="130">
        <v>152168.12</v>
      </c>
      <c r="P27" s="131"/>
      <c r="Q27" s="130">
        <v>3623.06</v>
      </c>
      <c r="R27" s="131"/>
      <c r="S27" s="131"/>
      <c r="T27" s="130">
        <v>152168.12</v>
      </c>
      <c r="U27" s="130">
        <v>3623.06</v>
      </c>
      <c r="V27" s="132">
        <v>148545.06</v>
      </c>
      <c r="W27" s="133">
        <f t="shared" si="18"/>
        <v>1811.5252380952381</v>
      </c>
      <c r="X27" s="133">
        <f t="shared" si="1"/>
        <v>1811.53</v>
      </c>
      <c r="Y27" s="133">
        <f t="shared" si="2"/>
        <v>4.7619047618354671E-3</v>
      </c>
      <c r="Z27" s="133">
        <f t="shared" si="3"/>
        <v>18115.3</v>
      </c>
      <c r="AA27" s="133"/>
      <c r="AB27" s="133"/>
      <c r="AC27" s="134">
        <f t="shared" si="4"/>
        <v>21738.36</v>
      </c>
      <c r="AD27" s="135">
        <f t="shared" si="5"/>
        <v>130429.75999999999</v>
      </c>
      <c r="AE27" s="133"/>
      <c r="AF27" s="133"/>
      <c r="AG27" s="136">
        <f t="shared" si="6"/>
        <v>21738.36</v>
      </c>
      <c r="AH27" s="135">
        <f t="shared" si="7"/>
        <v>108691.4</v>
      </c>
      <c r="AI27" s="133"/>
      <c r="AJ27" s="133"/>
      <c r="AK27" s="134">
        <f t="shared" si="8"/>
        <v>21738.36</v>
      </c>
      <c r="AL27" s="135">
        <f t="shared" si="9"/>
        <v>86953.04</v>
      </c>
      <c r="AM27" s="134">
        <f t="shared" si="10"/>
        <v>21738.36</v>
      </c>
      <c r="AN27" s="135">
        <f t="shared" si="11"/>
        <v>65214.679999999993</v>
      </c>
      <c r="AO27" s="134">
        <f t="shared" si="12"/>
        <v>21738.36</v>
      </c>
      <c r="AP27" s="135">
        <f t="shared" si="13"/>
        <v>43476.319999999992</v>
      </c>
      <c r="AR27" s="135">
        <f t="shared" si="14"/>
        <v>130429.75999999999</v>
      </c>
      <c r="AS27" s="135">
        <f t="shared" si="15"/>
        <v>128618.23</v>
      </c>
      <c r="AT27" s="135">
        <f t="shared" si="15"/>
        <v>126806.7</v>
      </c>
      <c r="AU27" s="135">
        <f t="shared" si="15"/>
        <v>124995.17</v>
      </c>
      <c r="AV27" s="135">
        <f t="shared" si="15"/>
        <v>123183.64</v>
      </c>
      <c r="AW27" s="135">
        <f t="shared" si="15"/>
        <v>121372.11</v>
      </c>
      <c r="AX27" s="135">
        <f t="shared" si="15"/>
        <v>119560.58</v>
      </c>
      <c r="AY27" s="135">
        <f t="shared" si="15"/>
        <v>117749.05</v>
      </c>
      <c r="AZ27" s="135">
        <f t="shared" si="15"/>
        <v>115937.52</v>
      </c>
      <c r="BA27" s="135">
        <f t="shared" si="15"/>
        <v>114125.99</v>
      </c>
      <c r="BB27" s="135">
        <f t="shared" si="15"/>
        <v>112314.46</v>
      </c>
      <c r="BC27" s="135">
        <f t="shared" si="15"/>
        <v>110502.93000000001</v>
      </c>
      <c r="BD27" s="135">
        <f t="shared" si="15"/>
        <v>108691.40000000001</v>
      </c>
      <c r="BE27" s="135">
        <f t="shared" si="16"/>
        <v>119560.57999999999</v>
      </c>
      <c r="BF27" s="137"/>
      <c r="BG27" s="133">
        <f t="shared" si="17"/>
        <v>0</v>
      </c>
    </row>
    <row r="28" spans="1:59" ht="24" hidden="1" customHeight="1" outlineLevel="1" x14ac:dyDescent="0.2">
      <c r="A28" s="123" t="s">
        <v>689</v>
      </c>
      <c r="B28" s="124" t="s">
        <v>690</v>
      </c>
      <c r="C28" s="124" t="s">
        <v>691</v>
      </c>
      <c r="D28" s="125">
        <v>121295</v>
      </c>
      <c r="E28" s="125"/>
      <c r="F28" s="125"/>
      <c r="G28" s="125"/>
      <c r="H28" s="126">
        <v>60</v>
      </c>
      <c r="I28" s="127" t="s">
        <v>657</v>
      </c>
      <c r="J28" s="105" t="s">
        <v>658</v>
      </c>
      <c r="K28" s="128" t="s">
        <v>659</v>
      </c>
      <c r="L28" s="129" t="s">
        <v>660</v>
      </c>
      <c r="M28" s="130">
        <v>121295</v>
      </c>
      <c r="N28" s="130">
        <v>121295</v>
      </c>
      <c r="O28" s="139"/>
      <c r="P28" s="131"/>
      <c r="Q28" s="139"/>
      <c r="R28" s="131"/>
      <c r="S28" s="131"/>
      <c r="T28" s="130">
        <v>121295</v>
      </c>
      <c r="U28" s="130">
        <v>121295</v>
      </c>
      <c r="V28" s="140"/>
      <c r="W28" s="133"/>
      <c r="X28" s="133">
        <f t="shared" si="1"/>
        <v>0</v>
      </c>
      <c r="Y28" s="133">
        <f t="shared" si="2"/>
        <v>0</v>
      </c>
      <c r="Z28" s="133">
        <f t="shared" si="3"/>
        <v>0</v>
      </c>
      <c r="AA28" s="133"/>
      <c r="AB28" s="133"/>
      <c r="AC28" s="134">
        <f t="shared" si="4"/>
        <v>0</v>
      </c>
      <c r="AD28" s="135">
        <f t="shared" si="5"/>
        <v>0</v>
      </c>
      <c r="AE28" s="133"/>
      <c r="AF28" s="133"/>
      <c r="AG28" s="136">
        <f t="shared" si="6"/>
        <v>0</v>
      </c>
      <c r="AH28" s="135">
        <f t="shared" si="7"/>
        <v>0</v>
      </c>
      <c r="AI28" s="133"/>
      <c r="AJ28" s="133"/>
      <c r="AK28" s="134">
        <f t="shared" si="8"/>
        <v>0</v>
      </c>
      <c r="AL28" s="135">
        <f t="shared" si="9"/>
        <v>0</v>
      </c>
      <c r="AM28" s="134">
        <f t="shared" si="10"/>
        <v>0</v>
      </c>
      <c r="AN28" s="135">
        <f t="shared" si="11"/>
        <v>0</v>
      </c>
      <c r="AO28" s="134">
        <f t="shared" si="12"/>
        <v>0</v>
      </c>
      <c r="AP28" s="135">
        <f t="shared" si="13"/>
        <v>0</v>
      </c>
      <c r="AR28" s="135">
        <f t="shared" si="14"/>
        <v>0</v>
      </c>
      <c r="AS28" s="135">
        <f t="shared" si="15"/>
        <v>0</v>
      </c>
      <c r="AT28" s="135">
        <f t="shared" si="15"/>
        <v>0</v>
      </c>
      <c r="AU28" s="135">
        <f t="shared" si="15"/>
        <v>0</v>
      </c>
      <c r="AV28" s="135">
        <f t="shared" si="15"/>
        <v>0</v>
      </c>
      <c r="AW28" s="135">
        <f t="shared" si="15"/>
        <v>0</v>
      </c>
      <c r="AX28" s="135">
        <f t="shared" si="15"/>
        <v>0</v>
      </c>
      <c r="AY28" s="135">
        <f t="shared" si="15"/>
        <v>0</v>
      </c>
      <c r="AZ28" s="135">
        <f t="shared" si="15"/>
        <v>0</v>
      </c>
      <c r="BA28" s="135">
        <f t="shared" si="15"/>
        <v>0</v>
      </c>
      <c r="BB28" s="135">
        <f t="shared" si="15"/>
        <v>0</v>
      </c>
      <c r="BC28" s="135">
        <f t="shared" si="15"/>
        <v>0</v>
      </c>
      <c r="BD28" s="135">
        <f t="shared" si="15"/>
        <v>0</v>
      </c>
      <c r="BE28" s="135">
        <f t="shared" si="16"/>
        <v>0</v>
      </c>
      <c r="BF28" s="137"/>
      <c r="BG28" s="133">
        <f t="shared" si="17"/>
        <v>0</v>
      </c>
    </row>
    <row r="29" spans="1:59" ht="24" hidden="1" customHeight="1" outlineLevel="1" x14ac:dyDescent="0.2">
      <c r="A29" s="123" t="s">
        <v>692</v>
      </c>
      <c r="B29" s="124" t="s">
        <v>693</v>
      </c>
      <c r="C29" s="124" t="s">
        <v>691</v>
      </c>
      <c r="D29" s="125">
        <v>163029</v>
      </c>
      <c r="E29" s="125"/>
      <c r="F29" s="125"/>
      <c r="G29" s="125"/>
      <c r="H29" s="126">
        <v>60</v>
      </c>
      <c r="I29" s="127" t="s">
        <v>657</v>
      </c>
      <c r="J29" s="105" t="s">
        <v>658</v>
      </c>
      <c r="K29" s="128" t="s">
        <v>659</v>
      </c>
      <c r="L29" s="129" t="s">
        <v>660</v>
      </c>
      <c r="M29" s="130">
        <v>163029</v>
      </c>
      <c r="N29" s="130">
        <v>163029</v>
      </c>
      <c r="O29" s="139"/>
      <c r="P29" s="131"/>
      <c r="Q29" s="139"/>
      <c r="R29" s="131"/>
      <c r="S29" s="131"/>
      <c r="T29" s="130">
        <v>163029</v>
      </c>
      <c r="U29" s="130">
        <v>163029</v>
      </c>
      <c r="V29" s="140"/>
      <c r="W29" s="133"/>
      <c r="X29" s="133">
        <f t="shared" si="1"/>
        <v>0</v>
      </c>
      <c r="Y29" s="133">
        <f t="shared" si="2"/>
        <v>0</v>
      </c>
      <c r="Z29" s="133">
        <f t="shared" si="3"/>
        <v>0</v>
      </c>
      <c r="AA29" s="133"/>
      <c r="AB29" s="133"/>
      <c r="AC29" s="134">
        <f t="shared" si="4"/>
        <v>0</v>
      </c>
      <c r="AD29" s="135">
        <f t="shared" si="5"/>
        <v>0</v>
      </c>
      <c r="AE29" s="133"/>
      <c r="AF29" s="133"/>
      <c r="AG29" s="136">
        <f t="shared" si="6"/>
        <v>0</v>
      </c>
      <c r="AH29" s="135">
        <f t="shared" si="7"/>
        <v>0</v>
      </c>
      <c r="AI29" s="133"/>
      <c r="AJ29" s="133"/>
      <c r="AK29" s="134">
        <f t="shared" si="8"/>
        <v>0</v>
      </c>
      <c r="AL29" s="135">
        <f t="shared" si="9"/>
        <v>0</v>
      </c>
      <c r="AM29" s="134">
        <f t="shared" si="10"/>
        <v>0</v>
      </c>
      <c r="AN29" s="135">
        <f t="shared" si="11"/>
        <v>0</v>
      </c>
      <c r="AO29" s="134">
        <f t="shared" si="12"/>
        <v>0</v>
      </c>
      <c r="AP29" s="135">
        <f t="shared" si="13"/>
        <v>0</v>
      </c>
      <c r="AR29" s="135">
        <f t="shared" si="14"/>
        <v>0</v>
      </c>
      <c r="AS29" s="135">
        <f t="shared" si="15"/>
        <v>0</v>
      </c>
      <c r="AT29" s="135">
        <f t="shared" si="15"/>
        <v>0</v>
      </c>
      <c r="AU29" s="135">
        <f t="shared" si="15"/>
        <v>0</v>
      </c>
      <c r="AV29" s="135">
        <f t="shared" si="15"/>
        <v>0</v>
      </c>
      <c r="AW29" s="135">
        <f t="shared" si="15"/>
        <v>0</v>
      </c>
      <c r="AX29" s="135">
        <f t="shared" si="15"/>
        <v>0</v>
      </c>
      <c r="AY29" s="135">
        <f t="shared" si="15"/>
        <v>0</v>
      </c>
      <c r="AZ29" s="135">
        <f t="shared" si="15"/>
        <v>0</v>
      </c>
      <c r="BA29" s="135">
        <f t="shared" si="15"/>
        <v>0</v>
      </c>
      <c r="BB29" s="135">
        <f t="shared" si="15"/>
        <v>0</v>
      </c>
      <c r="BC29" s="135">
        <f t="shared" si="15"/>
        <v>0</v>
      </c>
      <c r="BD29" s="135">
        <f t="shared" si="15"/>
        <v>0</v>
      </c>
      <c r="BE29" s="135">
        <f t="shared" si="16"/>
        <v>0</v>
      </c>
      <c r="BF29" s="137"/>
      <c r="BG29" s="133">
        <f t="shared" si="17"/>
        <v>0</v>
      </c>
    </row>
    <row r="30" spans="1:59" ht="48" hidden="1" customHeight="1" outlineLevel="1" x14ac:dyDescent="0.2">
      <c r="A30" s="123" t="s">
        <v>694</v>
      </c>
      <c r="B30" s="124" t="s">
        <v>695</v>
      </c>
      <c r="C30" s="124" t="s">
        <v>656</v>
      </c>
      <c r="D30" s="125">
        <v>347368.81</v>
      </c>
      <c r="E30" s="125"/>
      <c r="F30" s="125"/>
      <c r="G30" s="125"/>
      <c r="H30" s="126">
        <v>72</v>
      </c>
      <c r="I30" s="127" t="s">
        <v>657</v>
      </c>
      <c r="J30" s="105" t="s">
        <v>658</v>
      </c>
      <c r="K30" s="128" t="s">
        <v>659</v>
      </c>
      <c r="L30" s="129" t="s">
        <v>660</v>
      </c>
      <c r="M30" s="130">
        <v>347368.81</v>
      </c>
      <c r="N30" s="130">
        <v>255702.09</v>
      </c>
      <c r="O30" s="130">
        <v>91666.72</v>
      </c>
      <c r="P30" s="131"/>
      <c r="Q30" s="130">
        <v>9649.1200000000008</v>
      </c>
      <c r="R30" s="131"/>
      <c r="S30" s="131"/>
      <c r="T30" s="130">
        <v>347368.81</v>
      </c>
      <c r="U30" s="130">
        <v>265351.21000000002</v>
      </c>
      <c r="V30" s="132">
        <v>82017.600000000006</v>
      </c>
      <c r="W30" s="133">
        <f>D30/H30-0.01</f>
        <v>4824.556805555555</v>
      </c>
      <c r="X30" s="133">
        <f t="shared" si="1"/>
        <v>4824.5600000000004</v>
      </c>
      <c r="Y30" s="133">
        <f t="shared" si="2"/>
        <v>3.1944444453984033E-3</v>
      </c>
      <c r="Z30" s="133">
        <f t="shared" si="3"/>
        <v>48245.600000000006</v>
      </c>
      <c r="AA30" s="133"/>
      <c r="AB30" s="133"/>
      <c r="AC30" s="134">
        <f t="shared" si="4"/>
        <v>57894.720000000008</v>
      </c>
      <c r="AD30" s="135">
        <f t="shared" si="5"/>
        <v>33772</v>
      </c>
      <c r="AE30" s="133"/>
      <c r="AF30" s="133"/>
      <c r="AG30" s="136">
        <f>AD30</f>
        <v>33772</v>
      </c>
      <c r="AH30" s="135">
        <f t="shared" si="7"/>
        <v>0</v>
      </c>
      <c r="AI30" s="133"/>
      <c r="AJ30" s="133"/>
      <c r="AK30" s="134">
        <v>0</v>
      </c>
      <c r="AL30" s="135">
        <f t="shared" si="9"/>
        <v>0</v>
      </c>
      <c r="AM30" s="134">
        <v>0</v>
      </c>
      <c r="AN30" s="135">
        <f t="shared" si="11"/>
        <v>0</v>
      </c>
      <c r="AO30" s="134">
        <f t="shared" si="12"/>
        <v>0</v>
      </c>
      <c r="AP30" s="135">
        <f t="shared" si="13"/>
        <v>0</v>
      </c>
      <c r="AR30" s="135">
        <f t="shared" si="14"/>
        <v>33772</v>
      </c>
      <c r="AS30" s="135">
        <f t="shared" ref="AS30:BD45" si="19">AR30-$X30</f>
        <v>28947.439999999999</v>
      </c>
      <c r="AT30" s="135">
        <f t="shared" si="19"/>
        <v>24122.879999999997</v>
      </c>
      <c r="AU30" s="135">
        <f t="shared" si="19"/>
        <v>19298.319999999996</v>
      </c>
      <c r="AV30" s="135">
        <f t="shared" si="19"/>
        <v>14473.759999999995</v>
      </c>
      <c r="AW30" s="135">
        <f t="shared" si="19"/>
        <v>9649.1999999999935</v>
      </c>
      <c r="AX30" s="135">
        <f t="shared" si="19"/>
        <v>4824.6399999999931</v>
      </c>
      <c r="AY30" s="135">
        <f t="shared" si="19"/>
        <v>7.9999999992651283E-2</v>
      </c>
      <c r="AZ30" s="135">
        <v>0</v>
      </c>
      <c r="BA30" s="135">
        <v>0</v>
      </c>
      <c r="BB30" s="135">
        <v>0</v>
      </c>
      <c r="BC30" s="135">
        <v>0</v>
      </c>
      <c r="BD30" s="135">
        <v>0</v>
      </c>
      <c r="BE30" s="135">
        <f t="shared" si="16"/>
        <v>10391.40923076923</v>
      </c>
      <c r="BF30" s="137"/>
      <c r="BG30" s="133">
        <f t="shared" si="17"/>
        <v>0</v>
      </c>
    </row>
    <row r="31" spans="1:59" ht="24" hidden="1" customHeight="1" outlineLevel="1" x14ac:dyDescent="0.2">
      <c r="A31" s="123" t="s">
        <v>696</v>
      </c>
      <c r="B31" s="124" t="s">
        <v>697</v>
      </c>
      <c r="C31" s="124" t="s">
        <v>698</v>
      </c>
      <c r="D31" s="125">
        <v>1024038.97</v>
      </c>
      <c r="E31" s="125"/>
      <c r="F31" s="125"/>
      <c r="G31" s="125"/>
      <c r="H31" s="126">
        <v>180</v>
      </c>
      <c r="I31" s="127" t="s">
        <v>657</v>
      </c>
      <c r="J31" s="105" t="s">
        <v>658</v>
      </c>
      <c r="K31" s="128" t="s">
        <v>659</v>
      </c>
      <c r="L31" s="129" t="s">
        <v>660</v>
      </c>
      <c r="M31" s="130">
        <v>1024038.97</v>
      </c>
      <c r="N31" s="130">
        <v>273077.15999999997</v>
      </c>
      <c r="O31" s="130">
        <v>750961.81</v>
      </c>
      <c r="P31" s="131"/>
      <c r="Q31" s="130">
        <v>11378.2</v>
      </c>
      <c r="R31" s="131"/>
      <c r="S31" s="131"/>
      <c r="T31" s="130">
        <v>1024038.97</v>
      </c>
      <c r="U31" s="130">
        <v>284455.36</v>
      </c>
      <c r="V31" s="132">
        <v>739583.61</v>
      </c>
      <c r="W31" s="133">
        <f>D31/H31-0.01</f>
        <v>5689.0953888888889</v>
      </c>
      <c r="X31" s="133">
        <f t="shared" si="1"/>
        <v>5689.1</v>
      </c>
      <c r="Y31" s="133">
        <f t="shared" si="2"/>
        <v>4.6111111114441883E-3</v>
      </c>
      <c r="Z31" s="133">
        <f t="shared" si="3"/>
        <v>56891</v>
      </c>
      <c r="AA31" s="133"/>
      <c r="AB31" s="133"/>
      <c r="AC31" s="134">
        <f t="shared" si="4"/>
        <v>68269.2</v>
      </c>
      <c r="AD31" s="135">
        <f t="shared" si="5"/>
        <v>682692.61</v>
      </c>
      <c r="AE31" s="133"/>
      <c r="AF31" s="133"/>
      <c r="AG31" s="136">
        <f t="shared" si="6"/>
        <v>68269.200000000012</v>
      </c>
      <c r="AH31" s="135">
        <f t="shared" si="7"/>
        <v>614423.40999999992</v>
      </c>
      <c r="AI31" s="133"/>
      <c r="AJ31" s="133"/>
      <c r="AK31" s="134">
        <f t="shared" si="8"/>
        <v>68269.200000000012</v>
      </c>
      <c r="AL31" s="135">
        <f t="shared" si="9"/>
        <v>546154.21</v>
      </c>
      <c r="AM31" s="134">
        <f t="shared" si="10"/>
        <v>68269.200000000012</v>
      </c>
      <c r="AN31" s="135">
        <f t="shared" si="11"/>
        <v>477885.00999999995</v>
      </c>
      <c r="AO31" s="134">
        <f t="shared" si="12"/>
        <v>68269.200000000012</v>
      </c>
      <c r="AP31" s="135">
        <f t="shared" si="13"/>
        <v>409615.80999999994</v>
      </c>
      <c r="AR31" s="135">
        <f t="shared" si="14"/>
        <v>682692.61</v>
      </c>
      <c r="AS31" s="135">
        <f t="shared" si="19"/>
        <v>677003.51</v>
      </c>
      <c r="AT31" s="135">
        <f t="shared" si="19"/>
        <v>671314.41</v>
      </c>
      <c r="AU31" s="135">
        <f t="shared" si="19"/>
        <v>665625.31000000006</v>
      </c>
      <c r="AV31" s="135">
        <f t="shared" si="19"/>
        <v>659936.21000000008</v>
      </c>
      <c r="AW31" s="135">
        <f t="shared" si="19"/>
        <v>654247.1100000001</v>
      </c>
      <c r="AX31" s="135">
        <f t="shared" si="19"/>
        <v>648558.01000000013</v>
      </c>
      <c r="AY31" s="135">
        <f t="shared" si="19"/>
        <v>642868.91000000015</v>
      </c>
      <c r="AZ31" s="135">
        <f t="shared" si="19"/>
        <v>637179.81000000017</v>
      </c>
      <c r="BA31" s="135">
        <f t="shared" si="19"/>
        <v>631490.7100000002</v>
      </c>
      <c r="BB31" s="135">
        <f t="shared" si="19"/>
        <v>625801.61000000022</v>
      </c>
      <c r="BC31" s="135">
        <f t="shared" si="19"/>
        <v>620112.51000000024</v>
      </c>
      <c r="BD31" s="135">
        <f t="shared" si="19"/>
        <v>614423.41000000027</v>
      </c>
      <c r="BE31" s="135">
        <f t="shared" si="16"/>
        <v>648558.01</v>
      </c>
      <c r="BF31" s="137"/>
      <c r="BG31" s="133">
        <f t="shared" si="17"/>
        <v>0</v>
      </c>
    </row>
    <row r="32" spans="1:59" ht="24" hidden="1" customHeight="1" outlineLevel="1" x14ac:dyDescent="0.2">
      <c r="A32" s="141" t="s">
        <v>699</v>
      </c>
      <c r="B32" s="124" t="s">
        <v>700</v>
      </c>
      <c r="C32" s="124" t="s">
        <v>656</v>
      </c>
      <c r="D32" s="125">
        <v>2335559</v>
      </c>
      <c r="E32" s="125"/>
      <c r="F32" s="125"/>
      <c r="G32" s="125"/>
      <c r="H32" s="126">
        <v>300</v>
      </c>
      <c r="I32" s="127" t="s">
        <v>657</v>
      </c>
      <c r="J32" s="105" t="s">
        <v>658</v>
      </c>
      <c r="K32" s="128" t="s">
        <v>659</v>
      </c>
      <c r="L32" s="129" t="s">
        <v>660</v>
      </c>
      <c r="M32" s="130">
        <v>2335559</v>
      </c>
      <c r="N32" s="130">
        <v>412615.6</v>
      </c>
      <c r="O32" s="130">
        <v>1922943.4</v>
      </c>
      <c r="P32" s="131"/>
      <c r="Q32" s="130">
        <v>15570.4</v>
      </c>
      <c r="R32" s="131"/>
      <c r="S32" s="131"/>
      <c r="T32" s="130">
        <v>2335559</v>
      </c>
      <c r="U32" s="130">
        <v>428186</v>
      </c>
      <c r="V32" s="132">
        <v>1907373</v>
      </c>
      <c r="W32" s="133">
        <f>D32/H32</f>
        <v>7785.1966666666667</v>
      </c>
      <c r="X32" s="133">
        <f t="shared" si="1"/>
        <v>7785.2</v>
      </c>
      <c r="Y32" s="133">
        <f t="shared" si="2"/>
        <v>3.333333333102928E-3</v>
      </c>
      <c r="Z32" s="133">
        <f t="shared" si="3"/>
        <v>77852</v>
      </c>
      <c r="AA32" s="133"/>
      <c r="AB32" s="133"/>
      <c r="AC32" s="134">
        <f t="shared" si="4"/>
        <v>93422.399999999994</v>
      </c>
      <c r="AD32" s="135">
        <f t="shared" si="5"/>
        <v>1829521</v>
      </c>
      <c r="AE32" s="133"/>
      <c r="AF32" s="133"/>
      <c r="AG32" s="136">
        <f t="shared" si="6"/>
        <v>93422.399999999994</v>
      </c>
      <c r="AH32" s="135">
        <f t="shared" si="7"/>
        <v>1736098.6</v>
      </c>
      <c r="AI32" s="133"/>
      <c r="AJ32" s="133"/>
      <c r="AK32" s="134">
        <f t="shared" si="8"/>
        <v>93422.399999999994</v>
      </c>
      <c r="AL32" s="135">
        <f t="shared" si="9"/>
        <v>1642676.2000000002</v>
      </c>
      <c r="AM32" s="134">
        <f t="shared" si="10"/>
        <v>93422.399999999994</v>
      </c>
      <c r="AN32" s="135">
        <f t="shared" si="11"/>
        <v>1549253.8000000003</v>
      </c>
      <c r="AO32" s="134">
        <f t="shared" si="12"/>
        <v>93422.399999999994</v>
      </c>
      <c r="AP32" s="135">
        <f t="shared" si="13"/>
        <v>1455831.4000000004</v>
      </c>
      <c r="AR32" s="135">
        <f t="shared" si="14"/>
        <v>1829521</v>
      </c>
      <c r="AS32" s="135">
        <f t="shared" si="19"/>
        <v>1821735.8</v>
      </c>
      <c r="AT32" s="135">
        <f t="shared" si="19"/>
        <v>1813950.6</v>
      </c>
      <c r="AU32" s="135">
        <f t="shared" si="19"/>
        <v>1806165.4000000001</v>
      </c>
      <c r="AV32" s="135">
        <f t="shared" si="19"/>
        <v>1798380.2000000002</v>
      </c>
      <c r="AW32" s="135">
        <f t="shared" si="19"/>
        <v>1790595.0000000002</v>
      </c>
      <c r="AX32" s="135">
        <f t="shared" si="19"/>
        <v>1782809.8000000003</v>
      </c>
      <c r="AY32" s="135">
        <f t="shared" si="19"/>
        <v>1775024.6000000003</v>
      </c>
      <c r="AZ32" s="135">
        <f t="shared" si="19"/>
        <v>1767239.4000000004</v>
      </c>
      <c r="BA32" s="135">
        <f t="shared" si="19"/>
        <v>1759454.2000000004</v>
      </c>
      <c r="BB32" s="135">
        <f t="shared" si="19"/>
        <v>1751669.0000000005</v>
      </c>
      <c r="BC32" s="135">
        <f t="shared" si="19"/>
        <v>1743883.8000000005</v>
      </c>
      <c r="BD32" s="135">
        <f t="shared" si="19"/>
        <v>1736098.6000000006</v>
      </c>
      <c r="BE32" s="135">
        <f t="shared" si="16"/>
        <v>1782809.8000000003</v>
      </c>
      <c r="BF32" s="137">
        <v>2.1999999999999999E-2</v>
      </c>
      <c r="BG32" s="133">
        <f t="shared" si="17"/>
        <v>39221.815600000002</v>
      </c>
    </row>
    <row r="33" spans="1:59" ht="24" hidden="1" customHeight="1" outlineLevel="1" x14ac:dyDescent="0.2">
      <c r="A33" s="123" t="s">
        <v>701</v>
      </c>
      <c r="B33" s="124" t="s">
        <v>702</v>
      </c>
      <c r="C33" s="124" t="s">
        <v>656</v>
      </c>
      <c r="D33" s="125">
        <v>116458.2</v>
      </c>
      <c r="E33" s="125"/>
      <c r="F33" s="125"/>
      <c r="G33" s="125"/>
      <c r="H33" s="126">
        <v>72</v>
      </c>
      <c r="I33" s="127" t="s">
        <v>657</v>
      </c>
      <c r="J33" s="105" t="s">
        <v>658</v>
      </c>
      <c r="K33" s="128" t="s">
        <v>659</v>
      </c>
      <c r="L33" s="129" t="s">
        <v>660</v>
      </c>
      <c r="M33" s="130">
        <v>116458.2</v>
      </c>
      <c r="N33" s="130">
        <v>85726.32</v>
      </c>
      <c r="O33" s="130">
        <v>30731.88</v>
      </c>
      <c r="P33" s="131"/>
      <c r="Q33" s="130">
        <v>3234.94</v>
      </c>
      <c r="R33" s="131"/>
      <c r="S33" s="131"/>
      <c r="T33" s="130">
        <v>116458.2</v>
      </c>
      <c r="U33" s="130">
        <v>88961.26</v>
      </c>
      <c r="V33" s="132">
        <v>27496.94</v>
      </c>
      <c r="W33" s="133">
        <f>D33/H33</f>
        <v>1617.4749999999999</v>
      </c>
      <c r="X33" s="133">
        <f t="shared" si="1"/>
        <v>1617.47</v>
      </c>
      <c r="Y33" s="133">
        <f t="shared" si="2"/>
        <v>-4.9999999998817657E-3</v>
      </c>
      <c r="Z33" s="133">
        <f t="shared" si="3"/>
        <v>16174.7</v>
      </c>
      <c r="AA33" s="133"/>
      <c r="AB33" s="133"/>
      <c r="AC33" s="134">
        <f t="shared" si="4"/>
        <v>19409.64</v>
      </c>
      <c r="AD33" s="135">
        <f t="shared" si="5"/>
        <v>11322.239999999998</v>
      </c>
      <c r="AE33" s="133"/>
      <c r="AF33" s="133"/>
      <c r="AG33" s="136">
        <f>AD33</f>
        <v>11322.239999999998</v>
      </c>
      <c r="AH33" s="135">
        <f t="shared" si="7"/>
        <v>0</v>
      </c>
      <c r="AI33" s="133"/>
      <c r="AJ33" s="133"/>
      <c r="AK33" s="134">
        <v>0</v>
      </c>
      <c r="AL33" s="135">
        <f t="shared" si="9"/>
        <v>0</v>
      </c>
      <c r="AM33" s="134">
        <v>0</v>
      </c>
      <c r="AN33" s="135">
        <f t="shared" si="11"/>
        <v>0</v>
      </c>
      <c r="AO33" s="134">
        <f t="shared" si="12"/>
        <v>0</v>
      </c>
      <c r="AP33" s="135">
        <f t="shared" si="13"/>
        <v>0</v>
      </c>
      <c r="AR33" s="135">
        <f t="shared" si="14"/>
        <v>11322.239999999998</v>
      </c>
      <c r="AS33" s="135">
        <f t="shared" si="19"/>
        <v>9704.7699999999986</v>
      </c>
      <c r="AT33" s="135">
        <f t="shared" si="19"/>
        <v>8087.2999999999984</v>
      </c>
      <c r="AU33" s="135">
        <f t="shared" si="19"/>
        <v>6469.8299999999981</v>
      </c>
      <c r="AV33" s="135">
        <f t="shared" si="19"/>
        <v>4852.3599999999979</v>
      </c>
      <c r="AW33" s="135">
        <f t="shared" si="19"/>
        <v>3234.8899999999976</v>
      </c>
      <c r="AX33" s="135">
        <f t="shared" si="19"/>
        <v>1617.4199999999976</v>
      </c>
      <c r="AY33" s="135">
        <v>0</v>
      </c>
      <c r="AZ33" s="135">
        <v>0</v>
      </c>
      <c r="BA33" s="135">
        <v>0</v>
      </c>
      <c r="BB33" s="135">
        <v>0</v>
      </c>
      <c r="BC33" s="135">
        <v>0</v>
      </c>
      <c r="BD33" s="135">
        <v>0</v>
      </c>
      <c r="BE33" s="135">
        <f t="shared" si="16"/>
        <v>3483.7546153846147</v>
      </c>
      <c r="BF33" s="137"/>
      <c r="BG33" s="133">
        <f t="shared" si="17"/>
        <v>0</v>
      </c>
    </row>
    <row r="34" spans="1:59" ht="48" hidden="1" customHeight="1" outlineLevel="1" x14ac:dyDescent="0.2">
      <c r="A34" s="123" t="s">
        <v>703</v>
      </c>
      <c r="B34" s="124" t="s">
        <v>704</v>
      </c>
      <c r="C34" s="124" t="s">
        <v>656</v>
      </c>
      <c r="D34" s="125">
        <v>116458.21</v>
      </c>
      <c r="E34" s="125"/>
      <c r="F34" s="125"/>
      <c r="G34" s="125"/>
      <c r="H34" s="126">
        <v>72</v>
      </c>
      <c r="I34" s="127" t="s">
        <v>657</v>
      </c>
      <c r="J34" s="105" t="s">
        <v>658</v>
      </c>
      <c r="K34" s="128" t="s">
        <v>659</v>
      </c>
      <c r="L34" s="129" t="s">
        <v>660</v>
      </c>
      <c r="M34" s="130">
        <v>116458.21</v>
      </c>
      <c r="N34" s="130">
        <v>85726.32</v>
      </c>
      <c r="O34" s="130">
        <v>30731.89</v>
      </c>
      <c r="P34" s="131"/>
      <c r="Q34" s="130">
        <v>3234.94</v>
      </c>
      <c r="R34" s="131"/>
      <c r="S34" s="131"/>
      <c r="T34" s="130">
        <v>116458.21</v>
      </c>
      <c r="U34" s="130">
        <v>88961.26</v>
      </c>
      <c r="V34" s="132">
        <v>27496.95</v>
      </c>
      <c r="W34" s="133">
        <f>D34/H34-0.01</f>
        <v>1617.465138888889</v>
      </c>
      <c r="X34" s="133">
        <f t="shared" si="1"/>
        <v>1617.47</v>
      </c>
      <c r="Y34" s="133">
        <f t="shared" si="2"/>
        <v>4.8611111110403726E-3</v>
      </c>
      <c r="Z34" s="133">
        <f t="shared" si="3"/>
        <v>16174.7</v>
      </c>
      <c r="AA34" s="133"/>
      <c r="AB34" s="133"/>
      <c r="AC34" s="134">
        <f t="shared" si="4"/>
        <v>19409.64</v>
      </c>
      <c r="AD34" s="135">
        <f t="shared" si="5"/>
        <v>11322.25</v>
      </c>
      <c r="AE34" s="133"/>
      <c r="AF34" s="133"/>
      <c r="AG34" s="136">
        <f>AD34</f>
        <v>11322.25</v>
      </c>
      <c r="AH34" s="135">
        <f t="shared" si="7"/>
        <v>0</v>
      </c>
      <c r="AI34" s="133"/>
      <c r="AJ34" s="133"/>
      <c r="AK34" s="134">
        <v>0</v>
      </c>
      <c r="AL34" s="135">
        <f t="shared" si="9"/>
        <v>0</v>
      </c>
      <c r="AM34" s="134">
        <v>0</v>
      </c>
      <c r="AN34" s="135">
        <f t="shared" si="11"/>
        <v>0</v>
      </c>
      <c r="AO34" s="134">
        <f t="shared" si="12"/>
        <v>0</v>
      </c>
      <c r="AP34" s="135">
        <f t="shared" si="13"/>
        <v>0</v>
      </c>
      <c r="AR34" s="135">
        <f t="shared" si="14"/>
        <v>11322.25</v>
      </c>
      <c r="AS34" s="135">
        <f t="shared" si="19"/>
        <v>9704.7800000000007</v>
      </c>
      <c r="AT34" s="135">
        <f t="shared" si="19"/>
        <v>8087.31</v>
      </c>
      <c r="AU34" s="135">
        <f t="shared" si="19"/>
        <v>6469.84</v>
      </c>
      <c r="AV34" s="135">
        <f t="shared" si="19"/>
        <v>4852.37</v>
      </c>
      <c r="AW34" s="135">
        <f t="shared" si="19"/>
        <v>3234.8999999999996</v>
      </c>
      <c r="AX34" s="135">
        <f t="shared" si="19"/>
        <v>1617.4299999999996</v>
      </c>
      <c r="AY34" s="135">
        <v>0</v>
      </c>
      <c r="AZ34" s="135">
        <v>0</v>
      </c>
      <c r="BA34" s="135">
        <v>0</v>
      </c>
      <c r="BB34" s="135">
        <v>0</v>
      </c>
      <c r="BC34" s="135">
        <v>0</v>
      </c>
      <c r="BD34" s="135">
        <v>0</v>
      </c>
      <c r="BE34" s="135">
        <f t="shared" si="16"/>
        <v>3483.76</v>
      </c>
      <c r="BF34" s="137"/>
      <c r="BG34" s="133">
        <f t="shared" si="17"/>
        <v>0</v>
      </c>
    </row>
    <row r="35" spans="1:59" ht="24" hidden="1" customHeight="1" outlineLevel="1" x14ac:dyDescent="0.2">
      <c r="A35" s="123" t="s">
        <v>705</v>
      </c>
      <c r="B35" s="124" t="s">
        <v>706</v>
      </c>
      <c r="C35" s="124" t="s">
        <v>656</v>
      </c>
      <c r="D35" s="125">
        <v>2160276.4900000002</v>
      </c>
      <c r="E35" s="125"/>
      <c r="F35" s="125"/>
      <c r="G35" s="125"/>
      <c r="H35" s="126">
        <v>120</v>
      </c>
      <c r="I35" s="127" t="s">
        <v>657</v>
      </c>
      <c r="J35" s="105" t="s">
        <v>658</v>
      </c>
      <c r="K35" s="128" t="s">
        <v>659</v>
      </c>
      <c r="L35" s="129" t="s">
        <v>660</v>
      </c>
      <c r="M35" s="130">
        <v>2160276.4900000002</v>
      </c>
      <c r="N35" s="130">
        <v>954122.02</v>
      </c>
      <c r="O35" s="130">
        <v>1206154.47</v>
      </c>
      <c r="P35" s="131"/>
      <c r="Q35" s="130">
        <v>36004.620000000003</v>
      </c>
      <c r="R35" s="131"/>
      <c r="S35" s="131"/>
      <c r="T35" s="130">
        <v>2160276.4900000002</v>
      </c>
      <c r="U35" s="130">
        <v>990126.64</v>
      </c>
      <c r="V35" s="132">
        <v>1170149.8500000001</v>
      </c>
      <c r="W35" s="133">
        <f>D35/H35+0.01</f>
        <v>18002.314083333335</v>
      </c>
      <c r="X35" s="133">
        <f t="shared" si="1"/>
        <v>18002.310000000001</v>
      </c>
      <c r="Y35" s="133">
        <f t="shared" si="2"/>
        <v>-4.0833333332557231E-3</v>
      </c>
      <c r="Z35" s="133">
        <f t="shared" si="3"/>
        <v>180023.1</v>
      </c>
      <c r="AA35" s="133"/>
      <c r="AB35" s="133"/>
      <c r="AC35" s="134">
        <f t="shared" si="4"/>
        <v>216027.72</v>
      </c>
      <c r="AD35" s="135">
        <f t="shared" si="5"/>
        <v>990126.75000000012</v>
      </c>
      <c r="AE35" s="133"/>
      <c r="AF35" s="133"/>
      <c r="AG35" s="136">
        <f t="shared" si="6"/>
        <v>216027.72000000003</v>
      </c>
      <c r="AH35" s="135">
        <f t="shared" si="7"/>
        <v>774099.03</v>
      </c>
      <c r="AI35" s="133"/>
      <c r="AJ35" s="133"/>
      <c r="AK35" s="134">
        <f t="shared" si="8"/>
        <v>216027.72000000003</v>
      </c>
      <c r="AL35" s="135">
        <f t="shared" si="9"/>
        <v>558071.31000000006</v>
      </c>
      <c r="AM35" s="134">
        <f t="shared" si="10"/>
        <v>216027.72000000003</v>
      </c>
      <c r="AN35" s="135">
        <f t="shared" si="11"/>
        <v>342043.59</v>
      </c>
      <c r="AO35" s="134">
        <f t="shared" si="12"/>
        <v>216027.72000000003</v>
      </c>
      <c r="AP35" s="135">
        <f t="shared" si="13"/>
        <v>126015.87</v>
      </c>
      <c r="AR35" s="135">
        <f t="shared" si="14"/>
        <v>990126.75000000012</v>
      </c>
      <c r="AS35" s="135">
        <f t="shared" si="19"/>
        <v>972124.44000000006</v>
      </c>
      <c r="AT35" s="135">
        <f t="shared" si="19"/>
        <v>954122.13</v>
      </c>
      <c r="AU35" s="135">
        <f t="shared" si="19"/>
        <v>936119.82</v>
      </c>
      <c r="AV35" s="135">
        <f t="shared" si="19"/>
        <v>918117.50999999989</v>
      </c>
      <c r="AW35" s="135">
        <f t="shared" si="19"/>
        <v>900115.19999999984</v>
      </c>
      <c r="AX35" s="135">
        <f t="shared" si="19"/>
        <v>882112.88999999978</v>
      </c>
      <c r="AY35" s="135">
        <f t="shared" si="19"/>
        <v>864110.57999999973</v>
      </c>
      <c r="AZ35" s="135">
        <f t="shared" si="19"/>
        <v>846108.26999999967</v>
      </c>
      <c r="BA35" s="135">
        <f t="shared" si="19"/>
        <v>828105.95999999961</v>
      </c>
      <c r="BB35" s="135">
        <f t="shared" si="19"/>
        <v>810103.64999999956</v>
      </c>
      <c r="BC35" s="135">
        <f t="shared" si="19"/>
        <v>792101.3399999995</v>
      </c>
      <c r="BD35" s="135">
        <f t="shared" si="19"/>
        <v>774099.02999999945</v>
      </c>
      <c r="BE35" s="135">
        <f t="shared" si="16"/>
        <v>882112.8899999999</v>
      </c>
      <c r="BF35" s="137"/>
      <c r="BG35" s="133">
        <f t="shared" si="17"/>
        <v>0</v>
      </c>
    </row>
    <row r="36" spans="1:59" ht="48" hidden="1" customHeight="1" outlineLevel="1" x14ac:dyDescent="0.2">
      <c r="A36" s="123" t="s">
        <v>694</v>
      </c>
      <c r="B36" s="124" t="s">
        <v>707</v>
      </c>
      <c r="C36" s="124" t="s">
        <v>656</v>
      </c>
      <c r="D36" s="125">
        <v>347368.82</v>
      </c>
      <c r="E36" s="125"/>
      <c r="F36" s="125"/>
      <c r="G36" s="125"/>
      <c r="H36" s="126">
        <v>72</v>
      </c>
      <c r="I36" s="127" t="s">
        <v>657</v>
      </c>
      <c r="J36" s="105" t="s">
        <v>658</v>
      </c>
      <c r="K36" s="128" t="s">
        <v>659</v>
      </c>
      <c r="L36" s="129" t="s">
        <v>660</v>
      </c>
      <c r="M36" s="130">
        <v>347368.82</v>
      </c>
      <c r="N36" s="130">
        <v>255702.09</v>
      </c>
      <c r="O36" s="130">
        <v>91666.73</v>
      </c>
      <c r="P36" s="131"/>
      <c r="Q36" s="130">
        <v>9649.1299999999992</v>
      </c>
      <c r="R36" s="131"/>
      <c r="S36" s="131"/>
      <c r="T36" s="130">
        <v>347368.82</v>
      </c>
      <c r="U36" s="130">
        <v>265351.21999999997</v>
      </c>
      <c r="V36" s="132">
        <v>82017.600000000006</v>
      </c>
      <c r="W36" s="133">
        <f>D36/H36</f>
        <v>4824.5669444444447</v>
      </c>
      <c r="X36" s="133">
        <f t="shared" si="1"/>
        <v>4824.5649999999996</v>
      </c>
      <c r="Y36" s="133">
        <f t="shared" si="2"/>
        <v>-1.9444444451437448E-3</v>
      </c>
      <c r="Z36" s="133">
        <f t="shared" si="3"/>
        <v>48245.649999999994</v>
      </c>
      <c r="AA36" s="133"/>
      <c r="AB36" s="133"/>
      <c r="AC36" s="134">
        <f t="shared" si="4"/>
        <v>57894.779999999992</v>
      </c>
      <c r="AD36" s="135">
        <f t="shared" si="5"/>
        <v>33771.950000000012</v>
      </c>
      <c r="AE36" s="133"/>
      <c r="AF36" s="133"/>
      <c r="AG36" s="136">
        <f>AD36</f>
        <v>33771.950000000012</v>
      </c>
      <c r="AH36" s="135">
        <f t="shared" si="7"/>
        <v>0</v>
      </c>
      <c r="AI36" s="133"/>
      <c r="AJ36" s="133"/>
      <c r="AK36" s="134">
        <v>0</v>
      </c>
      <c r="AL36" s="135">
        <f t="shared" si="9"/>
        <v>0</v>
      </c>
      <c r="AM36" s="134">
        <v>0</v>
      </c>
      <c r="AN36" s="135">
        <f t="shared" si="11"/>
        <v>0</v>
      </c>
      <c r="AO36" s="134">
        <f t="shared" si="12"/>
        <v>0</v>
      </c>
      <c r="AP36" s="135">
        <f t="shared" si="13"/>
        <v>0</v>
      </c>
      <c r="AR36" s="135">
        <f t="shared" si="14"/>
        <v>33771.950000000012</v>
      </c>
      <c r="AS36" s="135">
        <f t="shared" si="19"/>
        <v>28947.385000000013</v>
      </c>
      <c r="AT36" s="135">
        <f t="shared" si="19"/>
        <v>24122.820000000014</v>
      </c>
      <c r="AU36" s="135">
        <f t="shared" si="19"/>
        <v>19298.255000000016</v>
      </c>
      <c r="AV36" s="135">
        <f t="shared" si="19"/>
        <v>14473.690000000017</v>
      </c>
      <c r="AW36" s="135">
        <f t="shared" si="19"/>
        <v>9649.1250000000182</v>
      </c>
      <c r="AX36" s="135">
        <f t="shared" si="19"/>
        <v>4824.5600000000186</v>
      </c>
      <c r="AY36" s="135">
        <v>0</v>
      </c>
      <c r="AZ36" s="135">
        <v>0</v>
      </c>
      <c r="BA36" s="135">
        <v>0</v>
      </c>
      <c r="BB36" s="135">
        <v>0</v>
      </c>
      <c r="BC36" s="135">
        <v>0</v>
      </c>
      <c r="BD36" s="135">
        <v>0</v>
      </c>
      <c r="BE36" s="135">
        <f t="shared" si="16"/>
        <v>10391.368076923083</v>
      </c>
      <c r="BF36" s="137"/>
      <c r="BG36" s="133">
        <f t="shared" si="17"/>
        <v>0</v>
      </c>
    </row>
    <row r="37" spans="1:59" ht="24" hidden="1" customHeight="1" outlineLevel="1" x14ac:dyDescent="0.2">
      <c r="A37" s="123" t="s">
        <v>708</v>
      </c>
      <c r="B37" s="124" t="s">
        <v>709</v>
      </c>
      <c r="C37" s="124" t="s">
        <v>656</v>
      </c>
      <c r="D37" s="125">
        <v>261559</v>
      </c>
      <c r="E37" s="125"/>
      <c r="F37" s="125"/>
      <c r="G37" s="125"/>
      <c r="H37" s="126">
        <v>96</v>
      </c>
      <c r="I37" s="127" t="s">
        <v>657</v>
      </c>
      <c r="J37" s="105" t="s">
        <v>658</v>
      </c>
      <c r="K37" s="128" t="s">
        <v>659</v>
      </c>
      <c r="L37" s="129" t="s">
        <v>660</v>
      </c>
      <c r="M37" s="130">
        <v>261559</v>
      </c>
      <c r="N37" s="130">
        <v>144402.28</v>
      </c>
      <c r="O37" s="130">
        <v>117156.72</v>
      </c>
      <c r="P37" s="131"/>
      <c r="Q37" s="130">
        <v>5449.15</v>
      </c>
      <c r="R37" s="131"/>
      <c r="S37" s="131"/>
      <c r="T37" s="130">
        <v>261559</v>
      </c>
      <c r="U37" s="130">
        <v>149851.43</v>
      </c>
      <c r="V37" s="132">
        <v>111707.57</v>
      </c>
      <c r="W37" s="133">
        <f>D37/H37</f>
        <v>2724.5729166666665</v>
      </c>
      <c r="X37" s="133">
        <f t="shared" si="1"/>
        <v>2724.5749999999998</v>
      </c>
      <c r="Y37" s="133">
        <f t="shared" si="2"/>
        <v>2.0833333333030168E-3</v>
      </c>
      <c r="Z37" s="133">
        <f t="shared" si="3"/>
        <v>27245.75</v>
      </c>
      <c r="AA37" s="133"/>
      <c r="AB37" s="133"/>
      <c r="AC37" s="134">
        <f t="shared" si="4"/>
        <v>32694.9</v>
      </c>
      <c r="AD37" s="135">
        <f t="shared" si="5"/>
        <v>84461.82</v>
      </c>
      <c r="AE37" s="133"/>
      <c r="AF37" s="133"/>
      <c r="AG37" s="136">
        <f t="shared" si="6"/>
        <v>32694.899999999998</v>
      </c>
      <c r="AH37" s="135">
        <f t="shared" si="7"/>
        <v>51766.920000000013</v>
      </c>
      <c r="AI37" s="133"/>
      <c r="AJ37" s="133"/>
      <c r="AK37" s="134">
        <f t="shared" si="8"/>
        <v>32694.899999999998</v>
      </c>
      <c r="AL37" s="135">
        <f t="shared" si="9"/>
        <v>19072.020000000015</v>
      </c>
      <c r="AM37" s="134">
        <f>AL37</f>
        <v>19072.020000000015</v>
      </c>
      <c r="AN37" s="135">
        <f t="shared" si="11"/>
        <v>0</v>
      </c>
      <c r="AO37" s="134">
        <v>0</v>
      </c>
      <c r="AP37" s="135">
        <f t="shared" si="13"/>
        <v>0</v>
      </c>
      <c r="AR37" s="135">
        <f t="shared" si="14"/>
        <v>84461.82</v>
      </c>
      <c r="AS37" s="135">
        <f t="shared" si="19"/>
        <v>81737.24500000001</v>
      </c>
      <c r="AT37" s="135">
        <f t="shared" si="19"/>
        <v>79012.670000000013</v>
      </c>
      <c r="AU37" s="135">
        <f t="shared" si="19"/>
        <v>76288.095000000016</v>
      </c>
      <c r="AV37" s="135">
        <f t="shared" si="19"/>
        <v>73563.520000000019</v>
      </c>
      <c r="AW37" s="135">
        <f t="shared" si="19"/>
        <v>70838.945000000022</v>
      </c>
      <c r="AX37" s="135">
        <f t="shared" si="19"/>
        <v>68114.370000000024</v>
      </c>
      <c r="AY37" s="135">
        <f t="shared" si="19"/>
        <v>65389.795000000027</v>
      </c>
      <c r="AZ37" s="135">
        <f t="shared" si="19"/>
        <v>62665.22000000003</v>
      </c>
      <c r="BA37" s="135">
        <f t="shared" si="19"/>
        <v>59940.645000000033</v>
      </c>
      <c r="BB37" s="135">
        <f t="shared" si="19"/>
        <v>57216.070000000036</v>
      </c>
      <c r="BC37" s="135">
        <f t="shared" si="19"/>
        <v>54491.495000000039</v>
      </c>
      <c r="BD37" s="135">
        <f t="shared" si="19"/>
        <v>51766.920000000042</v>
      </c>
      <c r="BE37" s="135">
        <f t="shared" si="16"/>
        <v>68114.370000000024</v>
      </c>
      <c r="BF37" s="137"/>
      <c r="BG37" s="133">
        <f t="shared" si="17"/>
        <v>0</v>
      </c>
    </row>
    <row r="38" spans="1:59" ht="24" hidden="1" customHeight="1" outlineLevel="1" x14ac:dyDescent="0.2">
      <c r="A38" s="123" t="s">
        <v>708</v>
      </c>
      <c r="B38" s="124" t="s">
        <v>710</v>
      </c>
      <c r="C38" s="124" t="s">
        <v>656</v>
      </c>
      <c r="D38" s="125">
        <v>261559</v>
      </c>
      <c r="E38" s="125"/>
      <c r="F38" s="125"/>
      <c r="G38" s="125"/>
      <c r="H38" s="126">
        <v>96</v>
      </c>
      <c r="I38" s="127" t="s">
        <v>657</v>
      </c>
      <c r="J38" s="105" t="s">
        <v>658</v>
      </c>
      <c r="K38" s="128" t="s">
        <v>659</v>
      </c>
      <c r="L38" s="129" t="s">
        <v>660</v>
      </c>
      <c r="M38" s="130">
        <v>261559</v>
      </c>
      <c r="N38" s="130">
        <v>144402.28</v>
      </c>
      <c r="O38" s="130">
        <v>117156.72</v>
      </c>
      <c r="P38" s="131"/>
      <c r="Q38" s="130">
        <v>5449.15</v>
      </c>
      <c r="R38" s="131"/>
      <c r="S38" s="131"/>
      <c r="T38" s="130">
        <v>261559</v>
      </c>
      <c r="U38" s="130">
        <v>149851.43</v>
      </c>
      <c r="V38" s="132">
        <v>111707.57</v>
      </c>
      <c r="W38" s="133">
        <f>D38/H38</f>
        <v>2724.5729166666665</v>
      </c>
      <c r="X38" s="133">
        <f t="shared" si="1"/>
        <v>2724.5749999999998</v>
      </c>
      <c r="Y38" s="133">
        <f t="shared" si="2"/>
        <v>2.0833333333030168E-3</v>
      </c>
      <c r="Z38" s="133">
        <f t="shared" si="3"/>
        <v>27245.75</v>
      </c>
      <c r="AA38" s="133"/>
      <c r="AB38" s="133"/>
      <c r="AC38" s="134">
        <f t="shared" si="4"/>
        <v>32694.9</v>
      </c>
      <c r="AD38" s="135">
        <f t="shared" si="5"/>
        <v>84461.82</v>
      </c>
      <c r="AE38" s="133"/>
      <c r="AF38" s="133"/>
      <c r="AG38" s="136">
        <f t="shared" si="6"/>
        <v>32694.899999999998</v>
      </c>
      <c r="AH38" s="135">
        <f t="shared" si="7"/>
        <v>51766.920000000013</v>
      </c>
      <c r="AI38" s="133"/>
      <c r="AJ38" s="133"/>
      <c r="AK38" s="134">
        <f t="shared" si="8"/>
        <v>32694.899999999998</v>
      </c>
      <c r="AL38" s="135">
        <f t="shared" si="9"/>
        <v>19072.020000000015</v>
      </c>
      <c r="AM38" s="134">
        <f>AL38</f>
        <v>19072.020000000015</v>
      </c>
      <c r="AN38" s="135">
        <f t="shared" si="11"/>
        <v>0</v>
      </c>
      <c r="AO38" s="134">
        <v>0</v>
      </c>
      <c r="AP38" s="135">
        <f t="shared" si="13"/>
        <v>0</v>
      </c>
      <c r="AR38" s="135">
        <f t="shared" si="14"/>
        <v>84461.82</v>
      </c>
      <c r="AS38" s="135">
        <f t="shared" si="19"/>
        <v>81737.24500000001</v>
      </c>
      <c r="AT38" s="135">
        <f t="shared" si="19"/>
        <v>79012.670000000013</v>
      </c>
      <c r="AU38" s="135">
        <f t="shared" si="19"/>
        <v>76288.095000000016</v>
      </c>
      <c r="AV38" s="135">
        <f t="shared" si="19"/>
        <v>73563.520000000019</v>
      </c>
      <c r="AW38" s="135">
        <f t="shared" si="19"/>
        <v>70838.945000000022</v>
      </c>
      <c r="AX38" s="135">
        <f t="shared" si="19"/>
        <v>68114.370000000024</v>
      </c>
      <c r="AY38" s="135">
        <f t="shared" si="19"/>
        <v>65389.795000000027</v>
      </c>
      <c r="AZ38" s="135">
        <f t="shared" si="19"/>
        <v>62665.22000000003</v>
      </c>
      <c r="BA38" s="135">
        <f t="shared" si="19"/>
        <v>59940.645000000033</v>
      </c>
      <c r="BB38" s="135">
        <f t="shared" si="19"/>
        <v>57216.070000000036</v>
      </c>
      <c r="BC38" s="135">
        <f t="shared" si="19"/>
        <v>54491.495000000039</v>
      </c>
      <c r="BD38" s="135">
        <f t="shared" si="19"/>
        <v>51766.920000000042</v>
      </c>
      <c r="BE38" s="135">
        <f t="shared" si="16"/>
        <v>68114.370000000024</v>
      </c>
      <c r="BF38" s="137"/>
      <c r="BG38" s="133">
        <f t="shared" si="17"/>
        <v>0</v>
      </c>
    </row>
    <row r="39" spans="1:59" ht="36" hidden="1" customHeight="1" outlineLevel="1" x14ac:dyDescent="0.2">
      <c r="A39" s="123" t="s">
        <v>711</v>
      </c>
      <c r="B39" s="124" t="s">
        <v>712</v>
      </c>
      <c r="C39" s="124" t="s">
        <v>656</v>
      </c>
      <c r="D39" s="125">
        <v>293831.77</v>
      </c>
      <c r="E39" s="125"/>
      <c r="F39" s="125"/>
      <c r="G39" s="125"/>
      <c r="H39" s="126">
        <v>96</v>
      </c>
      <c r="I39" s="127" t="s">
        <v>657</v>
      </c>
      <c r="J39" s="105" t="s">
        <v>658</v>
      </c>
      <c r="K39" s="128" t="s">
        <v>659</v>
      </c>
      <c r="L39" s="129" t="s">
        <v>660</v>
      </c>
      <c r="M39" s="130">
        <v>293831.77</v>
      </c>
      <c r="N39" s="130">
        <v>162219.74</v>
      </c>
      <c r="O39" s="130">
        <v>131612.03</v>
      </c>
      <c r="P39" s="131"/>
      <c r="Q39" s="130">
        <v>6121.49</v>
      </c>
      <c r="R39" s="131"/>
      <c r="S39" s="131"/>
      <c r="T39" s="130">
        <v>293831.77</v>
      </c>
      <c r="U39" s="130">
        <v>168341.23</v>
      </c>
      <c r="V39" s="132">
        <v>125490.54</v>
      </c>
      <c r="W39" s="133">
        <f>D39/H39</f>
        <v>3060.7476041666669</v>
      </c>
      <c r="X39" s="133">
        <f t="shared" si="1"/>
        <v>3060.7449999999999</v>
      </c>
      <c r="Y39" s="133">
        <f t="shared" si="2"/>
        <v>-2.6041666669698316E-3</v>
      </c>
      <c r="Z39" s="133">
        <f t="shared" si="3"/>
        <v>30607.449999999997</v>
      </c>
      <c r="AA39" s="133"/>
      <c r="AB39" s="133"/>
      <c r="AC39" s="134">
        <f t="shared" si="4"/>
        <v>36728.939999999995</v>
      </c>
      <c r="AD39" s="135">
        <f t="shared" si="5"/>
        <v>94883.09</v>
      </c>
      <c r="AE39" s="133"/>
      <c r="AF39" s="133"/>
      <c r="AG39" s="136">
        <f t="shared" si="6"/>
        <v>36728.94</v>
      </c>
      <c r="AH39" s="135">
        <f t="shared" si="7"/>
        <v>58154.149999999994</v>
      </c>
      <c r="AI39" s="133"/>
      <c r="AJ39" s="133"/>
      <c r="AK39" s="134">
        <f t="shared" si="8"/>
        <v>36728.94</v>
      </c>
      <c r="AL39" s="135">
        <f t="shared" si="9"/>
        <v>21425.209999999992</v>
      </c>
      <c r="AM39" s="134">
        <f>AL39</f>
        <v>21425.209999999992</v>
      </c>
      <c r="AN39" s="135">
        <f t="shared" si="11"/>
        <v>0</v>
      </c>
      <c r="AO39" s="134">
        <v>0</v>
      </c>
      <c r="AP39" s="135">
        <f t="shared" si="13"/>
        <v>0</v>
      </c>
      <c r="AR39" s="135">
        <f t="shared" si="14"/>
        <v>94883.09</v>
      </c>
      <c r="AS39" s="135">
        <f t="shared" si="19"/>
        <v>91822.345000000001</v>
      </c>
      <c r="AT39" s="135">
        <f t="shared" si="19"/>
        <v>88761.600000000006</v>
      </c>
      <c r="AU39" s="135">
        <f t="shared" si="19"/>
        <v>85700.85500000001</v>
      </c>
      <c r="AV39" s="135">
        <f t="shared" si="19"/>
        <v>82640.110000000015</v>
      </c>
      <c r="AW39" s="135">
        <f t="shared" si="19"/>
        <v>79579.36500000002</v>
      </c>
      <c r="AX39" s="135">
        <f t="shared" si="19"/>
        <v>76518.620000000024</v>
      </c>
      <c r="AY39" s="135">
        <f t="shared" si="19"/>
        <v>73457.875000000029</v>
      </c>
      <c r="AZ39" s="135">
        <f t="shared" si="19"/>
        <v>70397.130000000034</v>
      </c>
      <c r="BA39" s="135">
        <f t="shared" si="19"/>
        <v>67336.385000000038</v>
      </c>
      <c r="BB39" s="135">
        <f t="shared" si="19"/>
        <v>64275.640000000036</v>
      </c>
      <c r="BC39" s="135">
        <f t="shared" si="19"/>
        <v>61214.895000000033</v>
      </c>
      <c r="BD39" s="135">
        <f t="shared" si="19"/>
        <v>58154.150000000031</v>
      </c>
      <c r="BE39" s="135">
        <f t="shared" si="16"/>
        <v>76518.62000000001</v>
      </c>
      <c r="BF39" s="137"/>
      <c r="BG39" s="133">
        <f t="shared" si="17"/>
        <v>0</v>
      </c>
    </row>
    <row r="40" spans="1:59" ht="24" hidden="1" customHeight="1" outlineLevel="1" x14ac:dyDescent="0.2">
      <c r="A40" s="123" t="s">
        <v>713</v>
      </c>
      <c r="B40" s="124" t="s">
        <v>714</v>
      </c>
      <c r="C40" s="124" t="s">
        <v>656</v>
      </c>
      <c r="D40" s="125">
        <v>1130166.6100000001</v>
      </c>
      <c r="E40" s="125"/>
      <c r="F40" s="125"/>
      <c r="G40" s="125"/>
      <c r="H40" s="126">
        <v>120</v>
      </c>
      <c r="I40" s="127" t="s">
        <v>657</v>
      </c>
      <c r="J40" s="105" t="s">
        <v>658</v>
      </c>
      <c r="K40" s="128" t="s">
        <v>659</v>
      </c>
      <c r="L40" s="129" t="s">
        <v>660</v>
      </c>
      <c r="M40" s="130">
        <v>1130166.6100000001</v>
      </c>
      <c r="N40" s="130">
        <v>499157.06</v>
      </c>
      <c r="O40" s="130">
        <v>631009.55000000005</v>
      </c>
      <c r="P40" s="131"/>
      <c r="Q40" s="130">
        <v>18836.099999999999</v>
      </c>
      <c r="R40" s="131"/>
      <c r="S40" s="131"/>
      <c r="T40" s="130">
        <v>1130166.6100000001</v>
      </c>
      <c r="U40" s="130">
        <v>517993.16</v>
      </c>
      <c r="V40" s="132">
        <v>612173.44999999995</v>
      </c>
      <c r="W40" s="133">
        <f>D40/H40-0.01</f>
        <v>9418.0450833333343</v>
      </c>
      <c r="X40" s="133">
        <f t="shared" si="1"/>
        <v>9418.0499999999993</v>
      </c>
      <c r="Y40" s="133">
        <f t="shared" si="2"/>
        <v>4.9166666649398394E-3</v>
      </c>
      <c r="Z40" s="133">
        <f t="shared" si="3"/>
        <v>94180.5</v>
      </c>
      <c r="AA40" s="133"/>
      <c r="AB40" s="133"/>
      <c r="AC40" s="134">
        <f t="shared" si="4"/>
        <v>113016.6</v>
      </c>
      <c r="AD40" s="135">
        <f t="shared" si="5"/>
        <v>517992.94999999995</v>
      </c>
      <c r="AE40" s="133"/>
      <c r="AF40" s="133"/>
      <c r="AG40" s="136">
        <f t="shared" si="6"/>
        <v>113016.59999999999</v>
      </c>
      <c r="AH40" s="135">
        <f t="shared" si="7"/>
        <v>404976.35</v>
      </c>
      <c r="AI40" s="133"/>
      <c r="AJ40" s="133"/>
      <c r="AK40" s="134">
        <f t="shared" si="8"/>
        <v>113016.59999999999</v>
      </c>
      <c r="AL40" s="135">
        <f t="shared" si="9"/>
        <v>291959.75</v>
      </c>
      <c r="AM40" s="134">
        <f t="shared" si="10"/>
        <v>113016.59999999999</v>
      </c>
      <c r="AN40" s="135">
        <f t="shared" si="11"/>
        <v>178943.15000000002</v>
      </c>
      <c r="AO40" s="134">
        <f t="shared" si="12"/>
        <v>113016.59999999999</v>
      </c>
      <c r="AP40" s="135">
        <f t="shared" si="13"/>
        <v>65926.550000000032</v>
      </c>
      <c r="AR40" s="135">
        <f t="shared" si="14"/>
        <v>517992.94999999995</v>
      </c>
      <c r="AS40" s="135">
        <f t="shared" si="19"/>
        <v>508574.89999999997</v>
      </c>
      <c r="AT40" s="135">
        <f t="shared" si="19"/>
        <v>499156.85</v>
      </c>
      <c r="AU40" s="135">
        <f t="shared" si="19"/>
        <v>489738.8</v>
      </c>
      <c r="AV40" s="135">
        <f t="shared" si="19"/>
        <v>480320.75</v>
      </c>
      <c r="AW40" s="135">
        <f t="shared" si="19"/>
        <v>470902.7</v>
      </c>
      <c r="AX40" s="135">
        <f t="shared" si="19"/>
        <v>461484.65</v>
      </c>
      <c r="AY40" s="135">
        <f t="shared" si="19"/>
        <v>452066.60000000003</v>
      </c>
      <c r="AZ40" s="135">
        <f t="shared" si="19"/>
        <v>442648.55000000005</v>
      </c>
      <c r="BA40" s="135">
        <f t="shared" si="19"/>
        <v>433230.50000000006</v>
      </c>
      <c r="BB40" s="135">
        <f t="shared" si="19"/>
        <v>423812.45000000007</v>
      </c>
      <c r="BC40" s="135">
        <f t="shared" si="19"/>
        <v>414394.40000000008</v>
      </c>
      <c r="BD40" s="135">
        <f t="shared" si="19"/>
        <v>404976.35000000009</v>
      </c>
      <c r="BE40" s="135">
        <f t="shared" si="16"/>
        <v>461484.65000000008</v>
      </c>
      <c r="BF40" s="137"/>
      <c r="BG40" s="133">
        <f t="shared" si="17"/>
        <v>0</v>
      </c>
    </row>
    <row r="41" spans="1:59" ht="24" hidden="1" customHeight="1" outlineLevel="1" x14ac:dyDescent="0.2">
      <c r="A41" s="123" t="s">
        <v>713</v>
      </c>
      <c r="B41" s="124" t="s">
        <v>715</v>
      </c>
      <c r="C41" s="124" t="s">
        <v>656</v>
      </c>
      <c r="D41" s="125">
        <v>1018442.56</v>
      </c>
      <c r="E41" s="125"/>
      <c r="F41" s="125"/>
      <c r="G41" s="125"/>
      <c r="H41" s="126">
        <v>120</v>
      </c>
      <c r="I41" s="127" t="s">
        <v>657</v>
      </c>
      <c r="J41" s="105" t="s">
        <v>658</v>
      </c>
      <c r="K41" s="128" t="s">
        <v>659</v>
      </c>
      <c r="L41" s="129" t="s">
        <v>660</v>
      </c>
      <c r="M41" s="130">
        <v>1018442.56</v>
      </c>
      <c r="N41" s="130">
        <v>449812.06</v>
      </c>
      <c r="O41" s="130">
        <v>568630.5</v>
      </c>
      <c r="P41" s="131"/>
      <c r="Q41" s="130">
        <v>16974.04</v>
      </c>
      <c r="R41" s="131"/>
      <c r="S41" s="131"/>
      <c r="T41" s="130">
        <v>1018442.56</v>
      </c>
      <c r="U41" s="130">
        <v>466786.1</v>
      </c>
      <c r="V41" s="132">
        <v>551656.46</v>
      </c>
      <c r="W41" s="133">
        <f t="shared" ref="W41:W46" si="20">D41/H41</f>
        <v>8487.021333333334</v>
      </c>
      <c r="X41" s="133">
        <f t="shared" si="1"/>
        <v>8487.02</v>
      </c>
      <c r="Y41" s="133">
        <f t="shared" si="2"/>
        <v>-1.3333333336049691E-3</v>
      </c>
      <c r="Z41" s="133">
        <f t="shared" si="3"/>
        <v>84870.200000000012</v>
      </c>
      <c r="AA41" s="133"/>
      <c r="AB41" s="133"/>
      <c r="AC41" s="134">
        <f t="shared" si="4"/>
        <v>101844.24000000002</v>
      </c>
      <c r="AD41" s="135">
        <f t="shared" si="5"/>
        <v>466786.25999999995</v>
      </c>
      <c r="AE41" s="133"/>
      <c r="AF41" s="133"/>
      <c r="AG41" s="136">
        <f t="shared" si="6"/>
        <v>101844.24</v>
      </c>
      <c r="AH41" s="135">
        <f t="shared" si="7"/>
        <v>364942.01999999996</v>
      </c>
      <c r="AI41" s="133"/>
      <c r="AJ41" s="133"/>
      <c r="AK41" s="134">
        <f t="shared" si="8"/>
        <v>101844.24</v>
      </c>
      <c r="AL41" s="135">
        <f t="shared" si="9"/>
        <v>263097.77999999997</v>
      </c>
      <c r="AM41" s="134">
        <f t="shared" si="10"/>
        <v>101844.24</v>
      </c>
      <c r="AN41" s="135">
        <f t="shared" si="11"/>
        <v>161253.53999999998</v>
      </c>
      <c r="AO41" s="134">
        <f t="shared" si="12"/>
        <v>101844.24</v>
      </c>
      <c r="AP41" s="135">
        <f t="shared" si="13"/>
        <v>59409.299999999974</v>
      </c>
      <c r="AR41" s="135">
        <f t="shared" si="14"/>
        <v>466786.25999999995</v>
      </c>
      <c r="AS41" s="135">
        <f t="shared" si="19"/>
        <v>458299.23999999993</v>
      </c>
      <c r="AT41" s="135">
        <f t="shared" si="19"/>
        <v>449812.21999999991</v>
      </c>
      <c r="AU41" s="135">
        <f t="shared" si="19"/>
        <v>441325.1999999999</v>
      </c>
      <c r="AV41" s="135">
        <f t="shared" si="19"/>
        <v>432838.17999999988</v>
      </c>
      <c r="AW41" s="135">
        <f t="shared" si="19"/>
        <v>424351.15999999986</v>
      </c>
      <c r="AX41" s="135">
        <f t="shared" si="19"/>
        <v>415864.13999999984</v>
      </c>
      <c r="AY41" s="135">
        <f t="shared" si="19"/>
        <v>407377.11999999982</v>
      </c>
      <c r="AZ41" s="135">
        <f t="shared" si="19"/>
        <v>398890.0999999998</v>
      </c>
      <c r="BA41" s="135">
        <f t="shared" si="19"/>
        <v>390403.07999999978</v>
      </c>
      <c r="BB41" s="135">
        <f t="shared" si="19"/>
        <v>381916.05999999976</v>
      </c>
      <c r="BC41" s="135">
        <f t="shared" si="19"/>
        <v>373429.03999999975</v>
      </c>
      <c r="BD41" s="135">
        <f t="shared" si="19"/>
        <v>364942.01999999973</v>
      </c>
      <c r="BE41" s="135">
        <f t="shared" si="16"/>
        <v>415864.13999999978</v>
      </c>
      <c r="BF41" s="137"/>
      <c r="BG41" s="133">
        <f t="shared" si="17"/>
        <v>0</v>
      </c>
    </row>
    <row r="42" spans="1:59" ht="36" hidden="1" customHeight="1" outlineLevel="1" x14ac:dyDescent="0.2">
      <c r="A42" s="123" t="s">
        <v>716</v>
      </c>
      <c r="B42" s="124" t="s">
        <v>717</v>
      </c>
      <c r="C42" s="124" t="s">
        <v>656</v>
      </c>
      <c r="D42" s="125">
        <v>767237.69</v>
      </c>
      <c r="E42" s="125"/>
      <c r="F42" s="125"/>
      <c r="G42" s="125"/>
      <c r="H42" s="126">
        <v>120</v>
      </c>
      <c r="I42" s="127" t="s">
        <v>657</v>
      </c>
      <c r="J42" s="105" t="s">
        <v>658</v>
      </c>
      <c r="K42" s="128" t="s">
        <v>659</v>
      </c>
      <c r="L42" s="129" t="s">
        <v>660</v>
      </c>
      <c r="M42" s="130">
        <v>767237.69</v>
      </c>
      <c r="N42" s="130">
        <v>338863.45</v>
      </c>
      <c r="O42" s="130">
        <v>428374.24</v>
      </c>
      <c r="P42" s="131"/>
      <c r="Q42" s="130">
        <v>12787.3</v>
      </c>
      <c r="R42" s="131"/>
      <c r="S42" s="131"/>
      <c r="T42" s="130">
        <v>767237.69</v>
      </c>
      <c r="U42" s="130">
        <v>351650.75</v>
      </c>
      <c r="V42" s="132">
        <v>415586.94</v>
      </c>
      <c r="W42" s="133">
        <f t="shared" si="20"/>
        <v>6393.6474166666658</v>
      </c>
      <c r="X42" s="133">
        <f t="shared" si="1"/>
        <v>6393.65</v>
      </c>
      <c r="Y42" s="133">
        <f t="shared" si="2"/>
        <v>2.5833333338596276E-3</v>
      </c>
      <c r="Z42" s="133">
        <f t="shared" si="3"/>
        <v>63936.5</v>
      </c>
      <c r="AA42" s="133"/>
      <c r="AB42" s="133"/>
      <c r="AC42" s="134">
        <f t="shared" si="4"/>
        <v>76723.8</v>
      </c>
      <c r="AD42" s="135">
        <f t="shared" si="5"/>
        <v>351650.44</v>
      </c>
      <c r="AE42" s="133"/>
      <c r="AF42" s="133"/>
      <c r="AG42" s="136">
        <f t="shared" si="6"/>
        <v>76723.799999999988</v>
      </c>
      <c r="AH42" s="135">
        <f t="shared" si="7"/>
        <v>274926.64</v>
      </c>
      <c r="AI42" s="133"/>
      <c r="AJ42" s="133"/>
      <c r="AK42" s="134">
        <f t="shared" si="8"/>
        <v>76723.799999999988</v>
      </c>
      <c r="AL42" s="135">
        <f t="shared" si="9"/>
        <v>198202.84000000003</v>
      </c>
      <c r="AM42" s="134">
        <f t="shared" si="10"/>
        <v>76723.799999999988</v>
      </c>
      <c r="AN42" s="135">
        <f t="shared" si="11"/>
        <v>121479.04000000004</v>
      </c>
      <c r="AO42" s="134">
        <f t="shared" si="12"/>
        <v>76723.799999999988</v>
      </c>
      <c r="AP42" s="135">
        <f t="shared" si="13"/>
        <v>44755.240000000049</v>
      </c>
      <c r="AR42" s="135">
        <f t="shared" si="14"/>
        <v>351650.44</v>
      </c>
      <c r="AS42" s="135">
        <f t="shared" si="19"/>
        <v>345256.79</v>
      </c>
      <c r="AT42" s="135">
        <f t="shared" si="19"/>
        <v>338863.13999999996</v>
      </c>
      <c r="AU42" s="135">
        <f t="shared" si="19"/>
        <v>332469.48999999993</v>
      </c>
      <c r="AV42" s="135">
        <f t="shared" si="19"/>
        <v>326075.83999999991</v>
      </c>
      <c r="AW42" s="135">
        <f t="shared" si="19"/>
        <v>319682.18999999989</v>
      </c>
      <c r="AX42" s="135">
        <f t="shared" si="19"/>
        <v>313288.53999999986</v>
      </c>
      <c r="AY42" s="135">
        <f t="shared" si="19"/>
        <v>306894.88999999984</v>
      </c>
      <c r="AZ42" s="135">
        <f t="shared" si="19"/>
        <v>300501.23999999982</v>
      </c>
      <c r="BA42" s="135">
        <f t="shared" si="19"/>
        <v>294107.58999999979</v>
      </c>
      <c r="BB42" s="135">
        <f t="shared" si="19"/>
        <v>287713.93999999977</v>
      </c>
      <c r="BC42" s="135">
        <f t="shared" si="19"/>
        <v>281320.28999999975</v>
      </c>
      <c r="BD42" s="135">
        <f t="shared" si="19"/>
        <v>274926.63999999972</v>
      </c>
      <c r="BE42" s="135">
        <f t="shared" si="16"/>
        <v>313288.53999999986</v>
      </c>
      <c r="BF42" s="137"/>
      <c r="BG42" s="133">
        <f t="shared" si="17"/>
        <v>0</v>
      </c>
    </row>
    <row r="43" spans="1:59" ht="24" hidden="1" customHeight="1" outlineLevel="1" x14ac:dyDescent="0.2">
      <c r="A43" s="141" t="s">
        <v>718</v>
      </c>
      <c r="B43" s="124" t="s">
        <v>719</v>
      </c>
      <c r="C43" s="124" t="s">
        <v>656</v>
      </c>
      <c r="D43" s="125">
        <v>2235808.56</v>
      </c>
      <c r="E43" s="125"/>
      <c r="F43" s="125"/>
      <c r="G43" s="125"/>
      <c r="H43" s="126">
        <v>360</v>
      </c>
      <c r="I43" s="127" t="s">
        <v>720</v>
      </c>
      <c r="J43" s="105" t="s">
        <v>721</v>
      </c>
      <c r="K43" s="128" t="s">
        <v>659</v>
      </c>
      <c r="L43" s="129" t="s">
        <v>660</v>
      </c>
      <c r="M43" s="130">
        <v>2235808.56</v>
      </c>
      <c r="N43" s="130">
        <v>329160.74</v>
      </c>
      <c r="O43" s="130">
        <v>1906647.82</v>
      </c>
      <c r="P43" s="131"/>
      <c r="Q43" s="130">
        <v>12421.16</v>
      </c>
      <c r="R43" s="131"/>
      <c r="S43" s="131"/>
      <c r="T43" s="130">
        <v>2235808.56</v>
      </c>
      <c r="U43" s="130">
        <v>341581.9</v>
      </c>
      <c r="V43" s="132">
        <v>1894226.66</v>
      </c>
      <c r="W43" s="133">
        <f t="shared" si="20"/>
        <v>6210.5793333333331</v>
      </c>
      <c r="X43" s="133">
        <f t="shared" si="1"/>
        <v>6210.58</v>
      </c>
      <c r="Y43" s="133">
        <f t="shared" si="2"/>
        <v>6.6666666680248454E-4</v>
      </c>
      <c r="Z43" s="133">
        <f t="shared" si="3"/>
        <v>62105.8</v>
      </c>
      <c r="AA43" s="133"/>
      <c r="AB43" s="133"/>
      <c r="AC43" s="134">
        <f t="shared" si="4"/>
        <v>74526.960000000006</v>
      </c>
      <c r="AD43" s="135">
        <f t="shared" si="5"/>
        <v>1832120.8599999999</v>
      </c>
      <c r="AE43" s="133"/>
      <c r="AF43" s="133"/>
      <c r="AG43" s="136">
        <f t="shared" si="6"/>
        <v>74526.959999999992</v>
      </c>
      <c r="AH43" s="135">
        <f t="shared" si="7"/>
        <v>1757593.9</v>
      </c>
      <c r="AI43" s="133"/>
      <c r="AJ43" s="133"/>
      <c r="AK43" s="134">
        <f t="shared" si="8"/>
        <v>74526.959999999992</v>
      </c>
      <c r="AL43" s="135">
        <f t="shared" si="9"/>
        <v>1683066.94</v>
      </c>
      <c r="AM43" s="134">
        <f t="shared" si="10"/>
        <v>74526.959999999992</v>
      </c>
      <c r="AN43" s="135">
        <f t="shared" si="11"/>
        <v>1608539.98</v>
      </c>
      <c r="AO43" s="134">
        <f t="shared" si="12"/>
        <v>74526.959999999992</v>
      </c>
      <c r="AP43" s="135">
        <f t="shared" si="13"/>
        <v>1534013.02</v>
      </c>
      <c r="AR43" s="135">
        <f t="shared" si="14"/>
        <v>1832120.8599999999</v>
      </c>
      <c r="AS43" s="135">
        <f t="shared" si="19"/>
        <v>1825910.2799999998</v>
      </c>
      <c r="AT43" s="135">
        <f t="shared" si="19"/>
        <v>1819699.6999999997</v>
      </c>
      <c r="AU43" s="135">
        <f t="shared" si="19"/>
        <v>1813489.1199999996</v>
      </c>
      <c r="AV43" s="135">
        <f t="shared" si="19"/>
        <v>1807278.5399999996</v>
      </c>
      <c r="AW43" s="135">
        <f t="shared" si="19"/>
        <v>1801067.9599999995</v>
      </c>
      <c r="AX43" s="135">
        <f t="shared" si="19"/>
        <v>1794857.3799999994</v>
      </c>
      <c r="AY43" s="135">
        <f t="shared" si="19"/>
        <v>1788646.7999999993</v>
      </c>
      <c r="AZ43" s="135">
        <f t="shared" si="19"/>
        <v>1782436.2199999993</v>
      </c>
      <c r="BA43" s="135">
        <f t="shared" si="19"/>
        <v>1776225.6399999992</v>
      </c>
      <c r="BB43" s="135">
        <f t="shared" si="19"/>
        <v>1770015.0599999991</v>
      </c>
      <c r="BC43" s="135">
        <f t="shared" si="19"/>
        <v>1763804.4799999991</v>
      </c>
      <c r="BD43" s="135">
        <f t="shared" si="19"/>
        <v>1757593.899999999</v>
      </c>
      <c r="BE43" s="135">
        <f t="shared" si="16"/>
        <v>1794857.3799999992</v>
      </c>
      <c r="BF43" s="137">
        <v>2.1999999999999999E-2</v>
      </c>
      <c r="BG43" s="133">
        <f t="shared" si="17"/>
        <v>39486.862359999977</v>
      </c>
    </row>
    <row r="44" spans="1:59" ht="24" hidden="1" customHeight="1" outlineLevel="1" x14ac:dyDescent="0.2">
      <c r="A44" s="123" t="s">
        <v>722</v>
      </c>
      <c r="B44" s="124" t="s">
        <v>723</v>
      </c>
      <c r="C44" s="124" t="s">
        <v>684</v>
      </c>
      <c r="D44" s="125">
        <v>201265.42</v>
      </c>
      <c r="E44" s="125"/>
      <c r="F44" s="125"/>
      <c r="G44" s="125"/>
      <c r="H44" s="126">
        <v>60</v>
      </c>
      <c r="I44" s="127" t="s">
        <v>720</v>
      </c>
      <c r="J44" s="105" t="s">
        <v>721</v>
      </c>
      <c r="K44" s="128" t="s">
        <v>659</v>
      </c>
      <c r="L44" s="129" t="s">
        <v>660</v>
      </c>
      <c r="M44" s="130">
        <v>201265.42</v>
      </c>
      <c r="N44" s="139"/>
      <c r="O44" s="130">
        <v>201265.42</v>
      </c>
      <c r="P44" s="131"/>
      <c r="Q44" s="130">
        <v>6708.84</v>
      </c>
      <c r="R44" s="131"/>
      <c r="S44" s="131"/>
      <c r="T44" s="130">
        <v>201265.42</v>
      </c>
      <c r="U44" s="130">
        <v>6708.84</v>
      </c>
      <c r="V44" s="132">
        <v>194556.58</v>
      </c>
      <c r="W44" s="133">
        <f t="shared" si="20"/>
        <v>3354.423666666667</v>
      </c>
      <c r="X44" s="133">
        <f t="shared" si="1"/>
        <v>3354.42</v>
      </c>
      <c r="Y44" s="133">
        <f t="shared" si="2"/>
        <v>-3.6666666669589176E-3</v>
      </c>
      <c r="Z44" s="133">
        <f t="shared" si="3"/>
        <v>33544.199999999997</v>
      </c>
      <c r="AA44" s="133"/>
      <c r="AB44" s="133"/>
      <c r="AC44" s="134">
        <f t="shared" si="4"/>
        <v>40253.039999999994</v>
      </c>
      <c r="AD44" s="135">
        <f t="shared" si="5"/>
        <v>161012.38</v>
      </c>
      <c r="AE44" s="133"/>
      <c r="AF44" s="133"/>
      <c r="AG44" s="136">
        <f t="shared" si="6"/>
        <v>40253.040000000001</v>
      </c>
      <c r="AH44" s="135">
        <f t="shared" si="7"/>
        <v>120759.34</v>
      </c>
      <c r="AI44" s="133"/>
      <c r="AJ44" s="133"/>
      <c r="AK44" s="134">
        <f t="shared" si="8"/>
        <v>40253.040000000001</v>
      </c>
      <c r="AL44" s="135">
        <f t="shared" si="9"/>
        <v>80506.299999999988</v>
      </c>
      <c r="AM44" s="134">
        <f t="shared" si="10"/>
        <v>40253.040000000001</v>
      </c>
      <c r="AN44" s="135">
        <f t="shared" si="11"/>
        <v>40253.259999999987</v>
      </c>
      <c r="AO44" s="134">
        <f t="shared" si="12"/>
        <v>40253.040000000001</v>
      </c>
      <c r="AP44" s="135">
        <f t="shared" si="13"/>
        <v>0.21999999998661224</v>
      </c>
      <c r="AR44" s="135">
        <f t="shared" si="14"/>
        <v>161012.38</v>
      </c>
      <c r="AS44" s="135">
        <f t="shared" si="19"/>
        <v>157657.96</v>
      </c>
      <c r="AT44" s="135">
        <f t="shared" si="19"/>
        <v>154303.53999999998</v>
      </c>
      <c r="AU44" s="135">
        <f t="shared" si="19"/>
        <v>150949.11999999997</v>
      </c>
      <c r="AV44" s="135">
        <f t="shared" si="19"/>
        <v>147594.69999999995</v>
      </c>
      <c r="AW44" s="135">
        <f t="shared" si="19"/>
        <v>144240.27999999994</v>
      </c>
      <c r="AX44" s="135">
        <f t="shared" si="19"/>
        <v>140885.85999999993</v>
      </c>
      <c r="AY44" s="135">
        <f t="shared" si="19"/>
        <v>137531.43999999992</v>
      </c>
      <c r="AZ44" s="135">
        <f t="shared" si="19"/>
        <v>134177.0199999999</v>
      </c>
      <c r="BA44" s="135">
        <f t="shared" si="19"/>
        <v>130822.5999999999</v>
      </c>
      <c r="BB44" s="135">
        <f t="shared" si="19"/>
        <v>127468.17999999991</v>
      </c>
      <c r="BC44" s="135">
        <f t="shared" si="19"/>
        <v>124113.75999999991</v>
      </c>
      <c r="BD44" s="135">
        <f t="shared" si="19"/>
        <v>120759.33999999991</v>
      </c>
      <c r="BE44" s="135">
        <f t="shared" si="16"/>
        <v>140885.85999999993</v>
      </c>
      <c r="BF44" s="137"/>
      <c r="BG44" s="133">
        <f t="shared" si="17"/>
        <v>0</v>
      </c>
    </row>
    <row r="45" spans="1:59" ht="24" hidden="1" customHeight="1" outlineLevel="1" x14ac:dyDescent="0.2">
      <c r="A45" s="141" t="s">
        <v>724</v>
      </c>
      <c r="B45" s="124" t="s">
        <v>725</v>
      </c>
      <c r="C45" s="124" t="s">
        <v>656</v>
      </c>
      <c r="D45" s="125">
        <v>2407793.84</v>
      </c>
      <c r="E45" s="125"/>
      <c r="F45" s="125"/>
      <c r="G45" s="125"/>
      <c r="H45" s="126">
        <v>360</v>
      </c>
      <c r="I45" s="127" t="s">
        <v>720</v>
      </c>
      <c r="J45" s="105" t="s">
        <v>721</v>
      </c>
      <c r="K45" s="128" t="s">
        <v>659</v>
      </c>
      <c r="L45" s="129" t="s">
        <v>660</v>
      </c>
      <c r="M45" s="130">
        <v>2407793.84</v>
      </c>
      <c r="N45" s="130">
        <v>354480.96</v>
      </c>
      <c r="O45" s="130">
        <v>2053312.88</v>
      </c>
      <c r="P45" s="131"/>
      <c r="Q45" s="130">
        <v>13376.64</v>
      </c>
      <c r="R45" s="131"/>
      <c r="S45" s="131"/>
      <c r="T45" s="130">
        <v>2407793.84</v>
      </c>
      <c r="U45" s="130">
        <v>367857.6</v>
      </c>
      <c r="V45" s="132">
        <v>2039936.24</v>
      </c>
      <c r="W45" s="133">
        <f t="shared" si="20"/>
        <v>6688.3162222222218</v>
      </c>
      <c r="X45" s="133">
        <f t="shared" si="1"/>
        <v>6688.32</v>
      </c>
      <c r="Y45" s="133">
        <f t="shared" si="2"/>
        <v>3.7777777779410826E-3</v>
      </c>
      <c r="Z45" s="133">
        <f t="shared" si="3"/>
        <v>66883.199999999997</v>
      </c>
      <c r="AA45" s="133"/>
      <c r="AB45" s="133"/>
      <c r="AC45" s="134">
        <f t="shared" si="4"/>
        <v>80259.839999999997</v>
      </c>
      <c r="AD45" s="135">
        <f t="shared" si="5"/>
        <v>1973053.04</v>
      </c>
      <c r="AE45" s="133"/>
      <c r="AF45" s="133"/>
      <c r="AG45" s="136">
        <f t="shared" si="6"/>
        <v>80259.839999999997</v>
      </c>
      <c r="AH45" s="135">
        <f t="shared" si="7"/>
        <v>1892793.2</v>
      </c>
      <c r="AI45" s="133"/>
      <c r="AJ45" s="133"/>
      <c r="AK45" s="134">
        <f t="shared" si="8"/>
        <v>80259.839999999997</v>
      </c>
      <c r="AL45" s="135">
        <f t="shared" si="9"/>
        <v>1812533.3599999999</v>
      </c>
      <c r="AM45" s="134">
        <f t="shared" si="10"/>
        <v>80259.839999999997</v>
      </c>
      <c r="AN45" s="135">
        <f t="shared" si="11"/>
        <v>1732273.5199999998</v>
      </c>
      <c r="AO45" s="134">
        <f t="shared" si="12"/>
        <v>80259.839999999997</v>
      </c>
      <c r="AP45" s="135">
        <f t="shared" si="13"/>
        <v>1652013.6799999997</v>
      </c>
      <c r="AR45" s="135">
        <f t="shared" si="14"/>
        <v>1973053.04</v>
      </c>
      <c r="AS45" s="135">
        <f t="shared" si="19"/>
        <v>1966364.72</v>
      </c>
      <c r="AT45" s="135">
        <f t="shared" si="19"/>
        <v>1959676.4</v>
      </c>
      <c r="AU45" s="135">
        <f t="shared" si="19"/>
        <v>1952988.0799999998</v>
      </c>
      <c r="AV45" s="135">
        <f t="shared" si="19"/>
        <v>1946299.7599999998</v>
      </c>
      <c r="AW45" s="135">
        <f t="shared" si="19"/>
        <v>1939611.4399999997</v>
      </c>
      <c r="AX45" s="135">
        <f t="shared" si="19"/>
        <v>1932923.1199999996</v>
      </c>
      <c r="AY45" s="135">
        <f t="shared" si="19"/>
        <v>1926234.7999999996</v>
      </c>
      <c r="AZ45" s="135">
        <f t="shared" si="19"/>
        <v>1919546.4799999995</v>
      </c>
      <c r="BA45" s="135">
        <f t="shared" si="19"/>
        <v>1912858.1599999995</v>
      </c>
      <c r="BB45" s="135">
        <f t="shared" si="19"/>
        <v>1906169.8399999994</v>
      </c>
      <c r="BC45" s="135">
        <f t="shared" si="19"/>
        <v>1899481.5199999993</v>
      </c>
      <c r="BD45" s="135">
        <f t="shared" si="19"/>
        <v>1892793.1999999993</v>
      </c>
      <c r="BE45" s="135">
        <f t="shared" si="16"/>
        <v>1932923.1199999996</v>
      </c>
      <c r="BF45" s="137">
        <v>2.1999999999999999E-2</v>
      </c>
      <c r="BG45" s="133">
        <f t="shared" si="17"/>
        <v>42524.308639999988</v>
      </c>
    </row>
    <row r="46" spans="1:59" ht="24" hidden="1" customHeight="1" outlineLevel="1" x14ac:dyDescent="0.2">
      <c r="A46" s="123" t="s">
        <v>726</v>
      </c>
      <c r="B46" s="124" t="s">
        <v>727</v>
      </c>
      <c r="C46" s="124" t="s">
        <v>728</v>
      </c>
      <c r="D46" s="125">
        <v>446722.3</v>
      </c>
      <c r="E46" s="125"/>
      <c r="F46" s="125"/>
      <c r="G46" s="125"/>
      <c r="H46" s="126">
        <v>60</v>
      </c>
      <c r="I46" s="127" t="s">
        <v>720</v>
      </c>
      <c r="J46" s="105" t="s">
        <v>721</v>
      </c>
      <c r="K46" s="128" t="s">
        <v>659</v>
      </c>
      <c r="L46" s="129" t="s">
        <v>660</v>
      </c>
      <c r="M46" s="130">
        <v>446722.3</v>
      </c>
      <c r="N46" s="130">
        <v>282924.06</v>
      </c>
      <c r="O46" s="130">
        <v>163798.24</v>
      </c>
      <c r="P46" s="131"/>
      <c r="Q46" s="130">
        <v>14890.74</v>
      </c>
      <c r="R46" s="131"/>
      <c r="S46" s="131"/>
      <c r="T46" s="130">
        <v>446722.3</v>
      </c>
      <c r="U46" s="130">
        <v>297814.8</v>
      </c>
      <c r="V46" s="132">
        <v>148907.5</v>
      </c>
      <c r="W46" s="133">
        <f t="shared" si="20"/>
        <v>7445.3716666666669</v>
      </c>
      <c r="X46" s="133">
        <f t="shared" si="1"/>
        <v>7445.37</v>
      </c>
      <c r="Y46" s="133">
        <f t="shared" si="2"/>
        <v>-1.6666666670062114E-3</v>
      </c>
      <c r="Z46" s="133">
        <f t="shared" si="3"/>
        <v>74453.7</v>
      </c>
      <c r="AA46" s="133"/>
      <c r="AB46" s="133"/>
      <c r="AC46" s="134">
        <f t="shared" si="4"/>
        <v>89344.44</v>
      </c>
      <c r="AD46" s="135">
        <f t="shared" si="5"/>
        <v>74453.8</v>
      </c>
      <c r="AE46" s="133"/>
      <c r="AF46" s="133"/>
      <c r="AG46" s="136">
        <f>AD46</f>
        <v>74453.8</v>
      </c>
      <c r="AH46" s="135">
        <f t="shared" si="7"/>
        <v>0</v>
      </c>
      <c r="AI46" s="133"/>
      <c r="AJ46" s="133"/>
      <c r="AK46" s="134">
        <v>0</v>
      </c>
      <c r="AL46" s="135">
        <f t="shared" si="9"/>
        <v>0</v>
      </c>
      <c r="AM46" s="134">
        <v>0</v>
      </c>
      <c r="AN46" s="135">
        <f t="shared" si="11"/>
        <v>0</v>
      </c>
      <c r="AO46" s="134">
        <f t="shared" si="12"/>
        <v>0</v>
      </c>
      <c r="AP46" s="135">
        <f t="shared" si="13"/>
        <v>0</v>
      </c>
      <c r="AR46" s="135">
        <f t="shared" si="14"/>
        <v>74453.8</v>
      </c>
      <c r="AS46" s="135">
        <f t="shared" ref="AS46:BB46" si="21">AR46-$X46</f>
        <v>67008.430000000008</v>
      </c>
      <c r="AT46" s="135">
        <f t="shared" si="21"/>
        <v>59563.060000000005</v>
      </c>
      <c r="AU46" s="135">
        <f t="shared" si="21"/>
        <v>52117.69</v>
      </c>
      <c r="AV46" s="135">
        <f t="shared" si="21"/>
        <v>44672.32</v>
      </c>
      <c r="AW46" s="135">
        <f t="shared" si="21"/>
        <v>37226.949999999997</v>
      </c>
      <c r="AX46" s="135">
        <f t="shared" si="21"/>
        <v>29781.579999999998</v>
      </c>
      <c r="AY46" s="135">
        <f t="shared" si="21"/>
        <v>22336.21</v>
      </c>
      <c r="AZ46" s="135">
        <f t="shared" si="21"/>
        <v>14890.84</v>
      </c>
      <c r="BA46" s="135">
        <f t="shared" si="21"/>
        <v>7445.47</v>
      </c>
      <c r="BB46" s="135">
        <f t="shared" si="21"/>
        <v>0.1000000000003638</v>
      </c>
      <c r="BC46" s="135">
        <v>0</v>
      </c>
      <c r="BD46" s="135">
        <v>0</v>
      </c>
      <c r="BE46" s="135">
        <f t="shared" si="16"/>
        <v>31499.726923076923</v>
      </c>
      <c r="BF46" s="137"/>
      <c r="BG46" s="133">
        <f t="shared" si="17"/>
        <v>0</v>
      </c>
    </row>
    <row r="47" spans="1:59" ht="12.95" customHeight="1" collapsed="1" x14ac:dyDescent="0.2">
      <c r="A47" s="852" t="s">
        <v>729</v>
      </c>
      <c r="B47" s="852"/>
      <c r="C47" s="852"/>
      <c r="D47" s="852"/>
      <c r="E47" s="852"/>
      <c r="F47" s="852"/>
      <c r="G47" s="852"/>
      <c r="H47" s="852"/>
      <c r="I47" s="852"/>
      <c r="J47" s="852"/>
      <c r="K47" s="852"/>
      <c r="L47" s="852"/>
      <c r="M47" s="119">
        <v>9406431.9000000004</v>
      </c>
      <c r="N47" s="119">
        <v>8413992.0999999996</v>
      </c>
      <c r="O47" s="119">
        <v>992439.8</v>
      </c>
      <c r="P47" s="120"/>
      <c r="Q47" s="119">
        <v>41245.03</v>
      </c>
      <c r="R47" s="120"/>
      <c r="S47" s="120"/>
      <c r="T47" s="119">
        <v>9406431.9000000004</v>
      </c>
      <c r="U47" s="119">
        <v>8455237.1300000008</v>
      </c>
      <c r="V47" s="121">
        <v>951194.77</v>
      </c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3"/>
      <c r="AL47" s="144"/>
      <c r="AM47" s="143"/>
      <c r="AN47" s="144"/>
      <c r="AO47" s="143"/>
      <c r="AP47" s="144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7"/>
      <c r="BG47" s="133"/>
    </row>
    <row r="48" spans="1:59" ht="24" hidden="1" customHeight="1" outlineLevel="1" x14ac:dyDescent="0.2">
      <c r="A48" s="141" t="s">
        <v>730</v>
      </c>
      <c r="B48" s="124" t="s">
        <v>731</v>
      </c>
      <c r="C48" s="124" t="s">
        <v>732</v>
      </c>
      <c r="D48" s="125">
        <v>9080531.0099999998</v>
      </c>
      <c r="E48" s="125"/>
      <c r="F48" s="125"/>
      <c r="G48" s="125"/>
      <c r="H48" s="126">
        <v>457</v>
      </c>
      <c r="I48" s="127" t="s">
        <v>733</v>
      </c>
      <c r="J48" s="105" t="s">
        <v>734</v>
      </c>
      <c r="K48" s="145" t="s">
        <v>735</v>
      </c>
      <c r="L48" s="129" t="s">
        <v>660</v>
      </c>
      <c r="M48" s="130">
        <v>9080531.0099999998</v>
      </c>
      <c r="N48" s="130">
        <v>8106907.0800000001</v>
      </c>
      <c r="O48" s="130">
        <v>973623.93</v>
      </c>
      <c r="P48" s="131"/>
      <c r="Q48" s="130">
        <v>39739.760000000002</v>
      </c>
      <c r="R48" s="131"/>
      <c r="S48" s="131"/>
      <c r="T48" s="130">
        <v>9080531.0099999998</v>
      </c>
      <c r="U48" s="130">
        <v>8146646.8399999999</v>
      </c>
      <c r="V48" s="132">
        <v>933884.17</v>
      </c>
      <c r="W48" s="133">
        <f>D48/H48+0.01</f>
        <v>19869.880919037198</v>
      </c>
      <c r="X48" s="133">
        <f>Q48/2</f>
        <v>19869.88</v>
      </c>
      <c r="Y48" s="133">
        <f>X48-W48</f>
        <v>-9.1903719658148475E-4</v>
      </c>
      <c r="Z48" s="133">
        <f>X48*10</f>
        <v>198698.80000000002</v>
      </c>
      <c r="AA48" s="133"/>
      <c r="AB48" s="133"/>
      <c r="AC48" s="134">
        <f>Z48+Q48</f>
        <v>238438.56000000003</v>
      </c>
      <c r="AD48" s="135">
        <f>V48-Z48</f>
        <v>735185.37</v>
      </c>
      <c r="AE48" s="133"/>
      <c r="AF48" s="133"/>
      <c r="AG48" s="136">
        <f>W48*12</f>
        <v>238438.57102844637</v>
      </c>
      <c r="AH48" s="135">
        <f>AD48-AG48</f>
        <v>496746.79897155362</v>
      </c>
      <c r="AI48" s="133"/>
      <c r="AJ48" s="133"/>
      <c r="AK48" s="134">
        <f>X48*12</f>
        <v>238438.56</v>
      </c>
      <c r="AL48" s="135">
        <f>AH48-AK48</f>
        <v>258308.23897155363</v>
      </c>
      <c r="AM48" s="134">
        <f>X48*12</f>
        <v>238438.56</v>
      </c>
      <c r="AN48" s="135">
        <f>AL48-AM48</f>
        <v>19869.678971553629</v>
      </c>
      <c r="AO48" s="134">
        <f>AN48</f>
        <v>19869.678971553629</v>
      </c>
      <c r="AP48" s="135">
        <f t="shared" si="13"/>
        <v>0</v>
      </c>
      <c r="AR48" s="135">
        <f t="shared" si="14"/>
        <v>735185.37</v>
      </c>
      <c r="AS48" s="135">
        <f t="shared" ref="AS48:BD49" si="22">AR48-$X48</f>
        <v>715315.49</v>
      </c>
      <c r="AT48" s="135">
        <f t="shared" si="22"/>
        <v>695445.61</v>
      </c>
      <c r="AU48" s="135">
        <f t="shared" si="22"/>
        <v>675575.73</v>
      </c>
      <c r="AV48" s="135">
        <f t="shared" si="22"/>
        <v>655705.85</v>
      </c>
      <c r="AW48" s="135">
        <f t="shared" si="22"/>
        <v>635835.97</v>
      </c>
      <c r="AX48" s="135">
        <f t="shared" si="22"/>
        <v>615966.09</v>
      </c>
      <c r="AY48" s="135">
        <f t="shared" si="22"/>
        <v>596096.21</v>
      </c>
      <c r="AZ48" s="135">
        <f t="shared" si="22"/>
        <v>576226.32999999996</v>
      </c>
      <c r="BA48" s="135">
        <f t="shared" si="22"/>
        <v>556356.44999999995</v>
      </c>
      <c r="BB48" s="135">
        <f t="shared" si="22"/>
        <v>536486.56999999995</v>
      </c>
      <c r="BC48" s="135">
        <f t="shared" si="22"/>
        <v>516616.68999999994</v>
      </c>
      <c r="BD48" s="135">
        <f t="shared" si="22"/>
        <v>496746.80999999994</v>
      </c>
      <c r="BE48" s="135">
        <f t="shared" si="16"/>
        <v>615966.09</v>
      </c>
      <c r="BF48" s="137">
        <v>2.1999999999999999E-2</v>
      </c>
      <c r="BG48" s="133">
        <f t="shared" si="17"/>
        <v>13551.253979999998</v>
      </c>
    </row>
    <row r="49" spans="1:64" ht="12" hidden="1" customHeight="1" outlineLevel="1" x14ac:dyDescent="0.2">
      <c r="A49" s="141" t="s">
        <v>736</v>
      </c>
      <c r="B49" s="124" t="s">
        <v>737</v>
      </c>
      <c r="C49" s="124" t="s">
        <v>732</v>
      </c>
      <c r="D49" s="125">
        <v>325900.89</v>
      </c>
      <c r="E49" s="125"/>
      <c r="F49" s="125"/>
      <c r="G49" s="125"/>
      <c r="H49" s="126">
        <v>433</v>
      </c>
      <c r="I49" s="127" t="s">
        <v>738</v>
      </c>
      <c r="J49" s="105" t="s">
        <v>739</v>
      </c>
      <c r="K49" s="145" t="s">
        <v>735</v>
      </c>
      <c r="L49" s="129" t="s">
        <v>660</v>
      </c>
      <c r="M49" s="130">
        <v>325900.89</v>
      </c>
      <c r="N49" s="130">
        <v>307085.02</v>
      </c>
      <c r="O49" s="130">
        <v>18815.87</v>
      </c>
      <c r="P49" s="131"/>
      <c r="Q49" s="130">
        <v>1505.27</v>
      </c>
      <c r="R49" s="131"/>
      <c r="S49" s="131"/>
      <c r="T49" s="130">
        <v>325900.89</v>
      </c>
      <c r="U49" s="130">
        <v>308590.28999999998</v>
      </c>
      <c r="V49" s="132">
        <v>17310.599999999999</v>
      </c>
      <c r="W49" s="133">
        <f>D49/H49-0.02</f>
        <v>752.63794457274832</v>
      </c>
      <c r="X49" s="133">
        <f>Q49/2</f>
        <v>752.63499999999999</v>
      </c>
      <c r="Y49" s="133">
        <f>X49-W49</f>
        <v>-2.9445727483334849E-3</v>
      </c>
      <c r="Z49" s="133">
        <f>X49*10</f>
        <v>7526.35</v>
      </c>
      <c r="AA49" s="133"/>
      <c r="AB49" s="133"/>
      <c r="AC49" s="134">
        <f t="shared" si="4"/>
        <v>9031.6200000000008</v>
      </c>
      <c r="AD49" s="135">
        <f>V49-Z49</f>
        <v>9784.2499999999982</v>
      </c>
      <c r="AE49" s="133"/>
      <c r="AF49" s="133"/>
      <c r="AG49" s="136">
        <f>W49*12</f>
        <v>9031.6553348729794</v>
      </c>
      <c r="AH49" s="135">
        <f>AD49-AG49</f>
        <v>752.59466512701874</v>
      </c>
      <c r="AI49" s="133"/>
      <c r="AJ49" s="133"/>
      <c r="AK49" s="134">
        <f>AH49</f>
        <v>752.59466512701874</v>
      </c>
      <c r="AL49" s="135">
        <f t="shared" si="9"/>
        <v>0</v>
      </c>
      <c r="AM49" s="134">
        <v>0</v>
      </c>
      <c r="AN49" s="135">
        <f t="shared" si="11"/>
        <v>0</v>
      </c>
      <c r="AO49" s="134">
        <f t="shared" si="12"/>
        <v>0</v>
      </c>
      <c r="AP49" s="135">
        <f t="shared" si="13"/>
        <v>0</v>
      </c>
      <c r="AR49" s="135">
        <f t="shared" si="14"/>
        <v>9784.2499999999982</v>
      </c>
      <c r="AS49" s="135">
        <f t="shared" si="22"/>
        <v>9031.614999999998</v>
      </c>
      <c r="AT49" s="135">
        <f t="shared" si="22"/>
        <v>8278.9799999999977</v>
      </c>
      <c r="AU49" s="135">
        <f t="shared" si="22"/>
        <v>7526.3449999999975</v>
      </c>
      <c r="AV49" s="135">
        <f t="shared" si="22"/>
        <v>6773.7099999999973</v>
      </c>
      <c r="AW49" s="135">
        <f t="shared" si="22"/>
        <v>6021.0749999999971</v>
      </c>
      <c r="AX49" s="135">
        <f t="shared" si="22"/>
        <v>5268.4399999999969</v>
      </c>
      <c r="AY49" s="135">
        <f t="shared" si="22"/>
        <v>4515.8049999999967</v>
      </c>
      <c r="AZ49" s="135">
        <f t="shared" si="22"/>
        <v>3763.1699999999964</v>
      </c>
      <c r="BA49" s="135">
        <f t="shared" si="22"/>
        <v>3010.5349999999962</v>
      </c>
      <c r="BB49" s="135">
        <f t="shared" si="22"/>
        <v>2257.899999999996</v>
      </c>
      <c r="BC49" s="135">
        <f t="shared" si="22"/>
        <v>1505.264999999996</v>
      </c>
      <c r="BD49" s="135">
        <f t="shared" si="22"/>
        <v>752.62999999999602</v>
      </c>
      <c r="BE49" s="135">
        <f t="shared" si="16"/>
        <v>5268.4399999999969</v>
      </c>
      <c r="BF49" s="137">
        <v>2.1999999999999999E-2</v>
      </c>
      <c r="BG49" s="133">
        <f t="shared" si="17"/>
        <v>115.90567999999992</v>
      </c>
    </row>
    <row r="50" spans="1:64" ht="12.95" customHeight="1" collapsed="1" x14ac:dyDescent="0.2">
      <c r="A50" s="852" t="s">
        <v>740</v>
      </c>
      <c r="B50" s="852"/>
      <c r="C50" s="852"/>
      <c r="D50" s="852"/>
      <c r="E50" s="852"/>
      <c r="F50" s="852"/>
      <c r="G50" s="852"/>
      <c r="H50" s="852"/>
      <c r="I50" s="852"/>
      <c r="J50" s="852"/>
      <c r="K50" s="852"/>
      <c r="L50" s="852"/>
      <c r="M50" s="119">
        <v>16952635.5</v>
      </c>
      <c r="N50" s="119">
        <v>10108526.91</v>
      </c>
      <c r="O50" s="119">
        <v>6844108.5899999999</v>
      </c>
      <c r="P50" s="120"/>
      <c r="Q50" s="119">
        <v>233394.18</v>
      </c>
      <c r="R50" s="120"/>
      <c r="S50" s="120"/>
      <c r="T50" s="119">
        <v>16952635.5</v>
      </c>
      <c r="U50" s="119">
        <v>10341921.09</v>
      </c>
      <c r="V50" s="121">
        <v>6610714.4100000001</v>
      </c>
      <c r="W50" s="143"/>
      <c r="X50" s="143"/>
      <c r="Y50" s="143"/>
      <c r="Z50" s="143"/>
      <c r="AA50" s="143"/>
      <c r="AB50" s="143"/>
      <c r="AC50" s="143"/>
      <c r="AD50" s="144"/>
      <c r="AE50" s="143"/>
      <c r="AF50" s="143"/>
      <c r="AG50" s="144"/>
      <c r="AH50" s="144"/>
      <c r="AI50" s="143"/>
      <c r="AJ50" s="143"/>
      <c r="AK50" s="143"/>
      <c r="AL50" s="144"/>
      <c r="AM50" s="143"/>
      <c r="AN50" s="144"/>
      <c r="AO50" s="143"/>
      <c r="AP50" s="144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7"/>
      <c r="BG50" s="133"/>
    </row>
    <row r="51" spans="1:64" ht="36" customHeight="1" outlineLevel="1" x14ac:dyDescent="0.2">
      <c r="A51" s="123" t="s">
        <v>741</v>
      </c>
      <c r="B51" s="124" t="s">
        <v>742</v>
      </c>
      <c r="C51" s="124" t="s">
        <v>743</v>
      </c>
      <c r="D51" s="125">
        <v>379442.9</v>
      </c>
      <c r="E51" s="125"/>
      <c r="F51" s="125"/>
      <c r="G51" s="125"/>
      <c r="H51" s="126">
        <v>120</v>
      </c>
      <c r="I51" s="127" t="s">
        <v>744</v>
      </c>
      <c r="J51" s="105" t="s">
        <v>745</v>
      </c>
      <c r="K51" s="128" t="s">
        <v>659</v>
      </c>
      <c r="L51" s="129" t="s">
        <v>660</v>
      </c>
      <c r="M51" s="130">
        <v>379442.9</v>
      </c>
      <c r="N51" s="130">
        <v>303554.06</v>
      </c>
      <c r="O51" s="130">
        <v>75888.84</v>
      </c>
      <c r="P51" s="131"/>
      <c r="Q51" s="130">
        <v>6324.07</v>
      </c>
      <c r="R51" s="131"/>
      <c r="S51" s="131"/>
      <c r="T51" s="130">
        <v>379442.9</v>
      </c>
      <c r="U51" s="130">
        <v>309878.13</v>
      </c>
      <c r="V51" s="132">
        <v>69564.77</v>
      </c>
      <c r="W51" s="133">
        <f>D51/H51+0.01</f>
        <v>3162.0341666666673</v>
      </c>
      <c r="X51" s="133">
        <f t="shared" ref="X51:X114" si="23">Q51/2</f>
        <v>3162.0349999999999</v>
      </c>
      <c r="Y51" s="133">
        <f>X51-W51</f>
        <v>8.3333333259361098E-4</v>
      </c>
      <c r="Z51" s="133">
        <f t="shared" ref="Z51:Z114" si="24">X51*10</f>
        <v>31620.35</v>
      </c>
      <c r="AA51" s="133"/>
      <c r="AB51" s="133"/>
      <c r="AC51" s="134">
        <f t="shared" si="4"/>
        <v>37944.42</v>
      </c>
      <c r="AD51" s="135">
        <f t="shared" ref="AD51:AD114" si="25">V51-Z51</f>
        <v>37944.420000000006</v>
      </c>
      <c r="AE51" s="133"/>
      <c r="AF51" s="133"/>
      <c r="AG51" s="136">
        <f>X51*12</f>
        <v>37944.42</v>
      </c>
      <c r="AH51" s="135">
        <f>AD51-AG51</f>
        <v>0</v>
      </c>
      <c r="AI51" s="133"/>
      <c r="AJ51" s="133"/>
      <c r="AK51" s="134">
        <v>0</v>
      </c>
      <c r="AL51" s="135">
        <f t="shared" si="9"/>
        <v>0</v>
      </c>
      <c r="AM51" s="134">
        <v>0</v>
      </c>
      <c r="AN51" s="135">
        <f t="shared" si="11"/>
        <v>0</v>
      </c>
      <c r="AO51" s="134">
        <f t="shared" si="12"/>
        <v>0</v>
      </c>
      <c r="AP51" s="135">
        <f t="shared" si="13"/>
        <v>0</v>
      </c>
      <c r="AR51" s="135">
        <f t="shared" si="14"/>
        <v>37944.420000000006</v>
      </c>
      <c r="AS51" s="135">
        <f t="shared" ref="AS51:BD66" si="26">AR51-$X51</f>
        <v>34782.385000000009</v>
      </c>
      <c r="AT51" s="135">
        <f t="shared" si="26"/>
        <v>31620.350000000009</v>
      </c>
      <c r="AU51" s="135">
        <f t="shared" si="26"/>
        <v>28458.31500000001</v>
      </c>
      <c r="AV51" s="135">
        <f t="shared" si="26"/>
        <v>25296.28000000001</v>
      </c>
      <c r="AW51" s="135">
        <f t="shared" si="26"/>
        <v>22134.24500000001</v>
      </c>
      <c r="AX51" s="135">
        <f t="shared" si="26"/>
        <v>18972.21000000001</v>
      </c>
      <c r="AY51" s="135">
        <f t="shared" si="26"/>
        <v>15810.17500000001</v>
      </c>
      <c r="AZ51" s="135">
        <f t="shared" si="26"/>
        <v>12648.14000000001</v>
      </c>
      <c r="BA51" s="135">
        <f t="shared" si="26"/>
        <v>9486.1050000000105</v>
      </c>
      <c r="BB51" s="135">
        <f t="shared" si="26"/>
        <v>6324.0700000000106</v>
      </c>
      <c r="BC51" s="135">
        <f t="shared" si="26"/>
        <v>3162.0350000000108</v>
      </c>
      <c r="BD51" s="135">
        <f t="shared" si="26"/>
        <v>1.0913936421275139E-11</v>
      </c>
      <c r="BE51" s="135">
        <f t="shared" si="16"/>
        <v>18972.21000000001</v>
      </c>
      <c r="BF51" s="137"/>
      <c r="BG51" s="133">
        <f t="shared" si="17"/>
        <v>0</v>
      </c>
    </row>
    <row r="52" spans="1:64" ht="24" customHeight="1" outlineLevel="1" x14ac:dyDescent="0.2">
      <c r="A52" s="123" t="s">
        <v>746</v>
      </c>
      <c r="B52" s="124" t="s">
        <v>747</v>
      </c>
      <c r="C52" s="124" t="s">
        <v>748</v>
      </c>
      <c r="D52" s="125">
        <v>251667.65</v>
      </c>
      <c r="E52" s="125"/>
      <c r="F52" s="125"/>
      <c r="G52" s="125"/>
      <c r="H52" s="126">
        <v>144</v>
      </c>
      <c r="I52" s="127" t="s">
        <v>744</v>
      </c>
      <c r="J52" s="105" t="s">
        <v>745</v>
      </c>
      <c r="K52" s="128" t="s">
        <v>659</v>
      </c>
      <c r="L52" s="129" t="s">
        <v>660</v>
      </c>
      <c r="M52" s="130">
        <v>251667.65</v>
      </c>
      <c r="N52" s="130">
        <v>251667.65</v>
      </c>
      <c r="O52" s="139"/>
      <c r="P52" s="131"/>
      <c r="Q52" s="139"/>
      <c r="R52" s="131"/>
      <c r="S52" s="131"/>
      <c r="T52" s="130">
        <v>251667.65</v>
      </c>
      <c r="U52" s="130">
        <v>251667.65</v>
      </c>
      <c r="V52" s="140"/>
      <c r="W52" s="133">
        <v>0</v>
      </c>
      <c r="X52" s="133">
        <f t="shared" si="23"/>
        <v>0</v>
      </c>
      <c r="Y52" s="133">
        <f t="shared" ref="Y52:Y114" si="27">X52-W52</f>
        <v>0</v>
      </c>
      <c r="Z52" s="133">
        <f t="shared" si="24"/>
        <v>0</v>
      </c>
      <c r="AA52" s="133"/>
      <c r="AB52" s="133"/>
      <c r="AC52" s="134">
        <f t="shared" si="4"/>
        <v>0</v>
      </c>
      <c r="AD52" s="135">
        <f t="shared" si="25"/>
        <v>0</v>
      </c>
      <c r="AE52" s="133"/>
      <c r="AF52" s="133"/>
      <c r="AG52" s="136">
        <f t="shared" ref="AG52:AG114" si="28">X52*12</f>
        <v>0</v>
      </c>
      <c r="AH52" s="135">
        <f t="shared" ref="AH52:AH113" si="29">AD52-AG52</f>
        <v>0</v>
      </c>
      <c r="AI52" s="133"/>
      <c r="AJ52" s="133"/>
      <c r="AK52" s="134">
        <f t="shared" si="8"/>
        <v>0</v>
      </c>
      <c r="AL52" s="135">
        <f t="shared" si="9"/>
        <v>0</v>
      </c>
      <c r="AM52" s="134">
        <f t="shared" si="10"/>
        <v>0</v>
      </c>
      <c r="AN52" s="135">
        <f t="shared" si="11"/>
        <v>0</v>
      </c>
      <c r="AO52" s="134">
        <f t="shared" si="12"/>
        <v>0</v>
      </c>
      <c r="AP52" s="135">
        <f t="shared" si="13"/>
        <v>0</v>
      </c>
      <c r="AR52" s="135">
        <f t="shared" si="14"/>
        <v>0</v>
      </c>
      <c r="AS52" s="135">
        <f t="shared" si="26"/>
        <v>0</v>
      </c>
      <c r="AT52" s="135">
        <f t="shared" si="26"/>
        <v>0</v>
      </c>
      <c r="AU52" s="135">
        <f t="shared" si="26"/>
        <v>0</v>
      </c>
      <c r="AV52" s="135">
        <f t="shared" si="26"/>
        <v>0</v>
      </c>
      <c r="AW52" s="135">
        <f t="shared" si="26"/>
        <v>0</v>
      </c>
      <c r="AX52" s="135">
        <f t="shared" si="26"/>
        <v>0</v>
      </c>
      <c r="AY52" s="135">
        <f t="shared" si="26"/>
        <v>0</v>
      </c>
      <c r="AZ52" s="135">
        <f t="shared" si="26"/>
        <v>0</v>
      </c>
      <c r="BA52" s="135">
        <f t="shared" si="26"/>
        <v>0</v>
      </c>
      <c r="BB52" s="135">
        <f t="shared" si="26"/>
        <v>0</v>
      </c>
      <c r="BC52" s="135">
        <f t="shared" si="26"/>
        <v>0</v>
      </c>
      <c r="BD52" s="135">
        <f t="shared" si="26"/>
        <v>0</v>
      </c>
      <c r="BE52" s="135">
        <f t="shared" si="16"/>
        <v>0</v>
      </c>
      <c r="BF52" s="137"/>
      <c r="BG52" s="133">
        <f t="shared" si="17"/>
        <v>0</v>
      </c>
    </row>
    <row r="53" spans="1:64" ht="36" customHeight="1" outlineLevel="1" x14ac:dyDescent="0.2">
      <c r="A53" s="123" t="s">
        <v>749</v>
      </c>
      <c r="B53" s="124" t="s">
        <v>750</v>
      </c>
      <c r="C53" s="124" t="s">
        <v>751</v>
      </c>
      <c r="D53" s="125">
        <v>405528.61</v>
      </c>
      <c r="E53" s="125"/>
      <c r="F53" s="125">
        <v>6585.36</v>
      </c>
      <c r="G53" s="125"/>
      <c r="H53" s="126">
        <v>132</v>
      </c>
      <c r="I53" s="127" t="s">
        <v>744</v>
      </c>
      <c r="J53" s="105" t="s">
        <v>745</v>
      </c>
      <c r="K53" s="128" t="s">
        <v>659</v>
      </c>
      <c r="L53" s="129" t="s">
        <v>660</v>
      </c>
      <c r="M53" s="130">
        <v>405528.61</v>
      </c>
      <c r="N53" s="130">
        <v>370334.16</v>
      </c>
      <c r="O53" s="130">
        <v>35194.449999999997</v>
      </c>
      <c r="P53" s="131"/>
      <c r="Q53" s="130">
        <v>3814.54</v>
      </c>
      <c r="R53" s="138"/>
      <c r="S53" s="131"/>
      <c r="T53" s="130">
        <v>405528.61</v>
      </c>
      <c r="U53" s="130">
        <v>374148.7</v>
      </c>
      <c r="V53" s="132">
        <v>31379.91</v>
      </c>
      <c r="W53" s="133">
        <f>(O53-F53)/15</f>
        <v>1907.2726666666665</v>
      </c>
      <c r="X53" s="133">
        <f t="shared" si="23"/>
        <v>1907.27</v>
      </c>
      <c r="Y53" s="133">
        <f t="shared" si="27"/>
        <v>-2.6666666665278171E-3</v>
      </c>
      <c r="Z53" s="133">
        <f t="shared" si="24"/>
        <v>19072.7</v>
      </c>
      <c r="AA53" s="133"/>
      <c r="AB53" s="133"/>
      <c r="AC53" s="134">
        <f t="shared" si="4"/>
        <v>22887.24</v>
      </c>
      <c r="AD53" s="135">
        <f t="shared" si="25"/>
        <v>12307.21</v>
      </c>
      <c r="AE53" s="133"/>
      <c r="AF53" s="133"/>
      <c r="AG53" s="136">
        <f>AD53</f>
        <v>12307.21</v>
      </c>
      <c r="AH53" s="135">
        <f t="shared" si="29"/>
        <v>0</v>
      </c>
      <c r="AI53" s="133"/>
      <c r="AJ53" s="133"/>
      <c r="AK53" s="134">
        <v>0</v>
      </c>
      <c r="AL53" s="135">
        <f t="shared" si="9"/>
        <v>0</v>
      </c>
      <c r="AM53" s="134">
        <v>0</v>
      </c>
      <c r="AN53" s="135">
        <f t="shared" si="11"/>
        <v>0</v>
      </c>
      <c r="AO53" s="134">
        <f t="shared" si="12"/>
        <v>0</v>
      </c>
      <c r="AP53" s="135">
        <f t="shared" si="13"/>
        <v>0</v>
      </c>
      <c r="AR53" s="135">
        <f t="shared" si="14"/>
        <v>12307.21</v>
      </c>
      <c r="AS53" s="135">
        <f t="shared" si="26"/>
        <v>10399.939999999999</v>
      </c>
      <c r="AT53" s="135">
        <f t="shared" si="26"/>
        <v>8492.6699999999983</v>
      </c>
      <c r="AU53" s="135">
        <f t="shared" si="26"/>
        <v>6585.3999999999978</v>
      </c>
      <c r="AV53" s="135">
        <f t="shared" si="26"/>
        <v>4678.1299999999974</v>
      </c>
      <c r="AW53" s="135">
        <f t="shared" si="26"/>
        <v>2770.8599999999974</v>
      </c>
      <c r="AX53" s="135">
        <f t="shared" si="26"/>
        <v>863.58999999999742</v>
      </c>
      <c r="AY53" s="135">
        <v>0</v>
      </c>
      <c r="AZ53" s="135">
        <v>0</v>
      </c>
      <c r="BA53" s="135">
        <v>0</v>
      </c>
      <c r="BB53" s="135">
        <v>0</v>
      </c>
      <c r="BC53" s="135">
        <v>0</v>
      </c>
      <c r="BD53" s="135">
        <v>0</v>
      </c>
      <c r="BE53" s="135">
        <f t="shared" si="16"/>
        <v>3545.9846153846147</v>
      </c>
      <c r="BF53" s="137"/>
      <c r="BG53" s="133">
        <f t="shared" si="17"/>
        <v>0</v>
      </c>
    </row>
    <row r="54" spans="1:64" s="159" customFormat="1" ht="24" customHeight="1" outlineLevel="1" x14ac:dyDescent="0.2">
      <c r="A54" s="146" t="s">
        <v>752</v>
      </c>
      <c r="B54" s="147" t="s">
        <v>753</v>
      </c>
      <c r="C54" s="147" t="s">
        <v>754</v>
      </c>
      <c r="D54" s="148">
        <v>1064400</v>
      </c>
      <c r="E54" s="148"/>
      <c r="F54" s="148"/>
      <c r="G54" s="148"/>
      <c r="H54" s="149">
        <v>300</v>
      </c>
      <c r="I54" s="150" t="s">
        <v>744</v>
      </c>
      <c r="J54" s="151" t="s">
        <v>745</v>
      </c>
      <c r="K54" s="152" t="s">
        <v>659</v>
      </c>
      <c r="L54" s="153" t="s">
        <v>660</v>
      </c>
      <c r="M54" s="154">
        <v>1064400</v>
      </c>
      <c r="N54" s="154">
        <v>60316</v>
      </c>
      <c r="O54" s="154">
        <v>1004084</v>
      </c>
      <c r="P54" s="155"/>
      <c r="Q54" s="154">
        <v>7096</v>
      </c>
      <c r="R54" s="155"/>
      <c r="S54" s="155"/>
      <c r="T54" s="154">
        <v>1064400</v>
      </c>
      <c r="U54" s="154">
        <v>67412</v>
      </c>
      <c r="V54" s="156">
        <v>996988</v>
      </c>
      <c r="W54" s="157">
        <f>D54/H54</f>
        <v>3548</v>
      </c>
      <c r="X54" s="157">
        <f t="shared" si="23"/>
        <v>3548</v>
      </c>
      <c r="Y54" s="157">
        <f t="shared" si="27"/>
        <v>0</v>
      </c>
      <c r="Z54" s="157">
        <f t="shared" si="24"/>
        <v>35480</v>
      </c>
      <c r="AA54" s="157"/>
      <c r="AB54" s="157"/>
      <c r="AC54" s="157">
        <f t="shared" si="4"/>
        <v>42576</v>
      </c>
      <c r="AD54" s="158">
        <f t="shared" si="25"/>
        <v>961508</v>
      </c>
      <c r="AE54" s="157"/>
      <c r="AF54" s="157"/>
      <c r="AG54" s="158">
        <f>X54*12</f>
        <v>42576</v>
      </c>
      <c r="AH54" s="158">
        <f>AD54-AG54</f>
        <v>918932</v>
      </c>
      <c r="AI54" s="157">
        <f>[2]мероприятия!AE7/1.2*1000+[2]мероприятия!AE8/1.2*1000</f>
        <v>17392729.100000001</v>
      </c>
      <c r="AJ54" s="157">
        <f>AL54/W54</f>
        <v>247</v>
      </c>
      <c r="AK54" s="157">
        <f t="shared" si="8"/>
        <v>42576</v>
      </c>
      <c r="AL54" s="158">
        <f t="shared" si="9"/>
        <v>876356</v>
      </c>
      <c r="AM54" s="157">
        <f>X54*12+AI54/AJ54*12</f>
        <v>887566.88744939282</v>
      </c>
      <c r="AN54" s="158">
        <f>AL54+AI54-AM54</f>
        <v>17381518.21255061</v>
      </c>
      <c r="AO54" s="157">
        <f>AM54+AI54/AJ54*12</f>
        <v>1732557.7748987856</v>
      </c>
      <c r="AP54" s="158">
        <f>AN54-AO54</f>
        <v>15648960.437651824</v>
      </c>
      <c r="AR54" s="158">
        <f t="shared" si="14"/>
        <v>961508</v>
      </c>
      <c r="AS54" s="158">
        <f t="shared" si="26"/>
        <v>957960</v>
      </c>
      <c r="AT54" s="158">
        <f t="shared" si="26"/>
        <v>954412</v>
      </c>
      <c r="AU54" s="158">
        <f t="shared" si="26"/>
        <v>950864</v>
      </c>
      <c r="AV54" s="158">
        <f t="shared" si="26"/>
        <v>947316</v>
      </c>
      <c r="AW54" s="158">
        <f t="shared" si="26"/>
        <v>943768</v>
      </c>
      <c r="AX54" s="158">
        <f t="shared" si="26"/>
        <v>940220</v>
      </c>
      <c r="AY54" s="158">
        <f t="shared" si="26"/>
        <v>936672</v>
      </c>
      <c r="AZ54" s="158">
        <f t="shared" si="26"/>
        <v>933124</v>
      </c>
      <c r="BA54" s="158">
        <f t="shared" si="26"/>
        <v>929576</v>
      </c>
      <c r="BB54" s="158">
        <f t="shared" si="26"/>
        <v>926028</v>
      </c>
      <c r="BC54" s="158">
        <f t="shared" si="26"/>
        <v>922480</v>
      </c>
      <c r="BD54" s="158">
        <f t="shared" si="26"/>
        <v>918932</v>
      </c>
      <c r="BE54" s="158">
        <f t="shared" si="16"/>
        <v>940220</v>
      </c>
      <c r="BF54" s="160">
        <v>2.1999999999999999E-2</v>
      </c>
      <c r="BG54" s="157">
        <f t="shared" si="17"/>
        <v>20684.84</v>
      </c>
      <c r="BH54" s="161">
        <f>(N54+AC54/12*8)/T54</f>
        <v>8.3333333333333329E-2</v>
      </c>
      <c r="BI54" s="161">
        <f>N54/M54</f>
        <v>5.6666666666666664E-2</v>
      </c>
      <c r="BJ54" s="161">
        <f>(N54+AC54)/(D54+AA54)</f>
        <v>9.6666666666666665E-2</v>
      </c>
      <c r="BK54" s="161">
        <f>(N54+AC54+AG54)/(D54+AE54)</f>
        <v>0.13666666666666666</v>
      </c>
      <c r="BL54" s="161">
        <f>(N54+AC54+AG54+AK54)/(AI54+D54+AE54)</f>
        <v>1.0188150008659797E-2</v>
      </c>
    </row>
    <row r="55" spans="1:64" ht="24" customHeight="1" outlineLevel="1" x14ac:dyDescent="0.2">
      <c r="A55" s="123" t="s">
        <v>755</v>
      </c>
      <c r="B55" s="124" t="s">
        <v>756</v>
      </c>
      <c r="C55" s="124" t="s">
        <v>663</v>
      </c>
      <c r="D55" s="125">
        <v>140477.81</v>
      </c>
      <c r="E55" s="125"/>
      <c r="F55" s="125">
        <v>17615.32</v>
      </c>
      <c r="G55" s="125"/>
      <c r="H55" s="126">
        <v>156</v>
      </c>
      <c r="I55" s="127" t="s">
        <v>744</v>
      </c>
      <c r="J55" s="105" t="s">
        <v>745</v>
      </c>
      <c r="K55" s="128" t="s">
        <v>659</v>
      </c>
      <c r="L55" s="129" t="s">
        <v>660</v>
      </c>
      <c r="M55" s="130">
        <v>140477.81</v>
      </c>
      <c r="N55" s="130">
        <v>16893.599999999999</v>
      </c>
      <c r="O55" s="130">
        <v>123584.21</v>
      </c>
      <c r="P55" s="131"/>
      <c r="Q55" s="130">
        <v>1358.58</v>
      </c>
      <c r="R55" s="131"/>
      <c r="S55" s="131"/>
      <c r="T55" s="130">
        <v>140477.81</v>
      </c>
      <c r="U55" s="130">
        <v>18252.18</v>
      </c>
      <c r="V55" s="132">
        <v>122225.63</v>
      </c>
      <c r="W55" s="133">
        <f>(O55-F55)/H55</f>
        <v>679.28775641025652</v>
      </c>
      <c r="X55" s="133">
        <f t="shared" si="23"/>
        <v>679.29</v>
      </c>
      <c r="Y55" s="133">
        <f t="shared" si="27"/>
        <v>2.2435897434434082E-3</v>
      </c>
      <c r="Z55" s="133">
        <f t="shared" si="24"/>
        <v>6792.9</v>
      </c>
      <c r="AA55" s="133"/>
      <c r="AB55" s="133"/>
      <c r="AC55" s="134">
        <f t="shared" si="4"/>
        <v>8151.48</v>
      </c>
      <c r="AD55" s="135">
        <f t="shared" si="25"/>
        <v>115432.73000000001</v>
      </c>
      <c r="AE55" s="133"/>
      <c r="AF55" s="133"/>
      <c r="AG55" s="136">
        <f t="shared" si="28"/>
        <v>8151.48</v>
      </c>
      <c r="AH55" s="135">
        <f t="shared" si="29"/>
        <v>107281.25000000001</v>
      </c>
      <c r="AI55" s="133"/>
      <c r="AJ55" s="133"/>
      <c r="AK55" s="134">
        <f t="shared" si="8"/>
        <v>8151.48</v>
      </c>
      <c r="AL55" s="135">
        <f t="shared" si="9"/>
        <v>99129.770000000019</v>
      </c>
      <c r="AM55" s="134">
        <f t="shared" si="10"/>
        <v>8151.48</v>
      </c>
      <c r="AN55" s="135">
        <f t="shared" si="11"/>
        <v>90978.290000000023</v>
      </c>
      <c r="AO55" s="134">
        <f t="shared" si="12"/>
        <v>8151.48</v>
      </c>
      <c r="AP55" s="135">
        <f t="shared" si="13"/>
        <v>82826.810000000027</v>
      </c>
      <c r="AR55" s="135">
        <f t="shared" si="14"/>
        <v>115432.73000000001</v>
      </c>
      <c r="AS55" s="135">
        <f t="shared" si="26"/>
        <v>114753.44000000002</v>
      </c>
      <c r="AT55" s="135">
        <f t="shared" si="26"/>
        <v>114074.15000000002</v>
      </c>
      <c r="AU55" s="135">
        <f t="shared" si="26"/>
        <v>113394.86000000003</v>
      </c>
      <c r="AV55" s="135">
        <f t="shared" si="26"/>
        <v>112715.57000000004</v>
      </c>
      <c r="AW55" s="135">
        <f t="shared" si="26"/>
        <v>112036.28000000004</v>
      </c>
      <c r="AX55" s="135">
        <f t="shared" si="26"/>
        <v>111356.99000000005</v>
      </c>
      <c r="AY55" s="135">
        <f t="shared" si="26"/>
        <v>110677.70000000006</v>
      </c>
      <c r="AZ55" s="135">
        <f t="shared" si="26"/>
        <v>109998.41000000006</v>
      </c>
      <c r="BA55" s="135">
        <f t="shared" si="26"/>
        <v>109319.12000000007</v>
      </c>
      <c r="BB55" s="135">
        <f t="shared" si="26"/>
        <v>108639.83000000007</v>
      </c>
      <c r="BC55" s="135">
        <f t="shared" si="26"/>
        <v>107960.54000000008</v>
      </c>
      <c r="BD55" s="135">
        <f t="shared" si="26"/>
        <v>107281.25000000009</v>
      </c>
      <c r="BE55" s="135">
        <f t="shared" si="16"/>
        <v>111356.99000000005</v>
      </c>
      <c r="BF55" s="137"/>
      <c r="BG55" s="133">
        <f t="shared" si="17"/>
        <v>0</v>
      </c>
    </row>
    <row r="56" spans="1:64" ht="36" customHeight="1" outlineLevel="1" x14ac:dyDescent="0.2">
      <c r="A56" s="123" t="s">
        <v>757</v>
      </c>
      <c r="B56" s="124" t="s">
        <v>758</v>
      </c>
      <c r="C56" s="124" t="s">
        <v>759</v>
      </c>
      <c r="D56" s="125">
        <v>2228556.29</v>
      </c>
      <c r="E56" s="125"/>
      <c r="F56" s="125"/>
      <c r="G56" s="125"/>
      <c r="H56" s="126">
        <v>120</v>
      </c>
      <c r="I56" s="127" t="s">
        <v>744</v>
      </c>
      <c r="J56" s="105" t="s">
        <v>745</v>
      </c>
      <c r="K56" s="128" t="s">
        <v>659</v>
      </c>
      <c r="L56" s="129" t="s">
        <v>660</v>
      </c>
      <c r="M56" s="130">
        <v>2228556.29</v>
      </c>
      <c r="N56" s="130">
        <v>1541418.01</v>
      </c>
      <c r="O56" s="130">
        <v>687138.28</v>
      </c>
      <c r="P56" s="131"/>
      <c r="Q56" s="130">
        <v>37142.61</v>
      </c>
      <c r="R56" s="131"/>
      <c r="S56" s="131"/>
      <c r="T56" s="130">
        <v>2228556.29</v>
      </c>
      <c r="U56" s="130">
        <v>1578560.62</v>
      </c>
      <c r="V56" s="132">
        <v>649995.67000000004</v>
      </c>
      <c r="W56" s="133">
        <f>D56/H56</f>
        <v>18571.302416666666</v>
      </c>
      <c r="X56" s="133">
        <f t="shared" si="23"/>
        <v>18571.305</v>
      </c>
      <c r="Y56" s="133">
        <f t="shared" si="27"/>
        <v>2.5833333347691223E-3</v>
      </c>
      <c r="Z56" s="133">
        <f t="shared" si="24"/>
        <v>185713.05</v>
      </c>
      <c r="AA56" s="133"/>
      <c r="AB56" s="133"/>
      <c r="AC56" s="134">
        <f t="shared" si="4"/>
        <v>222855.65999999997</v>
      </c>
      <c r="AD56" s="135">
        <f t="shared" si="25"/>
        <v>464282.62000000005</v>
      </c>
      <c r="AE56" s="133"/>
      <c r="AF56" s="133"/>
      <c r="AG56" s="136">
        <f t="shared" si="28"/>
        <v>222855.66</v>
      </c>
      <c r="AH56" s="135">
        <f t="shared" si="29"/>
        <v>241426.96000000005</v>
      </c>
      <c r="AI56" s="133"/>
      <c r="AJ56" s="133"/>
      <c r="AK56" s="134">
        <f t="shared" si="8"/>
        <v>222855.66</v>
      </c>
      <c r="AL56" s="135">
        <f t="shared" si="9"/>
        <v>18571.300000000047</v>
      </c>
      <c r="AM56" s="134">
        <f>AL56</f>
        <v>18571.300000000047</v>
      </c>
      <c r="AN56" s="135">
        <f t="shared" si="11"/>
        <v>0</v>
      </c>
      <c r="AO56" s="134">
        <v>0</v>
      </c>
      <c r="AP56" s="135">
        <f t="shared" si="13"/>
        <v>0</v>
      </c>
      <c r="AR56" s="135">
        <f t="shared" si="14"/>
        <v>464282.62000000005</v>
      </c>
      <c r="AS56" s="135">
        <f t="shared" si="26"/>
        <v>445711.31500000006</v>
      </c>
      <c r="AT56" s="135">
        <f t="shared" si="26"/>
        <v>427140.01000000007</v>
      </c>
      <c r="AU56" s="135">
        <f t="shared" si="26"/>
        <v>408568.70500000007</v>
      </c>
      <c r="AV56" s="135">
        <f t="shared" si="26"/>
        <v>389997.40000000008</v>
      </c>
      <c r="AW56" s="135">
        <f t="shared" si="26"/>
        <v>371426.09500000009</v>
      </c>
      <c r="AX56" s="135">
        <f t="shared" si="26"/>
        <v>352854.7900000001</v>
      </c>
      <c r="AY56" s="135">
        <f t="shared" si="26"/>
        <v>334283.4850000001</v>
      </c>
      <c r="AZ56" s="135">
        <f t="shared" si="26"/>
        <v>315712.18000000011</v>
      </c>
      <c r="BA56" s="135">
        <f t="shared" si="26"/>
        <v>297140.87500000012</v>
      </c>
      <c r="BB56" s="135">
        <f t="shared" si="26"/>
        <v>278569.57000000012</v>
      </c>
      <c r="BC56" s="135">
        <f t="shared" si="26"/>
        <v>259998.26500000013</v>
      </c>
      <c r="BD56" s="135">
        <f t="shared" si="26"/>
        <v>241426.96000000014</v>
      </c>
      <c r="BE56" s="135">
        <f t="shared" si="16"/>
        <v>352854.7900000001</v>
      </c>
      <c r="BF56" s="137"/>
      <c r="BG56" s="133">
        <f t="shared" si="17"/>
        <v>0</v>
      </c>
    </row>
    <row r="57" spans="1:64" ht="24" customHeight="1" outlineLevel="1" x14ac:dyDescent="0.2">
      <c r="A57" s="123" t="s">
        <v>760</v>
      </c>
      <c r="B57" s="124" t="s">
        <v>761</v>
      </c>
      <c r="C57" s="124" t="s">
        <v>762</v>
      </c>
      <c r="D57" s="125">
        <v>133204.26999999999</v>
      </c>
      <c r="E57" s="125"/>
      <c r="F57" s="125"/>
      <c r="G57" s="125"/>
      <c r="H57" s="126">
        <v>84</v>
      </c>
      <c r="I57" s="127" t="s">
        <v>744</v>
      </c>
      <c r="J57" s="105" t="s">
        <v>745</v>
      </c>
      <c r="K57" s="128" t="s">
        <v>659</v>
      </c>
      <c r="L57" s="129" t="s">
        <v>660</v>
      </c>
      <c r="M57" s="130">
        <v>133204.26999999999</v>
      </c>
      <c r="N57" s="130">
        <v>61844.91</v>
      </c>
      <c r="O57" s="130">
        <v>71359.360000000001</v>
      </c>
      <c r="P57" s="131"/>
      <c r="Q57" s="130">
        <v>3171.52</v>
      </c>
      <c r="R57" s="131"/>
      <c r="S57" s="131"/>
      <c r="T57" s="130">
        <v>133204.26999999999</v>
      </c>
      <c r="U57" s="130">
        <v>65016.43</v>
      </c>
      <c r="V57" s="132">
        <v>68187.839999999997</v>
      </c>
      <c r="W57" s="133">
        <f>D57/H57-0.01</f>
        <v>1585.755119047619</v>
      </c>
      <c r="X57" s="133">
        <f t="shared" si="23"/>
        <v>1585.76</v>
      </c>
      <c r="Y57" s="133">
        <f t="shared" si="27"/>
        <v>4.8809523809723032E-3</v>
      </c>
      <c r="Z57" s="133">
        <f t="shared" si="24"/>
        <v>15857.6</v>
      </c>
      <c r="AA57" s="133"/>
      <c r="AB57" s="133"/>
      <c r="AC57" s="134">
        <f t="shared" si="4"/>
        <v>19029.12</v>
      </c>
      <c r="AD57" s="135">
        <f t="shared" si="25"/>
        <v>52330.239999999998</v>
      </c>
      <c r="AE57" s="133"/>
      <c r="AF57" s="133"/>
      <c r="AG57" s="136">
        <f t="shared" si="28"/>
        <v>19029.12</v>
      </c>
      <c r="AH57" s="135">
        <f t="shared" si="29"/>
        <v>33301.119999999995</v>
      </c>
      <c r="AI57" s="133"/>
      <c r="AJ57" s="133"/>
      <c r="AK57" s="134">
        <f t="shared" si="8"/>
        <v>19029.12</v>
      </c>
      <c r="AL57" s="135">
        <f t="shared" si="9"/>
        <v>14271.999999999996</v>
      </c>
      <c r="AM57" s="134">
        <f>AL57</f>
        <v>14271.999999999996</v>
      </c>
      <c r="AN57" s="135">
        <f t="shared" si="11"/>
        <v>0</v>
      </c>
      <c r="AO57" s="134">
        <v>0</v>
      </c>
      <c r="AP57" s="135">
        <f t="shared" si="13"/>
        <v>0</v>
      </c>
      <c r="AR57" s="135">
        <f t="shared" si="14"/>
        <v>52330.239999999998</v>
      </c>
      <c r="AS57" s="135">
        <f t="shared" si="26"/>
        <v>50744.479999999996</v>
      </c>
      <c r="AT57" s="135">
        <f t="shared" si="26"/>
        <v>49158.719999999994</v>
      </c>
      <c r="AU57" s="135">
        <f t="shared" si="26"/>
        <v>47572.959999999992</v>
      </c>
      <c r="AV57" s="135">
        <f t="shared" si="26"/>
        <v>45987.19999999999</v>
      </c>
      <c r="AW57" s="135">
        <f t="shared" si="26"/>
        <v>44401.439999999988</v>
      </c>
      <c r="AX57" s="135">
        <f t="shared" si="26"/>
        <v>42815.679999999986</v>
      </c>
      <c r="AY57" s="135">
        <f t="shared" si="26"/>
        <v>41229.919999999984</v>
      </c>
      <c r="AZ57" s="135">
        <f t="shared" si="26"/>
        <v>39644.159999999982</v>
      </c>
      <c r="BA57" s="135">
        <f t="shared" si="26"/>
        <v>38058.39999999998</v>
      </c>
      <c r="BB57" s="135">
        <f t="shared" si="26"/>
        <v>36472.639999999978</v>
      </c>
      <c r="BC57" s="135">
        <f t="shared" si="26"/>
        <v>34886.879999999976</v>
      </c>
      <c r="BD57" s="135">
        <f t="shared" si="26"/>
        <v>33301.119999999974</v>
      </c>
      <c r="BE57" s="135">
        <f t="shared" si="16"/>
        <v>42815.679999999986</v>
      </c>
      <c r="BF57" s="137"/>
      <c r="BG57" s="133">
        <f t="shared" si="17"/>
        <v>0</v>
      </c>
    </row>
    <row r="58" spans="1:64" ht="36" customHeight="1" outlineLevel="1" x14ac:dyDescent="0.2">
      <c r="A58" s="123" t="s">
        <v>763</v>
      </c>
      <c r="B58" s="124" t="s">
        <v>764</v>
      </c>
      <c r="C58" s="124" t="s">
        <v>765</v>
      </c>
      <c r="D58" s="125">
        <v>378888.92</v>
      </c>
      <c r="E58" s="125"/>
      <c r="F58" s="125"/>
      <c r="G58" s="125"/>
      <c r="H58" s="126">
        <v>120</v>
      </c>
      <c r="I58" s="127" t="s">
        <v>744</v>
      </c>
      <c r="J58" s="105" t="s">
        <v>745</v>
      </c>
      <c r="K58" s="128" t="s">
        <v>659</v>
      </c>
      <c r="L58" s="129" t="s">
        <v>660</v>
      </c>
      <c r="M58" s="130">
        <v>378888.92</v>
      </c>
      <c r="N58" s="130">
        <v>378888.92</v>
      </c>
      <c r="O58" s="139"/>
      <c r="P58" s="131"/>
      <c r="Q58" s="139"/>
      <c r="R58" s="131"/>
      <c r="S58" s="131"/>
      <c r="T58" s="130">
        <v>378888.92</v>
      </c>
      <c r="U58" s="130">
        <v>378888.92</v>
      </c>
      <c r="V58" s="140"/>
      <c r="W58" s="133">
        <v>0</v>
      </c>
      <c r="X58" s="133">
        <f t="shared" si="23"/>
        <v>0</v>
      </c>
      <c r="Y58" s="133">
        <f t="shared" si="27"/>
        <v>0</v>
      </c>
      <c r="Z58" s="133">
        <f t="shared" si="24"/>
        <v>0</v>
      </c>
      <c r="AA58" s="133"/>
      <c r="AB58" s="133"/>
      <c r="AC58" s="134">
        <f t="shared" si="4"/>
        <v>0</v>
      </c>
      <c r="AD58" s="135">
        <f t="shared" si="25"/>
        <v>0</v>
      </c>
      <c r="AE58" s="133"/>
      <c r="AF58" s="133"/>
      <c r="AG58" s="136">
        <f t="shared" si="28"/>
        <v>0</v>
      </c>
      <c r="AH58" s="135">
        <f t="shared" si="29"/>
        <v>0</v>
      </c>
      <c r="AI58" s="133"/>
      <c r="AJ58" s="133"/>
      <c r="AK58" s="134">
        <f t="shared" si="8"/>
        <v>0</v>
      </c>
      <c r="AL58" s="135">
        <f t="shared" si="9"/>
        <v>0</v>
      </c>
      <c r="AM58" s="134">
        <f t="shared" si="10"/>
        <v>0</v>
      </c>
      <c r="AN58" s="135">
        <f t="shared" si="11"/>
        <v>0</v>
      </c>
      <c r="AO58" s="134">
        <f t="shared" si="12"/>
        <v>0</v>
      </c>
      <c r="AP58" s="135">
        <f t="shared" si="13"/>
        <v>0</v>
      </c>
      <c r="AR58" s="135">
        <f t="shared" si="14"/>
        <v>0</v>
      </c>
      <c r="AS58" s="135">
        <f t="shared" si="26"/>
        <v>0</v>
      </c>
      <c r="AT58" s="135">
        <f t="shared" si="26"/>
        <v>0</v>
      </c>
      <c r="AU58" s="135">
        <f t="shared" si="26"/>
        <v>0</v>
      </c>
      <c r="AV58" s="135">
        <f t="shared" si="26"/>
        <v>0</v>
      </c>
      <c r="AW58" s="135">
        <f t="shared" si="26"/>
        <v>0</v>
      </c>
      <c r="AX58" s="135">
        <f t="shared" si="26"/>
        <v>0</v>
      </c>
      <c r="AY58" s="135">
        <f t="shared" si="26"/>
        <v>0</v>
      </c>
      <c r="AZ58" s="135">
        <f t="shared" si="26"/>
        <v>0</v>
      </c>
      <c r="BA58" s="135">
        <f t="shared" si="26"/>
        <v>0</v>
      </c>
      <c r="BB58" s="135">
        <f t="shared" si="26"/>
        <v>0</v>
      </c>
      <c r="BC58" s="135">
        <f t="shared" si="26"/>
        <v>0</v>
      </c>
      <c r="BD58" s="135">
        <f t="shared" si="26"/>
        <v>0</v>
      </c>
      <c r="BE58" s="135">
        <f t="shared" si="16"/>
        <v>0</v>
      </c>
      <c r="BF58" s="137"/>
      <c r="BG58" s="133">
        <f t="shared" si="17"/>
        <v>0</v>
      </c>
    </row>
    <row r="59" spans="1:64" ht="36" customHeight="1" outlineLevel="1" x14ac:dyDescent="0.2">
      <c r="A59" s="123" t="s">
        <v>766</v>
      </c>
      <c r="B59" s="124" t="s">
        <v>767</v>
      </c>
      <c r="C59" s="124" t="s">
        <v>765</v>
      </c>
      <c r="D59" s="125">
        <v>378888.91</v>
      </c>
      <c r="E59" s="125"/>
      <c r="F59" s="125"/>
      <c r="G59" s="125"/>
      <c r="H59" s="126">
        <v>120</v>
      </c>
      <c r="I59" s="127" t="s">
        <v>744</v>
      </c>
      <c r="J59" s="105" t="s">
        <v>745</v>
      </c>
      <c r="K59" s="128" t="s">
        <v>659</v>
      </c>
      <c r="L59" s="129" t="s">
        <v>660</v>
      </c>
      <c r="M59" s="130">
        <v>378888.91</v>
      </c>
      <c r="N59" s="130">
        <v>378888.91</v>
      </c>
      <c r="O59" s="139"/>
      <c r="P59" s="131"/>
      <c r="Q59" s="139"/>
      <c r="R59" s="131"/>
      <c r="S59" s="131"/>
      <c r="T59" s="130">
        <v>378888.91</v>
      </c>
      <c r="U59" s="130">
        <v>378888.91</v>
      </c>
      <c r="V59" s="140"/>
      <c r="W59" s="133">
        <v>0</v>
      </c>
      <c r="X59" s="133">
        <f t="shared" si="23"/>
        <v>0</v>
      </c>
      <c r="Y59" s="133">
        <f t="shared" si="27"/>
        <v>0</v>
      </c>
      <c r="Z59" s="133">
        <f t="shared" si="24"/>
        <v>0</v>
      </c>
      <c r="AA59" s="133"/>
      <c r="AB59" s="133"/>
      <c r="AC59" s="134">
        <f t="shared" si="4"/>
        <v>0</v>
      </c>
      <c r="AD59" s="135">
        <f t="shared" si="25"/>
        <v>0</v>
      </c>
      <c r="AE59" s="133"/>
      <c r="AF59" s="133"/>
      <c r="AG59" s="136">
        <f t="shared" si="28"/>
        <v>0</v>
      </c>
      <c r="AH59" s="135">
        <f t="shared" si="29"/>
        <v>0</v>
      </c>
      <c r="AI59" s="133"/>
      <c r="AJ59" s="133"/>
      <c r="AK59" s="134">
        <f t="shared" si="8"/>
        <v>0</v>
      </c>
      <c r="AL59" s="135">
        <f t="shared" si="9"/>
        <v>0</v>
      </c>
      <c r="AM59" s="134">
        <f t="shared" si="10"/>
        <v>0</v>
      </c>
      <c r="AN59" s="135">
        <f t="shared" si="11"/>
        <v>0</v>
      </c>
      <c r="AO59" s="134">
        <f t="shared" si="12"/>
        <v>0</v>
      </c>
      <c r="AP59" s="135">
        <f t="shared" si="13"/>
        <v>0</v>
      </c>
      <c r="AR59" s="135">
        <f t="shared" si="14"/>
        <v>0</v>
      </c>
      <c r="AS59" s="135">
        <f t="shared" si="26"/>
        <v>0</v>
      </c>
      <c r="AT59" s="135">
        <f t="shared" si="26"/>
        <v>0</v>
      </c>
      <c r="AU59" s="135">
        <f t="shared" si="26"/>
        <v>0</v>
      </c>
      <c r="AV59" s="135">
        <f t="shared" si="26"/>
        <v>0</v>
      </c>
      <c r="AW59" s="135">
        <f t="shared" si="26"/>
        <v>0</v>
      </c>
      <c r="AX59" s="135">
        <f t="shared" si="26"/>
        <v>0</v>
      </c>
      <c r="AY59" s="135">
        <f t="shared" si="26"/>
        <v>0</v>
      </c>
      <c r="AZ59" s="135">
        <f t="shared" si="26"/>
        <v>0</v>
      </c>
      <c r="BA59" s="135">
        <f t="shared" si="26"/>
        <v>0</v>
      </c>
      <c r="BB59" s="135">
        <f t="shared" si="26"/>
        <v>0</v>
      </c>
      <c r="BC59" s="135">
        <f t="shared" si="26"/>
        <v>0</v>
      </c>
      <c r="BD59" s="135">
        <f t="shared" si="26"/>
        <v>0</v>
      </c>
      <c r="BE59" s="135">
        <f t="shared" si="16"/>
        <v>0</v>
      </c>
      <c r="BF59" s="137"/>
      <c r="BG59" s="133">
        <f t="shared" si="17"/>
        <v>0</v>
      </c>
    </row>
    <row r="60" spans="1:64" ht="24" customHeight="1" outlineLevel="1" x14ac:dyDescent="0.2">
      <c r="A60" s="123" t="s">
        <v>768</v>
      </c>
      <c r="B60" s="124" t="s">
        <v>769</v>
      </c>
      <c r="C60" s="124" t="s">
        <v>748</v>
      </c>
      <c r="D60" s="125">
        <v>377998.96</v>
      </c>
      <c r="E60" s="125"/>
      <c r="F60" s="125"/>
      <c r="G60" s="125"/>
      <c r="H60" s="126">
        <v>144</v>
      </c>
      <c r="I60" s="127" t="s">
        <v>770</v>
      </c>
      <c r="J60" s="105" t="s">
        <v>745</v>
      </c>
      <c r="K60" s="128" t="s">
        <v>659</v>
      </c>
      <c r="L60" s="129" t="s">
        <v>660</v>
      </c>
      <c r="M60" s="130">
        <v>377998.96</v>
      </c>
      <c r="N60" s="130">
        <v>377998.96</v>
      </c>
      <c r="O60" s="139"/>
      <c r="P60" s="131"/>
      <c r="Q60" s="139"/>
      <c r="R60" s="131"/>
      <c r="S60" s="131"/>
      <c r="T60" s="130">
        <v>377998.96</v>
      </c>
      <c r="U60" s="130">
        <v>377998.96</v>
      </c>
      <c r="V60" s="140"/>
      <c r="W60" s="133">
        <v>0</v>
      </c>
      <c r="X60" s="133">
        <f t="shared" si="23"/>
        <v>0</v>
      </c>
      <c r="Y60" s="133">
        <f t="shared" si="27"/>
        <v>0</v>
      </c>
      <c r="Z60" s="133">
        <f t="shared" si="24"/>
        <v>0</v>
      </c>
      <c r="AA60" s="133"/>
      <c r="AB60" s="133"/>
      <c r="AC60" s="134">
        <f t="shared" si="4"/>
        <v>0</v>
      </c>
      <c r="AD60" s="135">
        <f t="shared" si="25"/>
        <v>0</v>
      </c>
      <c r="AE60" s="133"/>
      <c r="AF60" s="133"/>
      <c r="AG60" s="136">
        <f t="shared" si="28"/>
        <v>0</v>
      </c>
      <c r="AH60" s="135">
        <f t="shared" si="29"/>
        <v>0</v>
      </c>
      <c r="AI60" s="133"/>
      <c r="AJ60" s="133"/>
      <c r="AK60" s="134">
        <f t="shared" si="8"/>
        <v>0</v>
      </c>
      <c r="AL60" s="135">
        <f t="shared" si="9"/>
        <v>0</v>
      </c>
      <c r="AM60" s="134">
        <f t="shared" si="10"/>
        <v>0</v>
      </c>
      <c r="AN60" s="135">
        <f t="shared" si="11"/>
        <v>0</v>
      </c>
      <c r="AO60" s="134">
        <f t="shared" si="12"/>
        <v>0</v>
      </c>
      <c r="AP60" s="135">
        <f t="shared" si="13"/>
        <v>0</v>
      </c>
      <c r="AR60" s="135">
        <f t="shared" si="14"/>
        <v>0</v>
      </c>
      <c r="AS60" s="135">
        <f t="shared" si="26"/>
        <v>0</v>
      </c>
      <c r="AT60" s="135">
        <f t="shared" si="26"/>
        <v>0</v>
      </c>
      <c r="AU60" s="135">
        <f t="shared" si="26"/>
        <v>0</v>
      </c>
      <c r="AV60" s="135">
        <f t="shared" si="26"/>
        <v>0</v>
      </c>
      <c r="AW60" s="135">
        <f t="shared" si="26"/>
        <v>0</v>
      </c>
      <c r="AX60" s="135">
        <f t="shared" si="26"/>
        <v>0</v>
      </c>
      <c r="AY60" s="135">
        <f t="shared" si="26"/>
        <v>0</v>
      </c>
      <c r="AZ60" s="135">
        <f t="shared" si="26"/>
        <v>0</v>
      </c>
      <c r="BA60" s="135">
        <f t="shared" si="26"/>
        <v>0</v>
      </c>
      <c r="BB60" s="135">
        <f t="shared" si="26"/>
        <v>0</v>
      </c>
      <c r="BC60" s="135">
        <f t="shared" si="26"/>
        <v>0</v>
      </c>
      <c r="BD60" s="135">
        <f t="shared" si="26"/>
        <v>0</v>
      </c>
      <c r="BE60" s="135">
        <f t="shared" si="16"/>
        <v>0</v>
      </c>
      <c r="BF60" s="137"/>
      <c r="BG60" s="133">
        <f t="shared" si="17"/>
        <v>0</v>
      </c>
    </row>
    <row r="61" spans="1:64" ht="24" customHeight="1" outlineLevel="1" x14ac:dyDescent="0.2">
      <c r="A61" s="123" t="s">
        <v>771</v>
      </c>
      <c r="B61" s="124" t="s">
        <v>772</v>
      </c>
      <c r="C61" s="124" t="s">
        <v>773</v>
      </c>
      <c r="D61" s="125">
        <v>558144.42000000004</v>
      </c>
      <c r="E61" s="125"/>
      <c r="F61" s="125"/>
      <c r="G61" s="125"/>
      <c r="H61" s="126">
        <v>120</v>
      </c>
      <c r="I61" s="127" t="s">
        <v>770</v>
      </c>
      <c r="J61" s="105" t="s">
        <v>745</v>
      </c>
      <c r="K61" s="128" t="s">
        <v>659</v>
      </c>
      <c r="L61" s="129" t="s">
        <v>660</v>
      </c>
      <c r="M61" s="130">
        <v>558144.42000000004</v>
      </c>
      <c r="N61" s="130">
        <v>18604.8</v>
      </c>
      <c r="O61" s="130">
        <v>539539.62</v>
      </c>
      <c r="P61" s="131"/>
      <c r="Q61" s="130">
        <v>9302.4</v>
      </c>
      <c r="R61" s="131"/>
      <c r="S61" s="131"/>
      <c r="T61" s="130">
        <v>558144.42000000004</v>
      </c>
      <c r="U61" s="130">
        <v>27907.200000000001</v>
      </c>
      <c r="V61" s="132">
        <v>530237.22</v>
      </c>
      <c r="W61" s="133">
        <f>D61/H61</f>
        <v>4651.2035000000005</v>
      </c>
      <c r="X61" s="133">
        <f t="shared" si="23"/>
        <v>4651.2</v>
      </c>
      <c r="Y61" s="133">
        <f t="shared" si="27"/>
        <v>-3.5000000007130438E-3</v>
      </c>
      <c r="Z61" s="133">
        <f t="shared" si="24"/>
        <v>46512</v>
      </c>
      <c r="AA61" s="133"/>
      <c r="AB61" s="133"/>
      <c r="AC61" s="134">
        <f t="shared" si="4"/>
        <v>55814.400000000001</v>
      </c>
      <c r="AD61" s="135">
        <f t="shared" si="25"/>
        <v>483725.22</v>
      </c>
      <c r="AE61" s="133"/>
      <c r="AF61" s="133"/>
      <c r="AG61" s="136">
        <f t="shared" si="28"/>
        <v>55814.399999999994</v>
      </c>
      <c r="AH61" s="135">
        <f t="shared" si="29"/>
        <v>427910.81999999995</v>
      </c>
      <c r="AI61" s="133"/>
      <c r="AJ61" s="133"/>
      <c r="AK61" s="134">
        <f t="shared" si="8"/>
        <v>55814.399999999994</v>
      </c>
      <c r="AL61" s="135">
        <f t="shared" si="9"/>
        <v>372096.41999999993</v>
      </c>
      <c r="AM61" s="134">
        <f t="shared" si="10"/>
        <v>55814.399999999994</v>
      </c>
      <c r="AN61" s="135">
        <f t="shared" si="11"/>
        <v>316282.0199999999</v>
      </c>
      <c r="AO61" s="134">
        <f t="shared" si="12"/>
        <v>55814.399999999994</v>
      </c>
      <c r="AP61" s="135">
        <f t="shared" si="13"/>
        <v>260467.61999999991</v>
      </c>
      <c r="AR61" s="135">
        <f t="shared" si="14"/>
        <v>483725.22</v>
      </c>
      <c r="AS61" s="135">
        <f t="shared" si="26"/>
        <v>479074.01999999996</v>
      </c>
      <c r="AT61" s="135">
        <f t="shared" si="26"/>
        <v>474422.81999999995</v>
      </c>
      <c r="AU61" s="135">
        <f t="shared" si="26"/>
        <v>469771.61999999994</v>
      </c>
      <c r="AV61" s="135">
        <f t="shared" si="26"/>
        <v>465120.41999999993</v>
      </c>
      <c r="AW61" s="135">
        <f t="shared" si="26"/>
        <v>460469.21999999991</v>
      </c>
      <c r="AX61" s="135">
        <f t="shared" si="26"/>
        <v>455818.0199999999</v>
      </c>
      <c r="AY61" s="135">
        <f t="shared" si="26"/>
        <v>451166.81999999989</v>
      </c>
      <c r="AZ61" s="135">
        <f t="shared" si="26"/>
        <v>446515.61999999988</v>
      </c>
      <c r="BA61" s="135">
        <f t="shared" si="26"/>
        <v>441864.41999999987</v>
      </c>
      <c r="BB61" s="135">
        <f t="shared" si="26"/>
        <v>437213.21999999986</v>
      </c>
      <c r="BC61" s="135">
        <f t="shared" si="26"/>
        <v>432562.01999999984</v>
      </c>
      <c r="BD61" s="135">
        <f t="shared" si="26"/>
        <v>427910.81999999983</v>
      </c>
      <c r="BE61" s="135">
        <f t="shared" si="16"/>
        <v>455818.01999999984</v>
      </c>
      <c r="BF61" s="137"/>
      <c r="BG61" s="133">
        <f t="shared" si="17"/>
        <v>0</v>
      </c>
    </row>
    <row r="62" spans="1:64" s="159" customFormat="1" ht="24" customHeight="1" outlineLevel="1" x14ac:dyDescent="0.2">
      <c r="A62" s="146" t="s">
        <v>774</v>
      </c>
      <c r="B62" s="147" t="s">
        <v>775</v>
      </c>
      <c r="C62" s="147" t="s">
        <v>754</v>
      </c>
      <c r="D62" s="148">
        <v>279368</v>
      </c>
      <c r="E62" s="148"/>
      <c r="F62" s="148"/>
      <c r="G62" s="148"/>
      <c r="H62" s="149">
        <v>300</v>
      </c>
      <c r="I62" s="150" t="s">
        <v>770</v>
      </c>
      <c r="J62" s="151" t="s">
        <v>745</v>
      </c>
      <c r="K62" s="152" t="s">
        <v>659</v>
      </c>
      <c r="L62" s="153" t="s">
        <v>660</v>
      </c>
      <c r="M62" s="154">
        <v>279368</v>
      </c>
      <c r="N62" s="154">
        <v>15830.91</v>
      </c>
      <c r="O62" s="154">
        <v>263537.09000000003</v>
      </c>
      <c r="P62" s="155"/>
      <c r="Q62" s="154">
        <v>1862.46</v>
      </c>
      <c r="R62" s="155"/>
      <c r="S62" s="155"/>
      <c r="T62" s="154">
        <v>279368</v>
      </c>
      <c r="U62" s="154">
        <v>17693.37</v>
      </c>
      <c r="V62" s="156">
        <v>261674.63</v>
      </c>
      <c r="W62" s="157">
        <f>D62/H62</f>
        <v>931.22666666666669</v>
      </c>
      <c r="X62" s="157">
        <f t="shared" si="23"/>
        <v>931.23</v>
      </c>
      <c r="Y62" s="157">
        <f t="shared" si="27"/>
        <v>3.3333333333303017E-3</v>
      </c>
      <c r="Z62" s="157">
        <f t="shared" si="24"/>
        <v>9312.2999999999993</v>
      </c>
      <c r="AA62" s="157"/>
      <c r="AB62" s="157"/>
      <c r="AC62" s="157">
        <f t="shared" si="4"/>
        <v>11174.759999999998</v>
      </c>
      <c r="AD62" s="158">
        <f t="shared" si="25"/>
        <v>252362.33000000002</v>
      </c>
      <c r="AE62" s="157">
        <f>[2]мероприятия!AE9/1.2*1000</f>
        <v>12966605.555816667</v>
      </c>
      <c r="AF62" s="157"/>
      <c r="AG62" s="158">
        <f t="shared" si="28"/>
        <v>11174.76</v>
      </c>
      <c r="AH62" s="158">
        <f t="shared" si="29"/>
        <v>241187.57</v>
      </c>
      <c r="AI62" s="157"/>
      <c r="AJ62" s="157">
        <f>AH62/W62</f>
        <v>258.99985324017069</v>
      </c>
      <c r="AK62" s="157">
        <f>X62*12+AE62/AJ62</f>
        <v>61238.902483481361</v>
      </c>
      <c r="AL62" s="158">
        <f>AH62-AK62</f>
        <v>179948.66751651865</v>
      </c>
      <c r="AM62" s="157">
        <f>X62*12+AE62/AJ62</f>
        <v>61238.902483481361</v>
      </c>
      <c r="AN62" s="158">
        <f t="shared" si="11"/>
        <v>118709.76503303729</v>
      </c>
      <c r="AO62" s="157">
        <f t="shared" si="12"/>
        <v>61238.902483481361</v>
      </c>
      <c r="AP62" s="158">
        <f t="shared" si="13"/>
        <v>57470.862549555924</v>
      </c>
      <c r="AQ62" s="159" t="s">
        <v>352</v>
      </c>
      <c r="AR62" s="158">
        <f t="shared" si="14"/>
        <v>252362.33000000002</v>
      </c>
      <c r="AS62" s="158">
        <f t="shared" si="26"/>
        <v>251431.1</v>
      </c>
      <c r="AT62" s="158">
        <f t="shared" si="26"/>
        <v>250499.87</v>
      </c>
      <c r="AU62" s="158">
        <f t="shared" si="26"/>
        <v>249568.63999999998</v>
      </c>
      <c r="AV62" s="158">
        <f t="shared" si="26"/>
        <v>248637.40999999997</v>
      </c>
      <c r="AW62" s="158">
        <f t="shared" si="26"/>
        <v>247706.17999999996</v>
      </c>
      <c r="AX62" s="158">
        <f t="shared" si="26"/>
        <v>246774.94999999995</v>
      </c>
      <c r="AY62" s="158">
        <f t="shared" si="26"/>
        <v>245843.71999999994</v>
      </c>
      <c r="AZ62" s="158">
        <f t="shared" si="26"/>
        <v>244912.48999999993</v>
      </c>
      <c r="BA62" s="158">
        <f t="shared" si="26"/>
        <v>243981.25999999992</v>
      </c>
      <c r="BB62" s="158">
        <f t="shared" si="26"/>
        <v>243050.02999999991</v>
      </c>
      <c r="BC62" s="158">
        <f t="shared" si="26"/>
        <v>242118.7999999999</v>
      </c>
      <c r="BD62" s="158">
        <f t="shared" si="26"/>
        <v>241187.56999999989</v>
      </c>
      <c r="BE62" s="158">
        <f t="shared" si="16"/>
        <v>246774.94999999992</v>
      </c>
      <c r="BF62" s="160">
        <v>2.1999999999999999E-2</v>
      </c>
      <c r="BG62" s="157">
        <f t="shared" si="17"/>
        <v>5429.048899999998</v>
      </c>
      <c r="BH62" s="161">
        <f>(N62+AC62/12*8)/T62</f>
        <v>8.3333631625669369E-2</v>
      </c>
      <c r="BI62" s="161">
        <f>N62/M62</f>
        <v>5.6666869505455172E-2</v>
      </c>
      <c r="BJ62" s="161">
        <f>(N62+AC62)/(D62+AA62)</f>
        <v>9.666701268577646E-2</v>
      </c>
      <c r="BK62" s="161">
        <f>(N62+AC62+AG62)/(D62+AE62)</f>
        <v>2.8824178033508103E-3</v>
      </c>
      <c r="BL62" s="161">
        <f>(N62+AC62+AG62+AK62)/(AI62+D62+AE62)</f>
        <v>7.505626677008095E-3</v>
      </c>
    </row>
    <row r="63" spans="1:64" ht="36" customHeight="1" outlineLevel="1" x14ac:dyDescent="0.2">
      <c r="A63" s="123" t="s">
        <v>776</v>
      </c>
      <c r="B63" s="124" t="s">
        <v>777</v>
      </c>
      <c r="C63" s="124" t="s">
        <v>743</v>
      </c>
      <c r="D63" s="125">
        <v>379442.89</v>
      </c>
      <c r="E63" s="125"/>
      <c r="F63" s="125"/>
      <c r="G63" s="125"/>
      <c r="H63" s="126">
        <v>120</v>
      </c>
      <c r="I63" s="127" t="s">
        <v>770</v>
      </c>
      <c r="J63" s="105" t="s">
        <v>745</v>
      </c>
      <c r="K63" s="128" t="s">
        <v>659</v>
      </c>
      <c r="L63" s="129" t="s">
        <v>660</v>
      </c>
      <c r="M63" s="130">
        <v>379442.89</v>
      </c>
      <c r="N63" s="130">
        <v>303554.05</v>
      </c>
      <c r="O63" s="130">
        <v>75888.84</v>
      </c>
      <c r="P63" s="131"/>
      <c r="Q63" s="130">
        <v>6324.07</v>
      </c>
      <c r="R63" s="131"/>
      <c r="S63" s="131"/>
      <c r="T63" s="130">
        <v>379442.89</v>
      </c>
      <c r="U63" s="130">
        <v>309878.12</v>
      </c>
      <c r="V63" s="132">
        <v>69564.77</v>
      </c>
      <c r="W63" s="133">
        <f>D63/H63+0.01</f>
        <v>3162.0340833333335</v>
      </c>
      <c r="X63" s="133">
        <f t="shared" si="23"/>
        <v>3162.0349999999999</v>
      </c>
      <c r="Y63" s="133">
        <f t="shared" si="27"/>
        <v>9.1666666639866889E-4</v>
      </c>
      <c r="Z63" s="133">
        <f t="shared" si="24"/>
        <v>31620.35</v>
      </c>
      <c r="AA63" s="133"/>
      <c r="AB63" s="133"/>
      <c r="AC63" s="134">
        <f t="shared" si="4"/>
        <v>37944.42</v>
      </c>
      <c r="AD63" s="135">
        <f t="shared" si="25"/>
        <v>37944.420000000006</v>
      </c>
      <c r="AE63" s="133"/>
      <c r="AF63" s="133"/>
      <c r="AG63" s="136">
        <f t="shared" si="28"/>
        <v>37944.42</v>
      </c>
      <c r="AH63" s="135">
        <f t="shared" si="29"/>
        <v>0</v>
      </c>
      <c r="AI63" s="133"/>
      <c r="AJ63" s="133"/>
      <c r="AK63" s="134">
        <v>0</v>
      </c>
      <c r="AL63" s="135">
        <f t="shared" si="9"/>
        <v>0</v>
      </c>
      <c r="AM63" s="134">
        <v>0</v>
      </c>
      <c r="AN63" s="135">
        <f t="shared" si="11"/>
        <v>0</v>
      </c>
      <c r="AO63" s="134">
        <f t="shared" si="12"/>
        <v>0</v>
      </c>
      <c r="AP63" s="135">
        <f t="shared" si="13"/>
        <v>0</v>
      </c>
      <c r="AR63" s="135">
        <f t="shared" si="14"/>
        <v>37944.420000000006</v>
      </c>
      <c r="AS63" s="135">
        <f t="shared" si="26"/>
        <v>34782.385000000009</v>
      </c>
      <c r="AT63" s="135">
        <f t="shared" si="26"/>
        <v>31620.350000000009</v>
      </c>
      <c r="AU63" s="135">
        <f t="shared" si="26"/>
        <v>28458.31500000001</v>
      </c>
      <c r="AV63" s="135">
        <f t="shared" si="26"/>
        <v>25296.28000000001</v>
      </c>
      <c r="AW63" s="135">
        <f t="shared" si="26"/>
        <v>22134.24500000001</v>
      </c>
      <c r="AX63" s="135">
        <f t="shared" si="26"/>
        <v>18972.21000000001</v>
      </c>
      <c r="AY63" s="135">
        <f t="shared" si="26"/>
        <v>15810.17500000001</v>
      </c>
      <c r="AZ63" s="135">
        <f t="shared" si="26"/>
        <v>12648.14000000001</v>
      </c>
      <c r="BA63" s="135">
        <f t="shared" si="26"/>
        <v>9486.1050000000105</v>
      </c>
      <c r="BB63" s="135">
        <f t="shared" si="26"/>
        <v>6324.0700000000106</v>
      </c>
      <c r="BC63" s="135">
        <f t="shared" si="26"/>
        <v>3162.0350000000108</v>
      </c>
      <c r="BD63" s="135">
        <f t="shared" si="26"/>
        <v>1.0913936421275139E-11</v>
      </c>
      <c r="BE63" s="135">
        <f t="shared" si="16"/>
        <v>18972.21000000001</v>
      </c>
      <c r="BF63" s="137"/>
      <c r="BG63" s="133">
        <f t="shared" si="17"/>
        <v>0</v>
      </c>
    </row>
    <row r="64" spans="1:64" ht="48" customHeight="1" outlineLevel="1" x14ac:dyDescent="0.2">
      <c r="A64" s="123" t="s">
        <v>778</v>
      </c>
      <c r="B64" s="124" t="s">
        <v>779</v>
      </c>
      <c r="C64" s="124" t="s">
        <v>780</v>
      </c>
      <c r="D64" s="125">
        <v>1597431.45</v>
      </c>
      <c r="E64" s="125"/>
      <c r="F64" s="125"/>
      <c r="G64" s="125"/>
      <c r="H64" s="126">
        <v>122</v>
      </c>
      <c r="I64" s="127" t="s">
        <v>781</v>
      </c>
      <c r="J64" s="105" t="s">
        <v>782</v>
      </c>
      <c r="K64" s="145" t="s">
        <v>735</v>
      </c>
      <c r="L64" s="129" t="s">
        <v>660</v>
      </c>
      <c r="M64" s="130">
        <v>1597431.45</v>
      </c>
      <c r="N64" s="130">
        <v>955840.1</v>
      </c>
      <c r="O64" s="130">
        <v>641591.35</v>
      </c>
      <c r="P64" s="131"/>
      <c r="Q64" s="130">
        <v>26187.4</v>
      </c>
      <c r="R64" s="131"/>
      <c r="S64" s="131"/>
      <c r="T64" s="130">
        <v>1597431.45</v>
      </c>
      <c r="U64" s="130">
        <v>982027.5</v>
      </c>
      <c r="V64" s="132">
        <v>615403.94999999995</v>
      </c>
      <c r="W64" s="133">
        <f>D64/H64</f>
        <v>13093.700409836065</v>
      </c>
      <c r="X64" s="133">
        <f t="shared" si="23"/>
        <v>13093.7</v>
      </c>
      <c r="Y64" s="133">
        <f t="shared" si="27"/>
        <v>-4.0983606413647067E-4</v>
      </c>
      <c r="Z64" s="133">
        <f t="shared" si="24"/>
        <v>130937</v>
      </c>
      <c r="AA64" s="133"/>
      <c r="AB64" s="133"/>
      <c r="AC64" s="134">
        <f t="shared" si="4"/>
        <v>157124.4</v>
      </c>
      <c r="AD64" s="135">
        <f t="shared" si="25"/>
        <v>484466.94999999995</v>
      </c>
      <c r="AE64" s="133"/>
      <c r="AF64" s="133"/>
      <c r="AG64" s="136">
        <f t="shared" si="28"/>
        <v>157124.40000000002</v>
      </c>
      <c r="AH64" s="135">
        <f t="shared" si="29"/>
        <v>327342.54999999993</v>
      </c>
      <c r="AI64" s="133"/>
      <c r="AJ64" s="133"/>
      <c r="AK64" s="134">
        <f t="shared" si="8"/>
        <v>157124.40000000002</v>
      </c>
      <c r="AL64" s="135">
        <f t="shared" si="9"/>
        <v>170218.14999999991</v>
      </c>
      <c r="AM64" s="134">
        <f t="shared" si="10"/>
        <v>157124.40000000002</v>
      </c>
      <c r="AN64" s="135">
        <f t="shared" si="11"/>
        <v>13093.749999999884</v>
      </c>
      <c r="AO64" s="134">
        <f>AN64</f>
        <v>13093.749999999884</v>
      </c>
      <c r="AP64" s="135">
        <f t="shared" si="13"/>
        <v>0</v>
      </c>
      <c r="AR64" s="135">
        <f t="shared" si="14"/>
        <v>484466.94999999995</v>
      </c>
      <c r="AS64" s="135">
        <f t="shared" si="26"/>
        <v>471373.24999999994</v>
      </c>
      <c r="AT64" s="135">
        <f t="shared" si="26"/>
        <v>458279.54999999993</v>
      </c>
      <c r="AU64" s="135">
        <f t="shared" si="26"/>
        <v>445185.84999999992</v>
      </c>
      <c r="AV64" s="135">
        <f t="shared" si="26"/>
        <v>432092.14999999991</v>
      </c>
      <c r="AW64" s="135">
        <f t="shared" si="26"/>
        <v>418998.4499999999</v>
      </c>
      <c r="AX64" s="135">
        <f t="shared" si="26"/>
        <v>405904.74999999988</v>
      </c>
      <c r="AY64" s="135">
        <f t="shared" si="26"/>
        <v>392811.04999999987</v>
      </c>
      <c r="AZ64" s="135">
        <f t="shared" si="26"/>
        <v>379717.34999999986</v>
      </c>
      <c r="BA64" s="135">
        <f t="shared" si="26"/>
        <v>366623.64999999985</v>
      </c>
      <c r="BB64" s="135">
        <f t="shared" si="26"/>
        <v>353529.94999999984</v>
      </c>
      <c r="BC64" s="135">
        <f t="shared" si="26"/>
        <v>340436.24999999983</v>
      </c>
      <c r="BD64" s="135">
        <f t="shared" si="26"/>
        <v>327342.54999999981</v>
      </c>
      <c r="BE64" s="135">
        <f t="shared" si="16"/>
        <v>405904.74999999994</v>
      </c>
      <c r="BF64" s="137"/>
      <c r="BG64" s="133">
        <f t="shared" si="17"/>
        <v>0</v>
      </c>
    </row>
    <row r="65" spans="1:64" ht="24" customHeight="1" outlineLevel="1" x14ac:dyDescent="0.2">
      <c r="A65" s="141" t="s">
        <v>783</v>
      </c>
      <c r="B65" s="124" t="s">
        <v>784</v>
      </c>
      <c r="C65" s="124" t="s">
        <v>785</v>
      </c>
      <c r="D65" s="125">
        <v>302528.07</v>
      </c>
      <c r="E65" s="125"/>
      <c r="F65" s="125"/>
      <c r="G65" s="125">
        <v>170</v>
      </c>
      <c r="H65" s="126">
        <v>241</v>
      </c>
      <c r="I65" s="127" t="s">
        <v>781</v>
      </c>
      <c r="J65" s="105" t="s">
        <v>782</v>
      </c>
      <c r="K65" s="145" t="s">
        <v>735</v>
      </c>
      <c r="L65" s="129" t="s">
        <v>660</v>
      </c>
      <c r="M65" s="130">
        <v>302528.07</v>
      </c>
      <c r="N65" s="130">
        <v>87878.35</v>
      </c>
      <c r="O65" s="130">
        <v>214649.72</v>
      </c>
      <c r="P65" s="131"/>
      <c r="Q65" s="130">
        <v>2525.3000000000002</v>
      </c>
      <c r="R65" s="131"/>
      <c r="S65" s="131"/>
      <c r="T65" s="130">
        <v>302528.07</v>
      </c>
      <c r="U65" s="130">
        <v>90403.65</v>
      </c>
      <c r="V65" s="132">
        <v>212124.42</v>
      </c>
      <c r="W65" s="133">
        <f>O65/G65</f>
        <v>1262.6454117647058</v>
      </c>
      <c r="X65" s="133">
        <f t="shared" si="23"/>
        <v>1262.6500000000001</v>
      </c>
      <c r="Y65" s="133">
        <f t="shared" si="27"/>
        <v>4.5882352942498983E-3</v>
      </c>
      <c r="Z65" s="133">
        <f>X65*10</f>
        <v>12626.5</v>
      </c>
      <c r="AA65" s="133"/>
      <c r="AB65" s="133"/>
      <c r="AC65" s="134">
        <f t="shared" si="4"/>
        <v>15151.8</v>
      </c>
      <c r="AD65" s="135">
        <f t="shared" si="25"/>
        <v>199497.92</v>
      </c>
      <c r="AE65" s="133"/>
      <c r="AF65" s="133"/>
      <c r="AG65" s="136">
        <f t="shared" si="28"/>
        <v>15151.800000000001</v>
      </c>
      <c r="AH65" s="135">
        <f t="shared" si="29"/>
        <v>184346.12000000002</v>
      </c>
      <c r="AI65" s="133"/>
      <c r="AJ65" s="133"/>
      <c r="AK65" s="134">
        <f t="shared" si="8"/>
        <v>15151.800000000001</v>
      </c>
      <c r="AL65" s="135">
        <f t="shared" si="9"/>
        <v>169194.32000000004</v>
      </c>
      <c r="AM65" s="134">
        <f t="shared" si="10"/>
        <v>15151.800000000001</v>
      </c>
      <c r="AN65" s="135">
        <f t="shared" si="11"/>
        <v>154042.52000000005</v>
      </c>
      <c r="AO65" s="134">
        <f t="shared" si="12"/>
        <v>15151.800000000001</v>
      </c>
      <c r="AP65" s="135">
        <f t="shared" si="13"/>
        <v>138890.72000000006</v>
      </c>
      <c r="AR65" s="135">
        <f t="shared" si="14"/>
        <v>199497.92</v>
      </c>
      <c r="AS65" s="135">
        <f t="shared" si="26"/>
        <v>198235.27000000002</v>
      </c>
      <c r="AT65" s="135">
        <f t="shared" si="26"/>
        <v>196972.62000000002</v>
      </c>
      <c r="AU65" s="135">
        <f t="shared" si="26"/>
        <v>195709.97000000003</v>
      </c>
      <c r="AV65" s="135">
        <f t="shared" si="26"/>
        <v>194447.32000000004</v>
      </c>
      <c r="AW65" s="135">
        <f t="shared" si="26"/>
        <v>193184.67000000004</v>
      </c>
      <c r="AX65" s="135">
        <f t="shared" si="26"/>
        <v>191922.02000000005</v>
      </c>
      <c r="AY65" s="135">
        <f t="shared" si="26"/>
        <v>190659.37000000005</v>
      </c>
      <c r="AZ65" s="135">
        <f t="shared" si="26"/>
        <v>189396.72000000006</v>
      </c>
      <c r="BA65" s="135">
        <f t="shared" si="26"/>
        <v>188134.07000000007</v>
      </c>
      <c r="BB65" s="135">
        <f t="shared" si="26"/>
        <v>186871.42000000007</v>
      </c>
      <c r="BC65" s="135">
        <f t="shared" si="26"/>
        <v>185608.77000000008</v>
      </c>
      <c r="BD65" s="135">
        <f t="shared" si="26"/>
        <v>184346.12000000008</v>
      </c>
      <c r="BE65" s="135">
        <f t="shared" si="16"/>
        <v>191922.02000000002</v>
      </c>
      <c r="BF65" s="137">
        <v>2.1999999999999999E-2</v>
      </c>
      <c r="BG65" s="133">
        <f t="shared" si="17"/>
        <v>4222.2844400000004</v>
      </c>
    </row>
    <row r="66" spans="1:64" ht="48" customHeight="1" outlineLevel="1" x14ac:dyDescent="0.2">
      <c r="A66" s="123" t="s">
        <v>786</v>
      </c>
      <c r="B66" s="124" t="s">
        <v>787</v>
      </c>
      <c r="C66" s="124" t="s">
        <v>780</v>
      </c>
      <c r="D66" s="125">
        <v>869780.3</v>
      </c>
      <c r="E66" s="125"/>
      <c r="F66" s="125"/>
      <c r="G66" s="125"/>
      <c r="H66" s="126">
        <v>122</v>
      </c>
      <c r="I66" s="127" t="s">
        <v>788</v>
      </c>
      <c r="J66" s="105" t="s">
        <v>782</v>
      </c>
      <c r="K66" s="145" t="s">
        <v>735</v>
      </c>
      <c r="L66" s="129" t="s">
        <v>660</v>
      </c>
      <c r="M66" s="130">
        <v>869780.3</v>
      </c>
      <c r="N66" s="130">
        <v>520442.43</v>
      </c>
      <c r="O66" s="130">
        <v>349337.87</v>
      </c>
      <c r="P66" s="131"/>
      <c r="Q66" s="130">
        <v>14258.68</v>
      </c>
      <c r="R66" s="131"/>
      <c r="S66" s="131"/>
      <c r="T66" s="130">
        <v>869780.3</v>
      </c>
      <c r="U66" s="130">
        <v>534701.11</v>
      </c>
      <c r="V66" s="132">
        <v>335079.19</v>
      </c>
      <c r="W66" s="133">
        <f>D66/H66-0.01</f>
        <v>7129.3367213114752</v>
      </c>
      <c r="X66" s="133">
        <f t="shared" si="23"/>
        <v>7129.34</v>
      </c>
      <c r="Y66" s="133">
        <f t="shared" si="27"/>
        <v>3.2786885249151965E-3</v>
      </c>
      <c r="Z66" s="133">
        <f t="shared" si="24"/>
        <v>71293.399999999994</v>
      </c>
      <c r="AA66" s="133"/>
      <c r="AB66" s="133"/>
      <c r="AC66" s="134">
        <f t="shared" si="4"/>
        <v>85552.079999999987</v>
      </c>
      <c r="AD66" s="135">
        <f t="shared" si="25"/>
        <v>263785.79000000004</v>
      </c>
      <c r="AE66" s="133"/>
      <c r="AF66" s="133"/>
      <c r="AG66" s="136">
        <f t="shared" si="28"/>
        <v>85552.08</v>
      </c>
      <c r="AH66" s="135">
        <f t="shared" si="29"/>
        <v>178233.71000000002</v>
      </c>
      <c r="AI66" s="133"/>
      <c r="AJ66" s="133"/>
      <c r="AK66" s="134">
        <f t="shared" si="8"/>
        <v>85552.08</v>
      </c>
      <c r="AL66" s="135">
        <f t="shared" si="9"/>
        <v>92681.630000000019</v>
      </c>
      <c r="AM66" s="134">
        <f t="shared" si="10"/>
        <v>85552.08</v>
      </c>
      <c r="AN66" s="135">
        <f t="shared" si="11"/>
        <v>7129.5500000000175</v>
      </c>
      <c r="AO66" s="134">
        <f>AN66</f>
        <v>7129.5500000000175</v>
      </c>
      <c r="AP66" s="135">
        <f t="shared" si="13"/>
        <v>0</v>
      </c>
      <c r="AR66" s="135">
        <f t="shared" si="14"/>
        <v>263785.79000000004</v>
      </c>
      <c r="AS66" s="135">
        <f t="shared" si="26"/>
        <v>256656.45000000004</v>
      </c>
      <c r="AT66" s="135">
        <f t="shared" si="26"/>
        <v>249527.11000000004</v>
      </c>
      <c r="AU66" s="135">
        <f t="shared" si="26"/>
        <v>242397.77000000005</v>
      </c>
      <c r="AV66" s="135">
        <f t="shared" si="26"/>
        <v>235268.43000000005</v>
      </c>
      <c r="AW66" s="135">
        <f t="shared" si="26"/>
        <v>228139.09000000005</v>
      </c>
      <c r="AX66" s="135">
        <f t="shared" si="26"/>
        <v>221009.75000000006</v>
      </c>
      <c r="AY66" s="135">
        <f t="shared" si="26"/>
        <v>213880.41000000006</v>
      </c>
      <c r="AZ66" s="135">
        <f t="shared" si="26"/>
        <v>206751.07000000007</v>
      </c>
      <c r="BA66" s="135">
        <f t="shared" si="26"/>
        <v>199621.73000000007</v>
      </c>
      <c r="BB66" s="135">
        <f t="shared" si="26"/>
        <v>192492.39000000007</v>
      </c>
      <c r="BC66" s="135">
        <f t="shared" si="26"/>
        <v>185363.05000000008</v>
      </c>
      <c r="BD66" s="135">
        <f t="shared" si="26"/>
        <v>178233.71000000008</v>
      </c>
      <c r="BE66" s="135">
        <f t="shared" si="16"/>
        <v>221009.75000000006</v>
      </c>
      <c r="BF66" s="137"/>
      <c r="BG66" s="133">
        <f t="shared" si="17"/>
        <v>0</v>
      </c>
    </row>
    <row r="67" spans="1:64" ht="24" customHeight="1" outlineLevel="1" x14ac:dyDescent="0.2">
      <c r="A67" s="141" t="s">
        <v>789</v>
      </c>
      <c r="B67" s="124" t="s">
        <v>790</v>
      </c>
      <c r="C67" s="124" t="s">
        <v>785</v>
      </c>
      <c r="D67" s="125">
        <v>338451.75</v>
      </c>
      <c r="E67" s="125"/>
      <c r="F67" s="125"/>
      <c r="G67" s="125"/>
      <c r="H67" s="126">
        <v>241</v>
      </c>
      <c r="I67" s="127" t="s">
        <v>791</v>
      </c>
      <c r="J67" s="105" t="s">
        <v>782</v>
      </c>
      <c r="K67" s="145" t="s">
        <v>735</v>
      </c>
      <c r="L67" s="129" t="s">
        <v>660</v>
      </c>
      <c r="M67" s="130">
        <v>338451.75</v>
      </c>
      <c r="N67" s="130">
        <v>99709.68</v>
      </c>
      <c r="O67" s="130">
        <v>238742.07</v>
      </c>
      <c r="P67" s="131"/>
      <c r="Q67" s="130">
        <v>2808.74</v>
      </c>
      <c r="R67" s="131"/>
      <c r="S67" s="131"/>
      <c r="T67" s="130">
        <v>338451.75</v>
      </c>
      <c r="U67" s="130">
        <v>102518.42</v>
      </c>
      <c r="V67" s="132">
        <v>235933.33</v>
      </c>
      <c r="W67" s="133">
        <f>D67/H67+0.01</f>
        <v>1404.3741078838175</v>
      </c>
      <c r="X67" s="133">
        <f t="shared" si="23"/>
        <v>1404.37</v>
      </c>
      <c r="Y67" s="133">
        <f t="shared" si="27"/>
        <v>-4.1078838175963028E-3</v>
      </c>
      <c r="Z67" s="133">
        <f t="shared" si="24"/>
        <v>14043.699999999999</v>
      </c>
      <c r="AA67" s="133"/>
      <c r="AB67" s="133"/>
      <c r="AC67" s="134">
        <f t="shared" si="4"/>
        <v>16852.439999999999</v>
      </c>
      <c r="AD67" s="135">
        <f t="shared" si="25"/>
        <v>221889.62999999998</v>
      </c>
      <c r="AE67" s="133"/>
      <c r="AF67" s="133"/>
      <c r="AG67" s="136">
        <f t="shared" si="28"/>
        <v>16852.439999999999</v>
      </c>
      <c r="AH67" s="135">
        <f t="shared" si="29"/>
        <v>205037.18999999997</v>
      </c>
      <c r="AI67" s="133"/>
      <c r="AJ67" s="133"/>
      <c r="AK67" s="134">
        <f t="shared" si="8"/>
        <v>16852.439999999999</v>
      </c>
      <c r="AL67" s="135">
        <f t="shared" si="9"/>
        <v>188184.74999999997</v>
      </c>
      <c r="AM67" s="134">
        <f t="shared" si="10"/>
        <v>16852.439999999999</v>
      </c>
      <c r="AN67" s="135">
        <f t="shared" si="11"/>
        <v>171332.30999999997</v>
      </c>
      <c r="AO67" s="134">
        <f t="shared" si="12"/>
        <v>16852.439999999999</v>
      </c>
      <c r="AP67" s="135">
        <f t="shared" si="13"/>
        <v>154479.86999999997</v>
      </c>
      <c r="AR67" s="135">
        <f t="shared" si="14"/>
        <v>221889.62999999998</v>
      </c>
      <c r="AS67" s="135">
        <f t="shared" ref="AS67:BD74" si="30">AR67-$X67</f>
        <v>220485.25999999998</v>
      </c>
      <c r="AT67" s="135">
        <f t="shared" si="30"/>
        <v>219080.88999999998</v>
      </c>
      <c r="AU67" s="135">
        <f t="shared" si="30"/>
        <v>217676.52</v>
      </c>
      <c r="AV67" s="135">
        <f t="shared" si="30"/>
        <v>216272.15</v>
      </c>
      <c r="AW67" s="135">
        <f t="shared" si="30"/>
        <v>214867.78</v>
      </c>
      <c r="AX67" s="135">
        <f t="shared" si="30"/>
        <v>213463.41</v>
      </c>
      <c r="AY67" s="135">
        <f t="shared" si="30"/>
        <v>212059.04</v>
      </c>
      <c r="AZ67" s="135">
        <f t="shared" si="30"/>
        <v>210654.67</v>
      </c>
      <c r="BA67" s="135">
        <f t="shared" si="30"/>
        <v>209250.30000000002</v>
      </c>
      <c r="BB67" s="135">
        <f t="shared" si="30"/>
        <v>207845.93000000002</v>
      </c>
      <c r="BC67" s="135">
        <f t="shared" si="30"/>
        <v>206441.56000000003</v>
      </c>
      <c r="BD67" s="135">
        <f t="shared" si="30"/>
        <v>205037.19000000003</v>
      </c>
      <c r="BE67" s="135">
        <f t="shared" si="16"/>
        <v>213463.41</v>
      </c>
      <c r="BF67" s="137">
        <v>2.1999999999999999E-2</v>
      </c>
      <c r="BG67" s="133">
        <f t="shared" si="17"/>
        <v>4696.1950200000001</v>
      </c>
    </row>
    <row r="68" spans="1:64" ht="48" customHeight="1" outlineLevel="1" x14ac:dyDescent="0.2">
      <c r="A68" s="123" t="s">
        <v>792</v>
      </c>
      <c r="B68" s="124" t="s">
        <v>793</v>
      </c>
      <c r="C68" s="124" t="s">
        <v>794</v>
      </c>
      <c r="D68" s="125">
        <v>2142177.83</v>
      </c>
      <c r="E68" s="125"/>
      <c r="F68" s="125"/>
      <c r="G68" s="125"/>
      <c r="H68" s="126">
        <v>121</v>
      </c>
      <c r="I68" s="127" t="s">
        <v>795</v>
      </c>
      <c r="J68" s="105" t="s">
        <v>782</v>
      </c>
      <c r="K68" s="145" t="s">
        <v>735</v>
      </c>
      <c r="L68" s="129" t="s">
        <v>660</v>
      </c>
      <c r="M68" s="130">
        <v>2142177.83</v>
      </c>
      <c r="N68" s="130">
        <v>1274684.3999999999</v>
      </c>
      <c r="O68" s="130">
        <v>867493.43</v>
      </c>
      <c r="P68" s="131"/>
      <c r="Q68" s="130">
        <v>35407.9</v>
      </c>
      <c r="R68" s="131"/>
      <c r="S68" s="131"/>
      <c r="T68" s="130">
        <v>2142177.83</v>
      </c>
      <c r="U68" s="130">
        <v>1310092.3</v>
      </c>
      <c r="V68" s="132">
        <v>832085.53</v>
      </c>
      <c r="W68" s="133">
        <f>D68/H68</f>
        <v>17703.949008264462</v>
      </c>
      <c r="X68" s="133">
        <f t="shared" si="23"/>
        <v>17703.95</v>
      </c>
      <c r="Y68" s="133">
        <f t="shared" si="27"/>
        <v>9.9173553826403804E-4</v>
      </c>
      <c r="Z68" s="133">
        <f t="shared" si="24"/>
        <v>177039.5</v>
      </c>
      <c r="AA68" s="133"/>
      <c r="AB68" s="133"/>
      <c r="AC68" s="134">
        <f t="shared" si="4"/>
        <v>212447.4</v>
      </c>
      <c r="AD68" s="135">
        <f t="shared" si="25"/>
        <v>655046.03</v>
      </c>
      <c r="AE68" s="133"/>
      <c r="AF68" s="133"/>
      <c r="AG68" s="136">
        <f t="shared" si="28"/>
        <v>212447.40000000002</v>
      </c>
      <c r="AH68" s="135">
        <f t="shared" si="29"/>
        <v>442598.63</v>
      </c>
      <c r="AI68" s="133"/>
      <c r="AJ68" s="133"/>
      <c r="AK68" s="134">
        <f t="shared" si="8"/>
        <v>212447.40000000002</v>
      </c>
      <c r="AL68" s="135">
        <f t="shared" si="9"/>
        <v>230151.22999999998</v>
      </c>
      <c r="AM68" s="134">
        <f t="shared" si="10"/>
        <v>212447.40000000002</v>
      </c>
      <c r="AN68" s="135">
        <f t="shared" si="11"/>
        <v>17703.829999999958</v>
      </c>
      <c r="AO68" s="134">
        <f>AN68</f>
        <v>17703.829999999958</v>
      </c>
      <c r="AP68" s="135">
        <f t="shared" si="13"/>
        <v>0</v>
      </c>
      <c r="AR68" s="135">
        <f t="shared" si="14"/>
        <v>655046.03</v>
      </c>
      <c r="AS68" s="135">
        <f t="shared" si="30"/>
        <v>637342.08000000007</v>
      </c>
      <c r="AT68" s="135">
        <f t="shared" si="30"/>
        <v>619638.13000000012</v>
      </c>
      <c r="AU68" s="135">
        <f t="shared" si="30"/>
        <v>601934.18000000017</v>
      </c>
      <c r="AV68" s="135">
        <f t="shared" si="30"/>
        <v>584230.23000000021</v>
      </c>
      <c r="AW68" s="135">
        <f t="shared" si="30"/>
        <v>566526.28000000026</v>
      </c>
      <c r="AX68" s="135">
        <f t="shared" si="30"/>
        <v>548822.33000000031</v>
      </c>
      <c r="AY68" s="135">
        <f t="shared" si="30"/>
        <v>531118.38000000035</v>
      </c>
      <c r="AZ68" s="135">
        <f t="shared" si="30"/>
        <v>513414.43000000034</v>
      </c>
      <c r="BA68" s="135">
        <f t="shared" si="30"/>
        <v>495710.48000000033</v>
      </c>
      <c r="BB68" s="135">
        <f t="shared" si="30"/>
        <v>478006.53000000032</v>
      </c>
      <c r="BC68" s="135">
        <f t="shared" si="30"/>
        <v>460302.58000000031</v>
      </c>
      <c r="BD68" s="135">
        <f t="shared" si="30"/>
        <v>442598.6300000003</v>
      </c>
      <c r="BE68" s="135">
        <f t="shared" si="16"/>
        <v>548822.33000000019</v>
      </c>
      <c r="BF68" s="137"/>
      <c r="BG68" s="133">
        <f t="shared" si="17"/>
        <v>0</v>
      </c>
    </row>
    <row r="69" spans="1:64" ht="36" customHeight="1" outlineLevel="1" x14ac:dyDescent="0.2">
      <c r="A69" s="141" t="s">
        <v>796</v>
      </c>
      <c r="B69" s="124" t="s">
        <v>797</v>
      </c>
      <c r="C69" s="124" t="s">
        <v>785</v>
      </c>
      <c r="D69" s="125">
        <v>395987.4</v>
      </c>
      <c r="E69" s="125"/>
      <c r="F69" s="125"/>
      <c r="G69" s="125">
        <v>170</v>
      </c>
      <c r="H69" s="126">
        <v>241</v>
      </c>
      <c r="I69" s="127" t="s">
        <v>795</v>
      </c>
      <c r="J69" s="105" t="s">
        <v>782</v>
      </c>
      <c r="K69" s="145" t="s">
        <v>735</v>
      </c>
      <c r="L69" s="129" t="s">
        <v>660</v>
      </c>
      <c r="M69" s="130">
        <v>395987.4</v>
      </c>
      <c r="N69" s="130">
        <v>115026.61</v>
      </c>
      <c r="O69" s="130">
        <v>280960.78999999998</v>
      </c>
      <c r="P69" s="131"/>
      <c r="Q69" s="130">
        <v>3305.42</v>
      </c>
      <c r="R69" s="131"/>
      <c r="S69" s="131"/>
      <c r="T69" s="130">
        <v>395987.4</v>
      </c>
      <c r="U69" s="130">
        <v>118332.03</v>
      </c>
      <c r="V69" s="132">
        <v>277655.37</v>
      </c>
      <c r="W69" s="133">
        <f>O69/G69</f>
        <v>1652.7105294117646</v>
      </c>
      <c r="X69" s="133">
        <f t="shared" si="23"/>
        <v>1652.71</v>
      </c>
      <c r="Y69" s="133">
        <f t="shared" si="27"/>
        <v>-5.2941176454623928E-4</v>
      </c>
      <c r="Z69" s="133">
        <f t="shared" si="24"/>
        <v>16527.099999999999</v>
      </c>
      <c r="AA69" s="133"/>
      <c r="AB69" s="133"/>
      <c r="AC69" s="134">
        <f t="shared" si="4"/>
        <v>19832.519999999997</v>
      </c>
      <c r="AD69" s="135">
        <f t="shared" si="25"/>
        <v>261128.27</v>
      </c>
      <c r="AE69" s="133"/>
      <c r="AF69" s="133"/>
      <c r="AG69" s="136">
        <f t="shared" si="28"/>
        <v>19832.52</v>
      </c>
      <c r="AH69" s="135">
        <f t="shared" si="29"/>
        <v>241295.75</v>
      </c>
      <c r="AI69" s="133"/>
      <c r="AJ69" s="133"/>
      <c r="AK69" s="134">
        <f t="shared" si="8"/>
        <v>19832.52</v>
      </c>
      <c r="AL69" s="135">
        <f t="shared" si="9"/>
        <v>221463.23</v>
      </c>
      <c r="AM69" s="134">
        <f t="shared" si="10"/>
        <v>19832.52</v>
      </c>
      <c r="AN69" s="135">
        <f t="shared" si="11"/>
        <v>201630.71000000002</v>
      </c>
      <c r="AO69" s="134">
        <f t="shared" si="12"/>
        <v>19832.52</v>
      </c>
      <c r="AP69" s="135">
        <f t="shared" si="13"/>
        <v>181798.19000000003</v>
      </c>
      <c r="AR69" s="135">
        <f t="shared" si="14"/>
        <v>261128.27</v>
      </c>
      <c r="AS69" s="135">
        <f t="shared" si="30"/>
        <v>259475.56</v>
      </c>
      <c r="AT69" s="135">
        <f t="shared" si="30"/>
        <v>257822.85</v>
      </c>
      <c r="AU69" s="135">
        <f t="shared" si="30"/>
        <v>256170.14</v>
      </c>
      <c r="AV69" s="135">
        <f t="shared" si="30"/>
        <v>254517.43000000002</v>
      </c>
      <c r="AW69" s="135">
        <f t="shared" si="30"/>
        <v>252864.72000000003</v>
      </c>
      <c r="AX69" s="135">
        <f t="shared" si="30"/>
        <v>251212.01000000004</v>
      </c>
      <c r="AY69" s="135">
        <f t="shared" si="30"/>
        <v>249559.30000000005</v>
      </c>
      <c r="AZ69" s="135">
        <f t="shared" si="30"/>
        <v>247906.59000000005</v>
      </c>
      <c r="BA69" s="135">
        <f t="shared" si="30"/>
        <v>246253.88000000006</v>
      </c>
      <c r="BB69" s="135">
        <f t="shared" si="30"/>
        <v>244601.17000000007</v>
      </c>
      <c r="BC69" s="135">
        <f t="shared" si="30"/>
        <v>242948.46000000008</v>
      </c>
      <c r="BD69" s="135">
        <f t="shared" si="30"/>
        <v>241295.75000000009</v>
      </c>
      <c r="BE69" s="135">
        <f t="shared" si="16"/>
        <v>251212.00999999998</v>
      </c>
      <c r="BF69" s="137">
        <v>2.1999999999999999E-2</v>
      </c>
      <c r="BG69" s="133">
        <f t="shared" si="17"/>
        <v>5526.6642199999997</v>
      </c>
    </row>
    <row r="70" spans="1:64" ht="24" customHeight="1" outlineLevel="1" x14ac:dyDescent="0.2">
      <c r="A70" s="123" t="s">
        <v>798</v>
      </c>
      <c r="B70" s="124" t="s">
        <v>799</v>
      </c>
      <c r="C70" s="124" t="s">
        <v>800</v>
      </c>
      <c r="D70" s="125">
        <v>120065.07</v>
      </c>
      <c r="E70" s="125"/>
      <c r="F70" s="125"/>
      <c r="G70" s="125"/>
      <c r="H70" s="126">
        <v>120</v>
      </c>
      <c r="I70" s="127" t="s">
        <v>795</v>
      </c>
      <c r="J70" s="105" t="s">
        <v>782</v>
      </c>
      <c r="K70" s="145" t="s">
        <v>735</v>
      </c>
      <c r="L70" s="129" t="s">
        <v>660</v>
      </c>
      <c r="M70" s="130">
        <v>120065.07</v>
      </c>
      <c r="N70" s="130">
        <v>14007.56</v>
      </c>
      <c r="O70" s="130">
        <v>106057.51</v>
      </c>
      <c r="P70" s="131"/>
      <c r="Q70" s="130">
        <v>2001.08</v>
      </c>
      <c r="R70" s="131"/>
      <c r="S70" s="131"/>
      <c r="T70" s="130">
        <v>120065.07</v>
      </c>
      <c r="U70" s="130">
        <v>16008.64</v>
      </c>
      <c r="V70" s="132">
        <v>104056.43</v>
      </c>
      <c r="W70" s="133">
        <f>D70/H70</f>
        <v>1000.5422500000001</v>
      </c>
      <c r="X70" s="133">
        <f t="shared" si="23"/>
        <v>1000.54</v>
      </c>
      <c r="Y70" s="133">
        <f t="shared" si="27"/>
        <v>-2.2500000001173248E-3</v>
      </c>
      <c r="Z70" s="133">
        <f t="shared" si="24"/>
        <v>10005.4</v>
      </c>
      <c r="AA70" s="133"/>
      <c r="AB70" s="133"/>
      <c r="AC70" s="134">
        <f t="shared" si="4"/>
        <v>12006.48</v>
      </c>
      <c r="AD70" s="135">
        <f t="shared" si="25"/>
        <v>94051.03</v>
      </c>
      <c r="AE70" s="133"/>
      <c r="AF70" s="133"/>
      <c r="AG70" s="136">
        <f t="shared" si="28"/>
        <v>12006.48</v>
      </c>
      <c r="AH70" s="135">
        <f t="shared" si="29"/>
        <v>82044.55</v>
      </c>
      <c r="AI70" s="133"/>
      <c r="AJ70" s="133"/>
      <c r="AK70" s="134">
        <f t="shared" si="8"/>
        <v>12006.48</v>
      </c>
      <c r="AL70" s="135">
        <f t="shared" si="9"/>
        <v>70038.070000000007</v>
      </c>
      <c r="AM70" s="134">
        <f t="shared" si="10"/>
        <v>12006.48</v>
      </c>
      <c r="AN70" s="135">
        <f t="shared" si="11"/>
        <v>58031.590000000011</v>
      </c>
      <c r="AO70" s="134">
        <f t="shared" si="12"/>
        <v>12006.48</v>
      </c>
      <c r="AP70" s="135">
        <f t="shared" si="13"/>
        <v>46025.110000000015</v>
      </c>
      <c r="AR70" s="135">
        <f t="shared" si="14"/>
        <v>94051.03</v>
      </c>
      <c r="AS70" s="135">
        <f t="shared" si="30"/>
        <v>93050.49</v>
      </c>
      <c r="AT70" s="135">
        <f t="shared" si="30"/>
        <v>92049.950000000012</v>
      </c>
      <c r="AU70" s="135">
        <f t="shared" si="30"/>
        <v>91049.410000000018</v>
      </c>
      <c r="AV70" s="135">
        <f t="shared" si="30"/>
        <v>90048.870000000024</v>
      </c>
      <c r="AW70" s="135">
        <f t="shared" si="30"/>
        <v>89048.330000000031</v>
      </c>
      <c r="AX70" s="135">
        <f t="shared" si="30"/>
        <v>88047.790000000037</v>
      </c>
      <c r="AY70" s="135">
        <f t="shared" si="30"/>
        <v>87047.250000000044</v>
      </c>
      <c r="AZ70" s="135">
        <f t="shared" si="30"/>
        <v>86046.71000000005</v>
      </c>
      <c r="BA70" s="135">
        <f t="shared" si="30"/>
        <v>85046.170000000056</v>
      </c>
      <c r="BB70" s="135">
        <f t="shared" si="30"/>
        <v>84045.630000000063</v>
      </c>
      <c r="BC70" s="135">
        <f t="shared" si="30"/>
        <v>83045.090000000069</v>
      </c>
      <c r="BD70" s="135">
        <f t="shared" si="30"/>
        <v>82044.550000000076</v>
      </c>
      <c r="BE70" s="135">
        <f t="shared" si="16"/>
        <v>88047.790000000037</v>
      </c>
      <c r="BF70" s="137"/>
      <c r="BG70" s="133">
        <f t="shared" si="17"/>
        <v>0</v>
      </c>
    </row>
    <row r="71" spans="1:64" s="159" customFormat="1" ht="36" customHeight="1" outlineLevel="1" x14ac:dyDescent="0.2">
      <c r="A71" s="146" t="s">
        <v>801</v>
      </c>
      <c r="B71" s="147" t="s">
        <v>802</v>
      </c>
      <c r="C71" s="147" t="s">
        <v>765</v>
      </c>
      <c r="D71" s="148">
        <v>458283.43</v>
      </c>
      <c r="E71" s="148"/>
      <c r="F71" s="148"/>
      <c r="G71" s="148"/>
      <c r="H71" s="149">
        <v>120</v>
      </c>
      <c r="I71" s="150" t="s">
        <v>803</v>
      </c>
      <c r="J71" s="151" t="s">
        <v>804</v>
      </c>
      <c r="K71" s="152" t="s">
        <v>659</v>
      </c>
      <c r="L71" s="153" t="s">
        <v>660</v>
      </c>
      <c r="M71" s="154">
        <v>458283.43</v>
      </c>
      <c r="N71" s="154">
        <v>320798.52</v>
      </c>
      <c r="O71" s="154">
        <v>137484.91</v>
      </c>
      <c r="P71" s="155"/>
      <c r="Q71" s="154">
        <v>7638.06</v>
      </c>
      <c r="R71" s="155"/>
      <c r="S71" s="155"/>
      <c r="T71" s="154">
        <v>458283.43</v>
      </c>
      <c r="U71" s="154">
        <v>328436.58</v>
      </c>
      <c r="V71" s="156">
        <v>129846.85</v>
      </c>
      <c r="W71" s="157">
        <f>D71/H71</f>
        <v>3819.0285833333332</v>
      </c>
      <c r="X71" s="157">
        <f t="shared" si="23"/>
        <v>3819.03</v>
      </c>
      <c r="Y71" s="157">
        <f t="shared" si="27"/>
        <v>1.4166666669552797E-3</v>
      </c>
      <c r="Z71" s="157">
        <f t="shared" si="24"/>
        <v>38190.300000000003</v>
      </c>
      <c r="AA71" s="157"/>
      <c r="AB71" s="157"/>
      <c r="AC71" s="157">
        <f t="shared" si="4"/>
        <v>45828.36</v>
      </c>
      <c r="AD71" s="158">
        <f t="shared" si="25"/>
        <v>91656.55</v>
      </c>
      <c r="AE71" s="157"/>
      <c r="AF71" s="157"/>
      <c r="AG71" s="158">
        <f t="shared" si="28"/>
        <v>45828.36</v>
      </c>
      <c r="AH71" s="158">
        <f t="shared" si="29"/>
        <v>45828.19</v>
      </c>
      <c r="AI71" s="157">
        <f>[2]мероприятия!AA6/1.2*1000</f>
        <v>817937.51757120003</v>
      </c>
      <c r="AJ71" s="157">
        <v>180</v>
      </c>
      <c r="AK71" s="157">
        <f>AH71</f>
        <v>45828.19</v>
      </c>
      <c r="AL71" s="158">
        <f t="shared" si="9"/>
        <v>0</v>
      </c>
      <c r="AM71" s="157">
        <v>0</v>
      </c>
      <c r="AN71" s="158">
        <f t="shared" si="11"/>
        <v>0</v>
      </c>
      <c r="AO71" s="157">
        <f t="shared" si="12"/>
        <v>0</v>
      </c>
      <c r="AP71" s="158">
        <f t="shared" si="13"/>
        <v>0</v>
      </c>
      <c r="AR71" s="158">
        <f t="shared" si="14"/>
        <v>91656.55</v>
      </c>
      <c r="AS71" s="158">
        <f t="shared" si="30"/>
        <v>87837.52</v>
      </c>
      <c r="AT71" s="158">
        <f t="shared" si="30"/>
        <v>84018.49</v>
      </c>
      <c r="AU71" s="158">
        <f t="shared" si="30"/>
        <v>80199.460000000006</v>
      </c>
      <c r="AV71" s="158">
        <f t="shared" si="30"/>
        <v>76380.430000000008</v>
      </c>
      <c r="AW71" s="158">
        <f t="shared" si="30"/>
        <v>72561.400000000009</v>
      </c>
      <c r="AX71" s="158">
        <f t="shared" si="30"/>
        <v>68742.37000000001</v>
      </c>
      <c r="AY71" s="158">
        <f t="shared" si="30"/>
        <v>64923.340000000011</v>
      </c>
      <c r="AZ71" s="158">
        <f t="shared" si="30"/>
        <v>61104.310000000012</v>
      </c>
      <c r="BA71" s="158">
        <f t="shared" si="30"/>
        <v>57285.280000000013</v>
      </c>
      <c r="BB71" s="158">
        <f t="shared" si="30"/>
        <v>53466.250000000015</v>
      </c>
      <c r="BC71" s="158">
        <f t="shared" si="30"/>
        <v>49647.220000000016</v>
      </c>
      <c r="BD71" s="158">
        <f t="shared" si="30"/>
        <v>45828.190000000017</v>
      </c>
      <c r="BE71" s="158">
        <f t="shared" si="16"/>
        <v>68742.37000000001</v>
      </c>
      <c r="BF71" s="160">
        <v>2.1999999999999999E-2</v>
      </c>
      <c r="BG71" s="157">
        <f t="shared" si="17"/>
        <v>1512.3321400000002</v>
      </c>
      <c r="BH71" s="161">
        <f>(N71+AC71/12*8)/T71</f>
        <v>0.76666695106126792</v>
      </c>
      <c r="BI71" s="161">
        <f>N71/M71</f>
        <v>0.70000025966463597</v>
      </c>
      <c r="BJ71" s="161">
        <f>(N71+AC71)/(D71+AA71)</f>
        <v>0.80000029675958395</v>
      </c>
      <c r="BK71" s="161">
        <f>(N71+AC71+AG71)/(D71+AE71)</f>
        <v>0.90000033385453193</v>
      </c>
      <c r="BL71" s="161">
        <f>(N71+AC71+AG71+AK71)/(AI71+D71+AE71)</f>
        <v>0.35909411365811517</v>
      </c>
    </row>
    <row r="72" spans="1:64" s="159" customFormat="1" ht="48" customHeight="1" outlineLevel="1" x14ac:dyDescent="0.2">
      <c r="A72" s="146" t="s">
        <v>805</v>
      </c>
      <c r="B72" s="147" t="s">
        <v>806</v>
      </c>
      <c r="C72" s="147" t="s">
        <v>765</v>
      </c>
      <c r="D72" s="148">
        <v>1416841.97</v>
      </c>
      <c r="E72" s="148"/>
      <c r="F72" s="148"/>
      <c r="G72" s="148"/>
      <c r="H72" s="149">
        <v>120</v>
      </c>
      <c r="I72" s="150" t="s">
        <v>803</v>
      </c>
      <c r="J72" s="151" t="s">
        <v>804</v>
      </c>
      <c r="K72" s="152" t="s">
        <v>659</v>
      </c>
      <c r="L72" s="153" t="s">
        <v>660</v>
      </c>
      <c r="M72" s="154">
        <v>1416841.97</v>
      </c>
      <c r="N72" s="154">
        <v>991789.56</v>
      </c>
      <c r="O72" s="154">
        <v>425052.41</v>
      </c>
      <c r="P72" s="155"/>
      <c r="Q72" s="154">
        <v>23614.02</v>
      </c>
      <c r="R72" s="155"/>
      <c r="S72" s="155"/>
      <c r="T72" s="154">
        <v>1416841.97</v>
      </c>
      <c r="U72" s="154">
        <v>1015403.58</v>
      </c>
      <c r="V72" s="156">
        <v>401438.39</v>
      </c>
      <c r="W72" s="157">
        <f>D72/H72-0.01</f>
        <v>11807.006416666667</v>
      </c>
      <c r="X72" s="157">
        <f t="shared" si="23"/>
        <v>11807.01</v>
      </c>
      <c r="Y72" s="157">
        <f t="shared" si="27"/>
        <v>3.5833333331538597E-3</v>
      </c>
      <c r="Z72" s="157">
        <f t="shared" si="24"/>
        <v>118070.1</v>
      </c>
      <c r="AA72" s="157"/>
      <c r="AB72" s="157"/>
      <c r="AC72" s="157">
        <f t="shared" si="4"/>
        <v>141684.12</v>
      </c>
      <c r="AD72" s="158">
        <f t="shared" si="25"/>
        <v>283368.29000000004</v>
      </c>
      <c r="AE72" s="157"/>
      <c r="AF72" s="157"/>
      <c r="AG72" s="158">
        <f t="shared" si="28"/>
        <v>141684.12</v>
      </c>
      <c r="AH72" s="158">
        <f t="shared" si="29"/>
        <v>141684.17000000004</v>
      </c>
      <c r="AI72" s="157"/>
      <c r="AJ72" s="157"/>
      <c r="AK72" s="157">
        <f t="shared" si="8"/>
        <v>141684.12</v>
      </c>
      <c r="AL72" s="158">
        <f t="shared" si="9"/>
        <v>5.0000000046566129E-2</v>
      </c>
      <c r="AM72" s="157">
        <v>0</v>
      </c>
      <c r="AN72" s="158">
        <v>0</v>
      </c>
      <c r="AO72" s="157">
        <v>0</v>
      </c>
      <c r="AP72" s="158">
        <f t="shared" si="13"/>
        <v>0</v>
      </c>
      <c r="AQ72" s="159" t="s">
        <v>807</v>
      </c>
      <c r="AR72" s="158">
        <f t="shared" si="14"/>
        <v>283368.29000000004</v>
      </c>
      <c r="AS72" s="158">
        <f t="shared" si="30"/>
        <v>271561.28000000003</v>
      </c>
      <c r="AT72" s="158">
        <f t="shared" si="30"/>
        <v>259754.27000000002</v>
      </c>
      <c r="AU72" s="158">
        <f t="shared" si="30"/>
        <v>247947.26</v>
      </c>
      <c r="AV72" s="158">
        <f t="shared" si="30"/>
        <v>236140.25</v>
      </c>
      <c r="AW72" s="158">
        <f t="shared" si="30"/>
        <v>224333.24</v>
      </c>
      <c r="AX72" s="158">
        <f t="shared" si="30"/>
        <v>212526.22999999998</v>
      </c>
      <c r="AY72" s="158">
        <f t="shared" si="30"/>
        <v>200719.21999999997</v>
      </c>
      <c r="AZ72" s="158">
        <f t="shared" si="30"/>
        <v>188912.20999999996</v>
      </c>
      <c r="BA72" s="158">
        <f t="shared" si="30"/>
        <v>177105.19999999995</v>
      </c>
      <c r="BB72" s="158">
        <f t="shared" si="30"/>
        <v>165298.18999999994</v>
      </c>
      <c r="BC72" s="158">
        <f t="shared" si="30"/>
        <v>153491.17999999993</v>
      </c>
      <c r="BD72" s="158">
        <f t="shared" si="30"/>
        <v>141684.16999999993</v>
      </c>
      <c r="BE72" s="158">
        <f t="shared" si="16"/>
        <v>212526.23</v>
      </c>
      <c r="BF72" s="160">
        <v>2.1999999999999999E-2</v>
      </c>
      <c r="BG72" s="157">
        <f t="shared" si="17"/>
        <v>4675.5770599999996</v>
      </c>
    </row>
    <row r="73" spans="1:64" s="159" customFormat="1" ht="36" customHeight="1" outlineLevel="1" x14ac:dyDescent="0.2">
      <c r="A73" s="146" t="s">
        <v>808</v>
      </c>
      <c r="B73" s="147" t="s">
        <v>809</v>
      </c>
      <c r="C73" s="147" t="s">
        <v>765</v>
      </c>
      <c r="D73" s="148">
        <v>1582520.62</v>
      </c>
      <c r="E73" s="148"/>
      <c r="F73" s="148"/>
      <c r="G73" s="148"/>
      <c r="H73" s="149">
        <v>120</v>
      </c>
      <c r="I73" s="150" t="s">
        <v>803</v>
      </c>
      <c r="J73" s="151" t="s">
        <v>804</v>
      </c>
      <c r="K73" s="152" t="s">
        <v>659</v>
      </c>
      <c r="L73" s="153" t="s">
        <v>660</v>
      </c>
      <c r="M73" s="154">
        <v>1582520.62</v>
      </c>
      <c r="N73" s="154">
        <v>1107764.32</v>
      </c>
      <c r="O73" s="154">
        <v>474756.3</v>
      </c>
      <c r="P73" s="155"/>
      <c r="Q73" s="154">
        <v>26375.35</v>
      </c>
      <c r="R73" s="155"/>
      <c r="S73" s="155"/>
      <c r="T73" s="154">
        <v>1582520.62</v>
      </c>
      <c r="U73" s="154">
        <v>1134139.67</v>
      </c>
      <c r="V73" s="156">
        <v>448380.95</v>
      </c>
      <c r="W73" s="157">
        <f>D73/H73</f>
        <v>13187.671833333334</v>
      </c>
      <c r="X73" s="157">
        <f t="shared" si="23"/>
        <v>13187.674999999999</v>
      </c>
      <c r="Y73" s="157">
        <f t="shared" si="27"/>
        <v>3.1666666654928122E-3</v>
      </c>
      <c r="Z73" s="157">
        <f t="shared" si="24"/>
        <v>131876.75</v>
      </c>
      <c r="AA73" s="157"/>
      <c r="AB73" s="157"/>
      <c r="AC73" s="157">
        <f t="shared" si="4"/>
        <v>158252.1</v>
      </c>
      <c r="AD73" s="158">
        <f t="shared" si="25"/>
        <v>316504.2</v>
      </c>
      <c r="AE73" s="157"/>
      <c r="AF73" s="157"/>
      <c r="AG73" s="158">
        <f t="shared" si="28"/>
        <v>158252.09999999998</v>
      </c>
      <c r="AH73" s="158">
        <f t="shared" si="29"/>
        <v>158252.10000000003</v>
      </c>
      <c r="AI73" s="157"/>
      <c r="AJ73" s="157"/>
      <c r="AK73" s="157">
        <f t="shared" si="8"/>
        <v>158252.09999999998</v>
      </c>
      <c r="AL73" s="158">
        <f t="shared" si="9"/>
        <v>0</v>
      </c>
      <c r="AM73" s="157">
        <v>0</v>
      </c>
      <c r="AN73" s="158">
        <f t="shared" si="11"/>
        <v>0</v>
      </c>
      <c r="AO73" s="157">
        <f t="shared" si="12"/>
        <v>0</v>
      </c>
      <c r="AP73" s="158">
        <f t="shared" si="13"/>
        <v>0</v>
      </c>
      <c r="AR73" s="158">
        <f t="shared" si="14"/>
        <v>316504.2</v>
      </c>
      <c r="AS73" s="158">
        <f t="shared" si="30"/>
        <v>303316.52500000002</v>
      </c>
      <c r="AT73" s="158">
        <f t="shared" si="30"/>
        <v>290128.85000000003</v>
      </c>
      <c r="AU73" s="158">
        <f t="shared" si="30"/>
        <v>276941.17500000005</v>
      </c>
      <c r="AV73" s="158">
        <f t="shared" si="30"/>
        <v>263753.50000000006</v>
      </c>
      <c r="AW73" s="158">
        <f t="shared" si="30"/>
        <v>250565.82500000007</v>
      </c>
      <c r="AX73" s="158">
        <f t="shared" si="30"/>
        <v>237378.15000000008</v>
      </c>
      <c r="AY73" s="158">
        <f t="shared" si="30"/>
        <v>224190.47500000009</v>
      </c>
      <c r="AZ73" s="158">
        <f t="shared" si="30"/>
        <v>211002.8000000001</v>
      </c>
      <c r="BA73" s="158">
        <f t="shared" si="30"/>
        <v>197815.12500000012</v>
      </c>
      <c r="BB73" s="158">
        <f t="shared" si="30"/>
        <v>184627.45000000013</v>
      </c>
      <c r="BC73" s="158">
        <f t="shared" si="30"/>
        <v>171439.77500000014</v>
      </c>
      <c r="BD73" s="158">
        <f t="shared" si="30"/>
        <v>158252.10000000015</v>
      </c>
      <c r="BE73" s="158">
        <f t="shared" si="16"/>
        <v>237378.15000000005</v>
      </c>
      <c r="BF73" s="160">
        <v>2.1999999999999999E-2</v>
      </c>
      <c r="BG73" s="157">
        <f t="shared" si="17"/>
        <v>5222.319300000001</v>
      </c>
    </row>
    <row r="74" spans="1:64" ht="36" customHeight="1" outlineLevel="1" x14ac:dyDescent="0.2">
      <c r="A74" s="141" t="s">
        <v>810</v>
      </c>
      <c r="B74" s="124" t="s">
        <v>811</v>
      </c>
      <c r="C74" s="124" t="s">
        <v>765</v>
      </c>
      <c r="D74" s="125">
        <v>772557.98</v>
      </c>
      <c r="E74" s="125"/>
      <c r="F74" s="125"/>
      <c r="G74" s="125"/>
      <c r="H74" s="126">
        <v>120</v>
      </c>
      <c r="I74" s="127" t="s">
        <v>812</v>
      </c>
      <c r="J74" s="105" t="s">
        <v>804</v>
      </c>
      <c r="K74" s="128" t="s">
        <v>659</v>
      </c>
      <c r="L74" s="129" t="s">
        <v>660</v>
      </c>
      <c r="M74" s="130">
        <v>772557.98</v>
      </c>
      <c r="N74" s="130">
        <v>540790.43999999994</v>
      </c>
      <c r="O74" s="130">
        <v>231767.54</v>
      </c>
      <c r="P74" s="131"/>
      <c r="Q74" s="130">
        <v>12875.98</v>
      </c>
      <c r="R74" s="131"/>
      <c r="S74" s="131"/>
      <c r="T74" s="130">
        <v>772557.98</v>
      </c>
      <c r="U74" s="130">
        <v>553666.42000000004</v>
      </c>
      <c r="V74" s="132">
        <v>218891.56</v>
      </c>
      <c r="W74" s="133">
        <f>D74/H74+0.01</f>
        <v>6437.9931666666671</v>
      </c>
      <c r="X74" s="133">
        <f t="shared" si="23"/>
        <v>6437.99</v>
      </c>
      <c r="Y74" s="133">
        <f t="shared" si="27"/>
        <v>-3.1666666673118016E-3</v>
      </c>
      <c r="Z74" s="133">
        <f t="shared" si="24"/>
        <v>64379.899999999994</v>
      </c>
      <c r="AA74" s="133"/>
      <c r="AB74" s="133"/>
      <c r="AC74" s="134">
        <f>Z74+Q74</f>
        <v>77255.87999999999</v>
      </c>
      <c r="AD74" s="135">
        <f t="shared" si="25"/>
        <v>154511.66</v>
      </c>
      <c r="AE74" s="133"/>
      <c r="AF74" s="133"/>
      <c r="AG74" s="136">
        <f t="shared" si="28"/>
        <v>77255.88</v>
      </c>
      <c r="AH74" s="135">
        <f t="shared" si="29"/>
        <v>77255.78</v>
      </c>
      <c r="AI74" s="133"/>
      <c r="AJ74" s="133"/>
      <c r="AK74" s="134">
        <f>AH74</f>
        <v>77255.78</v>
      </c>
      <c r="AL74" s="135">
        <f t="shared" si="9"/>
        <v>0</v>
      </c>
      <c r="AM74" s="134">
        <v>0</v>
      </c>
      <c r="AN74" s="135">
        <f t="shared" si="11"/>
        <v>0</v>
      </c>
      <c r="AO74" s="134">
        <f t="shared" si="12"/>
        <v>0</v>
      </c>
      <c r="AP74" s="135">
        <f t="shared" si="13"/>
        <v>0</v>
      </c>
      <c r="AR74" s="135">
        <f t="shared" si="14"/>
        <v>154511.66</v>
      </c>
      <c r="AS74" s="135">
        <f t="shared" si="30"/>
        <v>148073.67000000001</v>
      </c>
      <c r="AT74" s="135">
        <f t="shared" si="30"/>
        <v>141635.68000000002</v>
      </c>
      <c r="AU74" s="135">
        <f t="shared" si="30"/>
        <v>135197.69000000003</v>
      </c>
      <c r="AV74" s="135">
        <f t="shared" si="30"/>
        <v>128759.70000000003</v>
      </c>
      <c r="AW74" s="135">
        <f t="shared" si="30"/>
        <v>122321.71000000002</v>
      </c>
      <c r="AX74" s="135">
        <f t="shared" si="30"/>
        <v>115883.72000000002</v>
      </c>
      <c r="AY74" s="135">
        <f t="shared" si="30"/>
        <v>109445.73000000001</v>
      </c>
      <c r="AZ74" s="135">
        <f t="shared" si="30"/>
        <v>103007.74</v>
      </c>
      <c r="BA74" s="135">
        <f t="shared" si="30"/>
        <v>96569.75</v>
      </c>
      <c r="BB74" s="135">
        <f t="shared" si="30"/>
        <v>90131.76</v>
      </c>
      <c r="BC74" s="135">
        <f t="shared" si="30"/>
        <v>83693.76999999999</v>
      </c>
      <c r="BD74" s="135">
        <f t="shared" si="30"/>
        <v>77255.779999999984</v>
      </c>
      <c r="BE74" s="135">
        <f t="shared" si="16"/>
        <v>115883.72</v>
      </c>
      <c r="BF74" s="137">
        <v>2.1999999999999999E-2</v>
      </c>
      <c r="BG74" s="133">
        <f t="shared" si="17"/>
        <v>2549.44184</v>
      </c>
    </row>
    <row r="75" spans="1:64" ht="12.95" customHeight="1" x14ac:dyDescent="0.2">
      <c r="A75" s="852" t="s">
        <v>813</v>
      </c>
      <c r="B75" s="852"/>
      <c r="C75" s="852"/>
      <c r="D75" s="852"/>
      <c r="E75" s="852"/>
      <c r="F75" s="852"/>
      <c r="G75" s="852"/>
      <c r="H75" s="852"/>
      <c r="I75" s="852"/>
      <c r="J75" s="852"/>
      <c r="K75" s="852"/>
      <c r="L75" s="852"/>
      <c r="M75" s="119">
        <v>8568272.1699999999</v>
      </c>
      <c r="N75" s="119">
        <v>2942220.15</v>
      </c>
      <c r="O75" s="119">
        <v>5626052.0199999996</v>
      </c>
      <c r="P75" s="120"/>
      <c r="Q75" s="119">
        <v>84839.26</v>
      </c>
      <c r="R75" s="120"/>
      <c r="S75" s="120"/>
      <c r="T75" s="119">
        <v>8568272.1699999999</v>
      </c>
      <c r="U75" s="119">
        <v>3027059.41</v>
      </c>
      <c r="V75" s="121">
        <v>5541212.7599999998</v>
      </c>
      <c r="W75" s="143"/>
      <c r="X75" s="143"/>
      <c r="Y75" s="143"/>
      <c r="Z75" s="143"/>
      <c r="AA75" s="143"/>
      <c r="AB75" s="143"/>
      <c r="AC75" s="143"/>
      <c r="AD75" s="144"/>
      <c r="AE75" s="143"/>
      <c r="AF75" s="143"/>
      <c r="AG75" s="144"/>
      <c r="AH75" s="144"/>
      <c r="AI75" s="143"/>
      <c r="AJ75" s="143"/>
      <c r="AK75" s="143"/>
      <c r="AL75" s="144"/>
      <c r="AM75" s="143"/>
      <c r="AN75" s="144"/>
      <c r="AO75" s="143"/>
      <c r="AP75" s="144"/>
      <c r="AR75" s="135"/>
      <c r="AS75" s="135"/>
      <c r="AT75" s="135"/>
      <c r="AU75" s="135"/>
      <c r="AV75" s="135"/>
      <c r="AW75" s="135"/>
      <c r="AX75" s="135"/>
      <c r="AY75" s="135"/>
      <c r="AZ75" s="135"/>
      <c r="BA75" s="135"/>
      <c r="BB75" s="135"/>
      <c r="BC75" s="135"/>
      <c r="BD75" s="135"/>
      <c r="BE75" s="135"/>
      <c r="BF75" s="137"/>
      <c r="BG75" s="133"/>
    </row>
    <row r="76" spans="1:64" ht="48" customHeight="1" outlineLevel="1" x14ac:dyDescent="0.2">
      <c r="A76" s="123" t="s">
        <v>814</v>
      </c>
      <c r="B76" s="124" t="s">
        <v>815</v>
      </c>
      <c r="C76" s="124" t="s">
        <v>816</v>
      </c>
      <c r="D76" s="125">
        <v>457642.71</v>
      </c>
      <c r="E76" s="125"/>
      <c r="F76" s="125">
        <v>9553.2000000000007</v>
      </c>
      <c r="G76" s="125">
        <v>43</v>
      </c>
      <c r="H76" s="126">
        <v>120</v>
      </c>
      <c r="I76" s="127" t="s">
        <v>817</v>
      </c>
      <c r="J76" s="105" t="s">
        <v>818</v>
      </c>
      <c r="K76" s="128" t="s">
        <v>659</v>
      </c>
      <c r="L76" s="129" t="s">
        <v>660</v>
      </c>
      <c r="M76" s="130">
        <v>457642.71</v>
      </c>
      <c r="N76" s="130">
        <v>273507.73</v>
      </c>
      <c r="O76" s="130">
        <v>184134.98</v>
      </c>
      <c r="P76" s="131"/>
      <c r="Q76" s="130">
        <v>8120.08</v>
      </c>
      <c r="R76" s="131"/>
      <c r="S76" s="131"/>
      <c r="T76" s="130">
        <v>457642.71</v>
      </c>
      <c r="U76" s="130">
        <v>281627.81</v>
      </c>
      <c r="V76" s="132">
        <v>176014.9</v>
      </c>
      <c r="W76" s="133">
        <f>(O76-F76)/G76</f>
        <v>4060.0413953488373</v>
      </c>
      <c r="X76" s="133">
        <f t="shared" si="23"/>
        <v>4060.04</v>
      </c>
      <c r="Y76" s="133">
        <f t="shared" si="27"/>
        <v>-1.3953488373772416E-3</v>
      </c>
      <c r="Z76" s="133">
        <f t="shared" si="24"/>
        <v>40600.400000000001</v>
      </c>
      <c r="AA76" s="133"/>
      <c r="AB76" s="133"/>
      <c r="AC76" s="134">
        <f t="shared" ref="AC76:AC85" si="31">Z76+Q76</f>
        <v>48720.480000000003</v>
      </c>
      <c r="AD76" s="135">
        <f t="shared" si="25"/>
        <v>135414.5</v>
      </c>
      <c r="AE76" s="133"/>
      <c r="AF76" s="133"/>
      <c r="AG76" s="136">
        <f t="shared" si="28"/>
        <v>48720.479999999996</v>
      </c>
      <c r="AH76" s="135">
        <f t="shared" si="29"/>
        <v>86694.02</v>
      </c>
      <c r="AI76" s="133"/>
      <c r="AJ76" s="133"/>
      <c r="AK76" s="134">
        <f t="shared" si="8"/>
        <v>48720.479999999996</v>
      </c>
      <c r="AL76" s="135">
        <f t="shared" si="9"/>
        <v>37973.540000000008</v>
      </c>
      <c r="AM76" s="134">
        <f>AL76</f>
        <v>37973.540000000008</v>
      </c>
      <c r="AN76" s="135">
        <f t="shared" si="11"/>
        <v>0</v>
      </c>
      <c r="AO76" s="134">
        <v>0</v>
      </c>
      <c r="AP76" s="135">
        <f t="shared" si="13"/>
        <v>0</v>
      </c>
      <c r="AR76" s="135">
        <f t="shared" si="14"/>
        <v>135414.5</v>
      </c>
      <c r="AS76" s="135">
        <f t="shared" ref="AS76:BD85" si="32">AR76-$X76</f>
        <v>131354.46</v>
      </c>
      <c r="AT76" s="135">
        <f t="shared" si="32"/>
        <v>127294.42</v>
      </c>
      <c r="AU76" s="135">
        <f t="shared" si="32"/>
        <v>123234.38</v>
      </c>
      <c r="AV76" s="135">
        <f t="shared" si="32"/>
        <v>119174.34000000001</v>
      </c>
      <c r="AW76" s="135">
        <f t="shared" si="32"/>
        <v>115114.30000000002</v>
      </c>
      <c r="AX76" s="135">
        <f t="shared" si="32"/>
        <v>111054.26000000002</v>
      </c>
      <c r="AY76" s="135">
        <f t="shared" si="32"/>
        <v>106994.22000000003</v>
      </c>
      <c r="AZ76" s="135">
        <f t="shared" si="32"/>
        <v>102934.18000000004</v>
      </c>
      <c r="BA76" s="135">
        <f t="shared" si="32"/>
        <v>98874.140000000043</v>
      </c>
      <c r="BB76" s="135">
        <f t="shared" si="32"/>
        <v>94814.100000000049</v>
      </c>
      <c r="BC76" s="135">
        <f t="shared" si="32"/>
        <v>90754.060000000056</v>
      </c>
      <c r="BD76" s="135">
        <f t="shared" si="32"/>
        <v>86694.020000000062</v>
      </c>
      <c r="BE76" s="135">
        <f t="shared" si="16"/>
        <v>111054.26000000002</v>
      </c>
      <c r="BF76" s="137"/>
      <c r="BG76" s="133">
        <f t="shared" si="17"/>
        <v>0</v>
      </c>
    </row>
    <row r="77" spans="1:64" ht="48" customHeight="1" outlineLevel="1" x14ac:dyDescent="0.2">
      <c r="A77" s="123" t="s">
        <v>819</v>
      </c>
      <c r="B77" s="124" t="s">
        <v>820</v>
      </c>
      <c r="C77" s="124" t="s">
        <v>816</v>
      </c>
      <c r="D77" s="125">
        <v>457642.72</v>
      </c>
      <c r="E77" s="125"/>
      <c r="F77" s="125">
        <v>9553.2000000000007</v>
      </c>
      <c r="G77" s="125">
        <v>43</v>
      </c>
      <c r="H77" s="126">
        <v>120</v>
      </c>
      <c r="I77" s="127" t="s">
        <v>817</v>
      </c>
      <c r="J77" s="105" t="s">
        <v>818</v>
      </c>
      <c r="K77" s="128" t="s">
        <v>659</v>
      </c>
      <c r="L77" s="129" t="s">
        <v>660</v>
      </c>
      <c r="M77" s="130">
        <v>457642.72</v>
      </c>
      <c r="N77" s="130">
        <v>273507.73</v>
      </c>
      <c r="O77" s="130">
        <v>184134.99</v>
      </c>
      <c r="P77" s="131"/>
      <c r="Q77" s="130">
        <v>8120.08</v>
      </c>
      <c r="R77" s="131"/>
      <c r="S77" s="131"/>
      <c r="T77" s="130">
        <v>457642.72</v>
      </c>
      <c r="U77" s="130">
        <v>281627.81</v>
      </c>
      <c r="V77" s="132">
        <v>176014.91</v>
      </c>
      <c r="W77" s="133">
        <f>(O77-F77)/G77</f>
        <v>4060.0416279069764</v>
      </c>
      <c r="X77" s="133">
        <f t="shared" si="23"/>
        <v>4060.04</v>
      </c>
      <c r="Y77" s="133">
        <f t="shared" si="27"/>
        <v>-1.6279069764095766E-3</v>
      </c>
      <c r="Z77" s="133">
        <f t="shared" si="24"/>
        <v>40600.400000000001</v>
      </c>
      <c r="AA77" s="133"/>
      <c r="AB77" s="133"/>
      <c r="AC77" s="134">
        <f t="shared" si="31"/>
        <v>48720.480000000003</v>
      </c>
      <c r="AD77" s="135">
        <f t="shared" si="25"/>
        <v>135414.51</v>
      </c>
      <c r="AE77" s="133"/>
      <c r="AF77" s="133"/>
      <c r="AG77" s="136">
        <f t="shared" si="28"/>
        <v>48720.479999999996</v>
      </c>
      <c r="AH77" s="135">
        <f t="shared" si="29"/>
        <v>86694.030000000013</v>
      </c>
      <c r="AI77" s="133"/>
      <c r="AJ77" s="133"/>
      <c r="AK77" s="134">
        <f t="shared" si="8"/>
        <v>48720.479999999996</v>
      </c>
      <c r="AL77" s="135">
        <f t="shared" si="9"/>
        <v>37973.550000000017</v>
      </c>
      <c r="AM77" s="134">
        <f>AL77</f>
        <v>37973.550000000017</v>
      </c>
      <c r="AN77" s="135">
        <f t="shared" si="11"/>
        <v>0</v>
      </c>
      <c r="AO77" s="134">
        <v>0</v>
      </c>
      <c r="AP77" s="135">
        <f t="shared" si="13"/>
        <v>0</v>
      </c>
      <c r="AR77" s="135">
        <f t="shared" si="14"/>
        <v>135414.51</v>
      </c>
      <c r="AS77" s="135">
        <f t="shared" si="32"/>
        <v>131354.47</v>
      </c>
      <c r="AT77" s="135">
        <f t="shared" si="32"/>
        <v>127294.43000000001</v>
      </c>
      <c r="AU77" s="135">
        <f t="shared" si="32"/>
        <v>123234.39000000001</v>
      </c>
      <c r="AV77" s="135">
        <f t="shared" si="32"/>
        <v>119174.35000000002</v>
      </c>
      <c r="AW77" s="135">
        <f t="shared" si="32"/>
        <v>115114.31000000003</v>
      </c>
      <c r="AX77" s="135">
        <f t="shared" si="32"/>
        <v>111054.27000000003</v>
      </c>
      <c r="AY77" s="135">
        <f t="shared" si="32"/>
        <v>106994.23000000004</v>
      </c>
      <c r="AZ77" s="135">
        <f t="shared" si="32"/>
        <v>102934.19000000005</v>
      </c>
      <c r="BA77" s="135">
        <f t="shared" si="32"/>
        <v>98874.150000000052</v>
      </c>
      <c r="BB77" s="135">
        <f t="shared" si="32"/>
        <v>94814.110000000059</v>
      </c>
      <c r="BC77" s="135">
        <f t="shared" si="32"/>
        <v>90754.070000000065</v>
      </c>
      <c r="BD77" s="135">
        <f t="shared" si="32"/>
        <v>86694.030000000072</v>
      </c>
      <c r="BE77" s="135">
        <f t="shared" si="16"/>
        <v>111054.27000000003</v>
      </c>
      <c r="BF77" s="137"/>
      <c r="BG77" s="133">
        <f t="shared" si="17"/>
        <v>0</v>
      </c>
    </row>
    <row r="78" spans="1:64" ht="48" customHeight="1" outlineLevel="1" x14ac:dyDescent="0.2">
      <c r="A78" s="123" t="s">
        <v>821</v>
      </c>
      <c r="B78" s="124" t="s">
        <v>822</v>
      </c>
      <c r="C78" s="124" t="s">
        <v>816</v>
      </c>
      <c r="D78" s="125">
        <v>457642.71</v>
      </c>
      <c r="E78" s="125"/>
      <c r="F78" s="125">
        <v>9553.2000000000007</v>
      </c>
      <c r="G78" s="125">
        <v>43</v>
      </c>
      <c r="H78" s="126">
        <v>120</v>
      </c>
      <c r="I78" s="127" t="s">
        <v>817</v>
      </c>
      <c r="J78" s="105" t="s">
        <v>818</v>
      </c>
      <c r="K78" s="128" t="s">
        <v>659</v>
      </c>
      <c r="L78" s="129" t="s">
        <v>660</v>
      </c>
      <c r="M78" s="130">
        <v>457642.71</v>
      </c>
      <c r="N78" s="130">
        <v>273507.73</v>
      </c>
      <c r="O78" s="130">
        <v>184134.98</v>
      </c>
      <c r="P78" s="131"/>
      <c r="Q78" s="130">
        <v>8120.08</v>
      </c>
      <c r="R78" s="131"/>
      <c r="S78" s="131"/>
      <c r="T78" s="130">
        <v>457642.71</v>
      </c>
      <c r="U78" s="130">
        <v>281627.81</v>
      </c>
      <c r="V78" s="132">
        <v>176014.9</v>
      </c>
      <c r="W78" s="133">
        <f>(O78-F78)/G78</f>
        <v>4060.0413953488373</v>
      </c>
      <c r="X78" s="133">
        <f t="shared" si="23"/>
        <v>4060.04</v>
      </c>
      <c r="Y78" s="133">
        <f t="shared" si="27"/>
        <v>-1.3953488373772416E-3</v>
      </c>
      <c r="Z78" s="133">
        <f t="shared" si="24"/>
        <v>40600.400000000001</v>
      </c>
      <c r="AA78" s="133"/>
      <c r="AB78" s="133"/>
      <c r="AC78" s="134">
        <f t="shared" si="31"/>
        <v>48720.480000000003</v>
      </c>
      <c r="AD78" s="135">
        <f t="shared" si="25"/>
        <v>135414.5</v>
      </c>
      <c r="AE78" s="133"/>
      <c r="AF78" s="133"/>
      <c r="AG78" s="136">
        <f t="shared" si="28"/>
        <v>48720.479999999996</v>
      </c>
      <c r="AH78" s="135">
        <f t="shared" si="29"/>
        <v>86694.02</v>
      </c>
      <c r="AI78" s="133"/>
      <c r="AJ78" s="133"/>
      <c r="AK78" s="134">
        <f t="shared" ref="AK78:AK135" si="33">X78*12</f>
        <v>48720.479999999996</v>
      </c>
      <c r="AL78" s="135">
        <f t="shared" ref="AL78:AL141" si="34">AH78-AK78</f>
        <v>37973.540000000008</v>
      </c>
      <c r="AM78" s="134">
        <f>AL78</f>
        <v>37973.540000000008</v>
      </c>
      <c r="AN78" s="135">
        <f t="shared" ref="AN78:AN141" si="35">AL78-AM78</f>
        <v>0</v>
      </c>
      <c r="AO78" s="134">
        <v>0</v>
      </c>
      <c r="AP78" s="135">
        <f t="shared" ref="AP78:AP141" si="36">AN78-AO78</f>
        <v>0</v>
      </c>
      <c r="AR78" s="135">
        <f t="shared" ref="AR78:AR141" si="37">AD78</f>
        <v>135414.5</v>
      </c>
      <c r="AS78" s="135">
        <f t="shared" si="32"/>
        <v>131354.46</v>
      </c>
      <c r="AT78" s="135">
        <f t="shared" si="32"/>
        <v>127294.42</v>
      </c>
      <c r="AU78" s="135">
        <f t="shared" si="32"/>
        <v>123234.38</v>
      </c>
      <c r="AV78" s="135">
        <f t="shared" si="32"/>
        <v>119174.34000000001</v>
      </c>
      <c r="AW78" s="135">
        <f t="shared" si="32"/>
        <v>115114.30000000002</v>
      </c>
      <c r="AX78" s="135">
        <f t="shared" si="32"/>
        <v>111054.26000000002</v>
      </c>
      <c r="AY78" s="135">
        <f t="shared" si="32"/>
        <v>106994.22000000003</v>
      </c>
      <c r="AZ78" s="135">
        <f t="shared" si="32"/>
        <v>102934.18000000004</v>
      </c>
      <c r="BA78" s="135">
        <f t="shared" si="32"/>
        <v>98874.140000000043</v>
      </c>
      <c r="BB78" s="135">
        <f t="shared" si="32"/>
        <v>94814.100000000049</v>
      </c>
      <c r="BC78" s="135">
        <f t="shared" si="32"/>
        <v>90754.060000000056</v>
      </c>
      <c r="BD78" s="135">
        <f t="shared" si="32"/>
        <v>86694.020000000062</v>
      </c>
      <c r="BE78" s="135">
        <f t="shared" ref="BE78:BE141" si="38">AVERAGE(AR78:BD78)</f>
        <v>111054.26000000002</v>
      </c>
      <c r="BF78" s="137"/>
      <c r="BG78" s="133">
        <f t="shared" ref="BG78:BG141" si="39">BE78*BF78</f>
        <v>0</v>
      </c>
    </row>
    <row r="79" spans="1:64" ht="36" customHeight="1" outlineLevel="1" x14ac:dyDescent="0.2">
      <c r="A79" s="141" t="s">
        <v>823</v>
      </c>
      <c r="B79" s="124" t="s">
        <v>824</v>
      </c>
      <c r="C79" s="124" t="s">
        <v>825</v>
      </c>
      <c r="D79" s="125">
        <v>3209000</v>
      </c>
      <c r="E79" s="125"/>
      <c r="F79" s="125"/>
      <c r="G79" s="125"/>
      <c r="H79" s="126">
        <v>360</v>
      </c>
      <c r="I79" s="127" t="s">
        <v>817</v>
      </c>
      <c r="J79" s="105" t="s">
        <v>818</v>
      </c>
      <c r="K79" s="128" t="s">
        <v>659</v>
      </c>
      <c r="L79" s="129" t="s">
        <v>660</v>
      </c>
      <c r="M79" s="130">
        <v>3209000</v>
      </c>
      <c r="N79" s="130">
        <v>757680.65</v>
      </c>
      <c r="O79" s="130">
        <v>2451319.35</v>
      </c>
      <c r="P79" s="131"/>
      <c r="Q79" s="130">
        <v>17827.78</v>
      </c>
      <c r="R79" s="131"/>
      <c r="S79" s="131"/>
      <c r="T79" s="130">
        <v>3209000</v>
      </c>
      <c r="U79" s="130">
        <v>775508.43</v>
      </c>
      <c r="V79" s="132">
        <v>2433491.5699999998</v>
      </c>
      <c r="W79" s="133">
        <f>D79/H79</f>
        <v>8913.8888888888887</v>
      </c>
      <c r="X79" s="133">
        <f t="shared" si="23"/>
        <v>8913.89</v>
      </c>
      <c r="Y79" s="133">
        <f t="shared" si="27"/>
        <v>1.1111111107311444E-3</v>
      </c>
      <c r="Z79" s="133">
        <f t="shared" si="24"/>
        <v>89138.9</v>
      </c>
      <c r="AA79" s="133"/>
      <c r="AB79" s="133"/>
      <c r="AC79" s="134">
        <f t="shared" si="31"/>
        <v>106966.68</v>
      </c>
      <c r="AD79" s="135">
        <f t="shared" si="25"/>
        <v>2344352.67</v>
      </c>
      <c r="AE79" s="133"/>
      <c r="AF79" s="133"/>
      <c r="AG79" s="136">
        <f t="shared" si="28"/>
        <v>106966.68</v>
      </c>
      <c r="AH79" s="135">
        <f t="shared" si="29"/>
        <v>2237385.9899999998</v>
      </c>
      <c r="AI79" s="133"/>
      <c r="AJ79" s="133"/>
      <c r="AK79" s="134">
        <f t="shared" si="33"/>
        <v>106966.68</v>
      </c>
      <c r="AL79" s="135">
        <f t="shared" si="34"/>
        <v>2130419.3099999996</v>
      </c>
      <c r="AM79" s="134">
        <f t="shared" ref="AM79:AM84" si="40">X79*12</f>
        <v>106966.68</v>
      </c>
      <c r="AN79" s="135">
        <f t="shared" si="35"/>
        <v>2023452.6299999997</v>
      </c>
      <c r="AO79" s="134">
        <f t="shared" ref="AO79:AO142" si="41">AM79</f>
        <v>106966.68</v>
      </c>
      <c r="AP79" s="135">
        <f t="shared" si="36"/>
        <v>1916485.9499999997</v>
      </c>
      <c r="AR79" s="135">
        <f t="shared" si="37"/>
        <v>2344352.67</v>
      </c>
      <c r="AS79" s="135">
        <f t="shared" si="32"/>
        <v>2335438.7799999998</v>
      </c>
      <c r="AT79" s="135">
        <f t="shared" si="32"/>
        <v>2326524.8899999997</v>
      </c>
      <c r="AU79" s="135">
        <f t="shared" si="32"/>
        <v>2317610.9999999995</v>
      </c>
      <c r="AV79" s="135">
        <f t="shared" si="32"/>
        <v>2308697.1099999994</v>
      </c>
      <c r="AW79" s="135">
        <f t="shared" si="32"/>
        <v>2299783.2199999993</v>
      </c>
      <c r="AX79" s="135">
        <f t="shared" si="32"/>
        <v>2290869.3299999991</v>
      </c>
      <c r="AY79" s="135">
        <f t="shared" si="32"/>
        <v>2281955.439999999</v>
      </c>
      <c r="AZ79" s="135">
        <f t="shared" si="32"/>
        <v>2273041.5499999989</v>
      </c>
      <c r="BA79" s="135">
        <f t="shared" si="32"/>
        <v>2264127.6599999988</v>
      </c>
      <c r="BB79" s="135">
        <f t="shared" si="32"/>
        <v>2255213.7699999986</v>
      </c>
      <c r="BC79" s="135">
        <f t="shared" si="32"/>
        <v>2246299.8799999985</v>
      </c>
      <c r="BD79" s="135">
        <f t="shared" si="32"/>
        <v>2237385.9899999984</v>
      </c>
      <c r="BE79" s="135">
        <f t="shared" si="38"/>
        <v>2290869.3299999991</v>
      </c>
      <c r="BF79" s="137">
        <v>2.1999999999999999E-2</v>
      </c>
      <c r="BG79" s="133">
        <f t="shared" si="39"/>
        <v>50399.125259999979</v>
      </c>
    </row>
    <row r="80" spans="1:64" ht="48" customHeight="1" outlineLevel="1" x14ac:dyDescent="0.2">
      <c r="A80" s="123" t="s">
        <v>826</v>
      </c>
      <c r="B80" s="124" t="s">
        <v>827</v>
      </c>
      <c r="C80" s="124" t="s">
        <v>828</v>
      </c>
      <c r="D80" s="125">
        <v>662883.02</v>
      </c>
      <c r="E80" s="125"/>
      <c r="F80" s="125"/>
      <c r="G80" s="125"/>
      <c r="H80" s="126">
        <v>121</v>
      </c>
      <c r="I80" s="127" t="s">
        <v>829</v>
      </c>
      <c r="J80" s="105" t="s">
        <v>830</v>
      </c>
      <c r="K80" s="145" t="s">
        <v>735</v>
      </c>
      <c r="L80" s="129" t="s">
        <v>660</v>
      </c>
      <c r="M80" s="130">
        <v>662883.02</v>
      </c>
      <c r="N80" s="130">
        <v>273918.5</v>
      </c>
      <c r="O80" s="130">
        <v>388964.52</v>
      </c>
      <c r="P80" s="131"/>
      <c r="Q80" s="130">
        <v>10956.74</v>
      </c>
      <c r="R80" s="131"/>
      <c r="S80" s="131"/>
      <c r="T80" s="130">
        <v>662883.02</v>
      </c>
      <c r="U80" s="130">
        <v>284875.24</v>
      </c>
      <c r="V80" s="132">
        <v>378007.78</v>
      </c>
      <c r="W80" s="133">
        <f>D80/H80</f>
        <v>5478.3720661157022</v>
      </c>
      <c r="X80" s="133">
        <f t="shared" si="23"/>
        <v>5478.37</v>
      </c>
      <c r="Y80" s="133">
        <f t="shared" si="27"/>
        <v>-2.0661157022914267E-3</v>
      </c>
      <c r="Z80" s="133">
        <f t="shared" si="24"/>
        <v>54783.7</v>
      </c>
      <c r="AA80" s="133"/>
      <c r="AB80" s="133"/>
      <c r="AC80" s="134">
        <f t="shared" si="31"/>
        <v>65740.44</v>
      </c>
      <c r="AD80" s="135">
        <f t="shared" si="25"/>
        <v>323224.08</v>
      </c>
      <c r="AE80" s="133"/>
      <c r="AF80" s="133"/>
      <c r="AG80" s="136">
        <f t="shared" si="28"/>
        <v>65740.44</v>
      </c>
      <c r="AH80" s="135">
        <f t="shared" si="29"/>
        <v>257483.64</v>
      </c>
      <c r="AI80" s="133"/>
      <c r="AJ80" s="133"/>
      <c r="AK80" s="134">
        <f t="shared" si="33"/>
        <v>65740.44</v>
      </c>
      <c r="AL80" s="135">
        <f t="shared" si="34"/>
        <v>191743.2</v>
      </c>
      <c r="AM80" s="134">
        <f t="shared" si="40"/>
        <v>65740.44</v>
      </c>
      <c r="AN80" s="135">
        <f t="shared" si="35"/>
        <v>126002.76000000001</v>
      </c>
      <c r="AO80" s="134">
        <f t="shared" si="41"/>
        <v>65740.44</v>
      </c>
      <c r="AP80" s="135">
        <f t="shared" si="36"/>
        <v>60262.320000000007</v>
      </c>
      <c r="AR80" s="135">
        <f t="shared" si="37"/>
        <v>323224.08</v>
      </c>
      <c r="AS80" s="135">
        <f t="shared" si="32"/>
        <v>317745.71000000002</v>
      </c>
      <c r="AT80" s="135">
        <f t="shared" si="32"/>
        <v>312267.34000000003</v>
      </c>
      <c r="AU80" s="135">
        <f t="shared" si="32"/>
        <v>306788.97000000003</v>
      </c>
      <c r="AV80" s="135">
        <f t="shared" si="32"/>
        <v>301310.60000000003</v>
      </c>
      <c r="AW80" s="135">
        <f t="shared" si="32"/>
        <v>295832.23000000004</v>
      </c>
      <c r="AX80" s="135">
        <f t="shared" si="32"/>
        <v>290353.86000000004</v>
      </c>
      <c r="AY80" s="135">
        <f t="shared" si="32"/>
        <v>284875.49000000005</v>
      </c>
      <c r="AZ80" s="135">
        <f t="shared" si="32"/>
        <v>279397.12000000005</v>
      </c>
      <c r="BA80" s="135">
        <f t="shared" si="32"/>
        <v>273918.75000000006</v>
      </c>
      <c r="BB80" s="135">
        <f t="shared" si="32"/>
        <v>268440.38000000006</v>
      </c>
      <c r="BC80" s="135">
        <f t="shared" si="32"/>
        <v>262962.01000000007</v>
      </c>
      <c r="BD80" s="135">
        <f t="shared" si="32"/>
        <v>257483.64000000007</v>
      </c>
      <c r="BE80" s="135">
        <f t="shared" si="38"/>
        <v>290353.86000000004</v>
      </c>
      <c r="BF80" s="137"/>
      <c r="BG80" s="133">
        <f t="shared" si="39"/>
        <v>0</v>
      </c>
    </row>
    <row r="81" spans="1:64" ht="48" customHeight="1" outlineLevel="1" x14ac:dyDescent="0.2">
      <c r="A81" s="141" t="s">
        <v>831</v>
      </c>
      <c r="B81" s="124" t="s">
        <v>832</v>
      </c>
      <c r="C81" s="124" t="s">
        <v>785</v>
      </c>
      <c r="D81" s="125">
        <v>115377.88</v>
      </c>
      <c r="E81" s="125">
        <f>M81</f>
        <v>724381.43</v>
      </c>
      <c r="F81" s="125"/>
      <c r="G81" s="125"/>
      <c r="H81" s="126">
        <v>241</v>
      </c>
      <c r="I81" s="127" t="s">
        <v>833</v>
      </c>
      <c r="J81" s="105" t="s">
        <v>830</v>
      </c>
      <c r="K81" s="145" t="s">
        <v>735</v>
      </c>
      <c r="L81" s="129" t="s">
        <v>660</v>
      </c>
      <c r="M81" s="130">
        <v>724381.43</v>
      </c>
      <c r="N81" s="130">
        <v>213406.83</v>
      </c>
      <c r="O81" s="130">
        <v>510974.6</v>
      </c>
      <c r="P81" s="131"/>
      <c r="Q81" s="130">
        <v>6011.46</v>
      </c>
      <c r="R81" s="131"/>
      <c r="S81" s="131"/>
      <c r="T81" s="130">
        <v>724381.43</v>
      </c>
      <c r="U81" s="130">
        <v>219418.29</v>
      </c>
      <c r="V81" s="132">
        <v>504963.14</v>
      </c>
      <c r="W81" s="133">
        <f>E81/H81</f>
        <v>3005.7320746887967</v>
      </c>
      <c r="X81" s="133">
        <f t="shared" si="23"/>
        <v>3005.73</v>
      </c>
      <c r="Y81" s="133">
        <f t="shared" si="27"/>
        <v>-2.0746887967106886E-3</v>
      </c>
      <c r="Z81" s="133">
        <f t="shared" si="24"/>
        <v>30057.3</v>
      </c>
      <c r="AA81" s="133"/>
      <c r="AB81" s="133"/>
      <c r="AC81" s="134">
        <f t="shared" si="31"/>
        <v>36068.76</v>
      </c>
      <c r="AD81" s="135">
        <f t="shared" si="25"/>
        <v>474905.84</v>
      </c>
      <c r="AE81" s="133"/>
      <c r="AF81" s="133"/>
      <c r="AG81" s="136">
        <f t="shared" si="28"/>
        <v>36068.76</v>
      </c>
      <c r="AH81" s="135">
        <f t="shared" si="29"/>
        <v>438837.08</v>
      </c>
      <c r="AI81" s="133"/>
      <c r="AJ81" s="133"/>
      <c r="AK81" s="134">
        <f t="shared" si="33"/>
        <v>36068.76</v>
      </c>
      <c r="AL81" s="135">
        <f t="shared" si="34"/>
        <v>402768.32</v>
      </c>
      <c r="AM81" s="134">
        <f t="shared" si="40"/>
        <v>36068.76</v>
      </c>
      <c r="AN81" s="135">
        <f t="shared" si="35"/>
        <v>366699.56</v>
      </c>
      <c r="AO81" s="134">
        <f t="shared" si="41"/>
        <v>36068.76</v>
      </c>
      <c r="AP81" s="135">
        <f t="shared" si="36"/>
        <v>330630.8</v>
      </c>
      <c r="AR81" s="135">
        <f t="shared" si="37"/>
        <v>474905.84</v>
      </c>
      <c r="AS81" s="135">
        <f t="shared" si="32"/>
        <v>471900.11000000004</v>
      </c>
      <c r="AT81" s="135">
        <f t="shared" si="32"/>
        <v>468894.38000000006</v>
      </c>
      <c r="AU81" s="135">
        <f t="shared" si="32"/>
        <v>465888.65000000008</v>
      </c>
      <c r="AV81" s="135">
        <f t="shared" si="32"/>
        <v>462882.9200000001</v>
      </c>
      <c r="AW81" s="135">
        <f t="shared" si="32"/>
        <v>459877.19000000012</v>
      </c>
      <c r="AX81" s="135">
        <f t="shared" si="32"/>
        <v>456871.46000000014</v>
      </c>
      <c r="AY81" s="135">
        <f t="shared" si="32"/>
        <v>453865.73000000016</v>
      </c>
      <c r="AZ81" s="135">
        <f t="shared" si="32"/>
        <v>450860.00000000017</v>
      </c>
      <c r="BA81" s="135">
        <f t="shared" si="32"/>
        <v>447854.27000000019</v>
      </c>
      <c r="BB81" s="135">
        <f t="shared" si="32"/>
        <v>444848.54000000021</v>
      </c>
      <c r="BC81" s="135">
        <f t="shared" si="32"/>
        <v>441842.81000000023</v>
      </c>
      <c r="BD81" s="135">
        <f t="shared" si="32"/>
        <v>438837.08000000025</v>
      </c>
      <c r="BE81" s="135">
        <f t="shared" si="38"/>
        <v>456871.46000000008</v>
      </c>
      <c r="BF81" s="137">
        <v>2.1999999999999999E-2</v>
      </c>
      <c r="BG81" s="133">
        <f t="shared" si="39"/>
        <v>10051.172120000001</v>
      </c>
    </row>
    <row r="82" spans="1:64" ht="48" customHeight="1" outlineLevel="1" x14ac:dyDescent="0.2">
      <c r="A82" s="123" t="s">
        <v>834</v>
      </c>
      <c r="B82" s="124" t="s">
        <v>835</v>
      </c>
      <c r="C82" s="124" t="s">
        <v>828</v>
      </c>
      <c r="D82" s="125">
        <v>874099.27</v>
      </c>
      <c r="E82" s="125"/>
      <c r="F82" s="125"/>
      <c r="G82" s="125"/>
      <c r="H82" s="126">
        <v>121</v>
      </c>
      <c r="I82" s="127" t="s">
        <v>836</v>
      </c>
      <c r="J82" s="105" t="s">
        <v>830</v>
      </c>
      <c r="K82" s="145" t="s">
        <v>735</v>
      </c>
      <c r="L82" s="129" t="s">
        <v>660</v>
      </c>
      <c r="M82" s="130">
        <v>874099.27</v>
      </c>
      <c r="N82" s="130">
        <v>361198</v>
      </c>
      <c r="O82" s="130">
        <v>512901.27</v>
      </c>
      <c r="P82" s="131"/>
      <c r="Q82" s="130">
        <v>14447.92</v>
      </c>
      <c r="R82" s="131"/>
      <c r="S82" s="131"/>
      <c r="T82" s="130">
        <v>874099.27</v>
      </c>
      <c r="U82" s="130">
        <v>375645.92</v>
      </c>
      <c r="V82" s="132">
        <v>498453.35</v>
      </c>
      <c r="W82" s="133">
        <f>D82/H82</f>
        <v>7223.9609090909089</v>
      </c>
      <c r="X82" s="133">
        <f t="shared" si="23"/>
        <v>7223.96</v>
      </c>
      <c r="Y82" s="133">
        <f t="shared" si="27"/>
        <v>-9.090909088627086E-4</v>
      </c>
      <c r="Z82" s="133">
        <f t="shared" si="24"/>
        <v>72239.600000000006</v>
      </c>
      <c r="AA82" s="133"/>
      <c r="AB82" s="133"/>
      <c r="AC82" s="134">
        <f t="shared" si="31"/>
        <v>86687.52</v>
      </c>
      <c r="AD82" s="135">
        <f t="shared" si="25"/>
        <v>426213.75</v>
      </c>
      <c r="AE82" s="133"/>
      <c r="AF82" s="133"/>
      <c r="AG82" s="136">
        <f t="shared" si="28"/>
        <v>86687.52</v>
      </c>
      <c r="AH82" s="135">
        <f t="shared" si="29"/>
        <v>339526.23</v>
      </c>
      <c r="AI82" s="133"/>
      <c r="AJ82" s="133"/>
      <c r="AK82" s="134">
        <f t="shared" si="33"/>
        <v>86687.52</v>
      </c>
      <c r="AL82" s="135">
        <f t="shared" si="34"/>
        <v>252838.70999999996</v>
      </c>
      <c r="AM82" s="134">
        <f t="shared" si="40"/>
        <v>86687.52</v>
      </c>
      <c r="AN82" s="135">
        <f t="shared" si="35"/>
        <v>166151.18999999994</v>
      </c>
      <c r="AO82" s="134">
        <f t="shared" si="41"/>
        <v>86687.52</v>
      </c>
      <c r="AP82" s="135">
        <f t="shared" si="36"/>
        <v>79463.66999999994</v>
      </c>
      <c r="AR82" s="135">
        <f t="shared" si="37"/>
        <v>426213.75</v>
      </c>
      <c r="AS82" s="135">
        <f t="shared" si="32"/>
        <v>418989.79</v>
      </c>
      <c r="AT82" s="135">
        <f t="shared" si="32"/>
        <v>411765.82999999996</v>
      </c>
      <c r="AU82" s="135">
        <f t="shared" si="32"/>
        <v>404541.86999999994</v>
      </c>
      <c r="AV82" s="135">
        <f t="shared" si="32"/>
        <v>397317.90999999992</v>
      </c>
      <c r="AW82" s="135">
        <f t="shared" si="32"/>
        <v>390093.9499999999</v>
      </c>
      <c r="AX82" s="135">
        <f t="shared" si="32"/>
        <v>382869.98999999987</v>
      </c>
      <c r="AY82" s="135">
        <f t="shared" si="32"/>
        <v>375646.02999999985</v>
      </c>
      <c r="AZ82" s="135">
        <f t="shared" si="32"/>
        <v>368422.06999999983</v>
      </c>
      <c r="BA82" s="135">
        <f t="shared" si="32"/>
        <v>361198.10999999981</v>
      </c>
      <c r="BB82" s="135">
        <f t="shared" si="32"/>
        <v>353974.14999999979</v>
      </c>
      <c r="BC82" s="135">
        <f t="shared" si="32"/>
        <v>346750.18999999977</v>
      </c>
      <c r="BD82" s="135">
        <f t="shared" si="32"/>
        <v>339526.22999999975</v>
      </c>
      <c r="BE82" s="135">
        <f t="shared" si="38"/>
        <v>382869.98999999982</v>
      </c>
      <c r="BF82" s="137"/>
      <c r="BG82" s="133">
        <f t="shared" si="39"/>
        <v>0</v>
      </c>
    </row>
    <row r="83" spans="1:64" ht="36" customHeight="1" outlineLevel="1" x14ac:dyDescent="0.2">
      <c r="A83" s="141" t="s">
        <v>837</v>
      </c>
      <c r="B83" s="124" t="s">
        <v>838</v>
      </c>
      <c r="C83" s="124" t="s">
        <v>785</v>
      </c>
      <c r="D83" s="125">
        <v>725107.8</v>
      </c>
      <c r="E83" s="125">
        <f>M83</f>
        <v>886618.92</v>
      </c>
      <c r="F83" s="125"/>
      <c r="G83" s="125">
        <v>169</v>
      </c>
      <c r="H83" s="126">
        <v>241</v>
      </c>
      <c r="I83" s="127" t="s">
        <v>836</v>
      </c>
      <c r="J83" s="105" t="s">
        <v>830</v>
      </c>
      <c r="K83" s="145" t="s">
        <v>735</v>
      </c>
      <c r="L83" s="129" t="s">
        <v>660</v>
      </c>
      <c r="M83" s="130">
        <v>886618.92</v>
      </c>
      <c r="N83" s="130">
        <v>253845.48</v>
      </c>
      <c r="O83" s="130">
        <v>632773.43999999994</v>
      </c>
      <c r="P83" s="131"/>
      <c r="Q83" s="130">
        <v>3744.22</v>
      </c>
      <c r="R83" s="131"/>
      <c r="S83" s="131"/>
      <c r="T83" s="130">
        <v>886618.92</v>
      </c>
      <c r="U83" s="130">
        <v>257589.7</v>
      </c>
      <c r="V83" s="132">
        <v>629029.22</v>
      </c>
      <c r="W83" s="133">
        <f>O83/169</f>
        <v>3744.2215384615383</v>
      </c>
      <c r="X83" s="133">
        <f>Q83</f>
        <v>3744.22</v>
      </c>
      <c r="Y83" s="133">
        <f t="shared" si="27"/>
        <v>-1.5384615385301004E-3</v>
      </c>
      <c r="Z83" s="133">
        <f>X83*10</f>
        <v>37442.199999999997</v>
      </c>
      <c r="AA83" s="133"/>
      <c r="AB83" s="133"/>
      <c r="AC83" s="134">
        <f>Z83+Q83</f>
        <v>41186.42</v>
      </c>
      <c r="AD83" s="135">
        <f t="shared" si="25"/>
        <v>591587.02</v>
      </c>
      <c r="AE83" s="133"/>
      <c r="AF83" s="133"/>
      <c r="AG83" s="136">
        <f t="shared" si="28"/>
        <v>44930.64</v>
      </c>
      <c r="AH83" s="135">
        <f t="shared" si="29"/>
        <v>546656.38</v>
      </c>
      <c r="AI83" s="133"/>
      <c r="AJ83" s="133"/>
      <c r="AK83" s="134">
        <f t="shared" si="33"/>
        <v>44930.64</v>
      </c>
      <c r="AL83" s="135">
        <f t="shared" si="34"/>
        <v>501725.74</v>
      </c>
      <c r="AM83" s="134">
        <f t="shared" si="40"/>
        <v>44930.64</v>
      </c>
      <c r="AN83" s="135">
        <f t="shared" si="35"/>
        <v>456795.1</v>
      </c>
      <c r="AO83" s="134">
        <f t="shared" si="41"/>
        <v>44930.64</v>
      </c>
      <c r="AP83" s="135">
        <f t="shared" si="36"/>
        <v>411864.45999999996</v>
      </c>
      <c r="AR83" s="135">
        <f t="shared" si="37"/>
        <v>591587.02</v>
      </c>
      <c r="AS83" s="135">
        <f t="shared" si="32"/>
        <v>587842.80000000005</v>
      </c>
      <c r="AT83" s="135">
        <f t="shared" si="32"/>
        <v>584098.58000000007</v>
      </c>
      <c r="AU83" s="135">
        <f t="shared" si="32"/>
        <v>580354.3600000001</v>
      </c>
      <c r="AV83" s="135">
        <f t="shared" si="32"/>
        <v>576610.14000000013</v>
      </c>
      <c r="AW83" s="135">
        <f t="shared" si="32"/>
        <v>572865.92000000016</v>
      </c>
      <c r="AX83" s="135">
        <f t="shared" si="32"/>
        <v>569121.70000000019</v>
      </c>
      <c r="AY83" s="135">
        <f t="shared" si="32"/>
        <v>565377.48000000021</v>
      </c>
      <c r="AZ83" s="135">
        <f t="shared" si="32"/>
        <v>561633.26000000024</v>
      </c>
      <c r="BA83" s="135">
        <f t="shared" si="32"/>
        <v>557889.04000000027</v>
      </c>
      <c r="BB83" s="135">
        <f t="shared" si="32"/>
        <v>554144.8200000003</v>
      </c>
      <c r="BC83" s="135">
        <f t="shared" si="32"/>
        <v>550400.60000000033</v>
      </c>
      <c r="BD83" s="135">
        <f t="shared" si="32"/>
        <v>546656.38000000035</v>
      </c>
      <c r="BE83" s="135">
        <f t="shared" si="38"/>
        <v>569121.7000000003</v>
      </c>
      <c r="BF83" s="137">
        <v>2.1999999999999999E-2</v>
      </c>
      <c r="BG83" s="133">
        <f t="shared" si="39"/>
        <v>12520.677400000006</v>
      </c>
    </row>
    <row r="84" spans="1:64" ht="36" customHeight="1" outlineLevel="1" x14ac:dyDescent="0.2">
      <c r="A84" s="141" t="s">
        <v>839</v>
      </c>
      <c r="B84" s="124" t="s">
        <v>840</v>
      </c>
      <c r="C84" s="124" t="s">
        <v>828</v>
      </c>
      <c r="D84" s="125">
        <v>394174.5</v>
      </c>
      <c r="E84" s="125">
        <f>M84</f>
        <v>583361.39</v>
      </c>
      <c r="F84" s="125"/>
      <c r="G84" s="125">
        <v>310</v>
      </c>
      <c r="H84" s="126">
        <v>360</v>
      </c>
      <c r="I84" s="127" t="s">
        <v>841</v>
      </c>
      <c r="J84" s="105" t="s">
        <v>842</v>
      </c>
      <c r="K84" s="128" t="s">
        <v>659</v>
      </c>
      <c r="L84" s="129" t="s">
        <v>660</v>
      </c>
      <c r="M84" s="130">
        <v>583361.39</v>
      </c>
      <c r="N84" s="130">
        <v>81022.5</v>
      </c>
      <c r="O84" s="130">
        <v>502338.89</v>
      </c>
      <c r="P84" s="131"/>
      <c r="Q84" s="130">
        <v>3240.9</v>
      </c>
      <c r="R84" s="131"/>
      <c r="S84" s="131"/>
      <c r="T84" s="130">
        <v>583361.39</v>
      </c>
      <c r="U84" s="130">
        <v>84263.4</v>
      </c>
      <c r="V84" s="132">
        <v>499097.99</v>
      </c>
      <c r="W84" s="133">
        <f>O84/G84</f>
        <v>1620.4480322580646</v>
      </c>
      <c r="X84" s="133">
        <f t="shared" si="23"/>
        <v>1620.45</v>
      </c>
      <c r="Y84" s="133">
        <f t="shared" si="27"/>
        <v>1.9677419354593439E-3</v>
      </c>
      <c r="Z84" s="133">
        <f t="shared" si="24"/>
        <v>16204.5</v>
      </c>
      <c r="AA84" s="133"/>
      <c r="AB84" s="133"/>
      <c r="AC84" s="134">
        <f t="shared" si="31"/>
        <v>19445.400000000001</v>
      </c>
      <c r="AD84" s="135">
        <f t="shared" si="25"/>
        <v>482893.49</v>
      </c>
      <c r="AE84" s="133"/>
      <c r="AF84" s="133"/>
      <c r="AG84" s="136">
        <f t="shared" si="28"/>
        <v>19445.400000000001</v>
      </c>
      <c r="AH84" s="135">
        <f t="shared" si="29"/>
        <v>463448.08999999997</v>
      </c>
      <c r="AI84" s="133"/>
      <c r="AJ84" s="133"/>
      <c r="AK84" s="134">
        <f t="shared" si="33"/>
        <v>19445.400000000001</v>
      </c>
      <c r="AL84" s="135">
        <f t="shared" si="34"/>
        <v>444002.68999999994</v>
      </c>
      <c r="AM84" s="134">
        <f t="shared" si="40"/>
        <v>19445.400000000001</v>
      </c>
      <c r="AN84" s="135">
        <f t="shared" si="35"/>
        <v>424557.28999999992</v>
      </c>
      <c r="AO84" s="134">
        <f t="shared" si="41"/>
        <v>19445.400000000001</v>
      </c>
      <c r="AP84" s="135">
        <f t="shared" si="36"/>
        <v>405111.8899999999</v>
      </c>
      <c r="AR84" s="135">
        <f t="shared" si="37"/>
        <v>482893.49</v>
      </c>
      <c r="AS84" s="135">
        <f t="shared" si="32"/>
        <v>481273.04</v>
      </c>
      <c r="AT84" s="135">
        <f t="shared" si="32"/>
        <v>479652.58999999997</v>
      </c>
      <c r="AU84" s="135">
        <f t="shared" si="32"/>
        <v>478032.13999999996</v>
      </c>
      <c r="AV84" s="135">
        <f t="shared" si="32"/>
        <v>476411.68999999994</v>
      </c>
      <c r="AW84" s="135">
        <f t="shared" si="32"/>
        <v>474791.23999999993</v>
      </c>
      <c r="AX84" s="135">
        <f t="shared" si="32"/>
        <v>473170.78999999992</v>
      </c>
      <c r="AY84" s="135">
        <f t="shared" si="32"/>
        <v>471550.33999999991</v>
      </c>
      <c r="AZ84" s="135">
        <f t="shared" si="32"/>
        <v>469929.8899999999</v>
      </c>
      <c r="BA84" s="135">
        <f t="shared" si="32"/>
        <v>468309.43999999989</v>
      </c>
      <c r="BB84" s="135">
        <f t="shared" si="32"/>
        <v>466688.98999999987</v>
      </c>
      <c r="BC84" s="135">
        <f t="shared" si="32"/>
        <v>465068.53999999986</v>
      </c>
      <c r="BD84" s="135">
        <f t="shared" si="32"/>
        <v>463448.08999999985</v>
      </c>
      <c r="BE84" s="135">
        <f t="shared" si="38"/>
        <v>473170.79</v>
      </c>
      <c r="BF84" s="137">
        <v>2.1999999999999999E-2</v>
      </c>
      <c r="BG84" s="133">
        <f t="shared" si="39"/>
        <v>10409.757379999999</v>
      </c>
    </row>
    <row r="85" spans="1:64" ht="24" customHeight="1" outlineLevel="1" x14ac:dyDescent="0.2">
      <c r="A85" s="141" t="s">
        <v>843</v>
      </c>
      <c r="B85" s="124" t="s">
        <v>844</v>
      </c>
      <c r="C85" s="124" t="s">
        <v>825</v>
      </c>
      <c r="D85" s="125">
        <v>255000</v>
      </c>
      <c r="E85" s="125"/>
      <c r="F85" s="125"/>
      <c r="G85" s="125"/>
      <c r="H85" s="126">
        <v>120</v>
      </c>
      <c r="I85" s="127" t="s">
        <v>841</v>
      </c>
      <c r="J85" s="105" t="s">
        <v>842</v>
      </c>
      <c r="K85" s="128" t="s">
        <v>659</v>
      </c>
      <c r="L85" s="129" t="s">
        <v>660</v>
      </c>
      <c r="M85" s="130">
        <v>255000</v>
      </c>
      <c r="N85" s="130">
        <v>180625</v>
      </c>
      <c r="O85" s="130">
        <v>74375</v>
      </c>
      <c r="P85" s="131"/>
      <c r="Q85" s="130">
        <v>4250</v>
      </c>
      <c r="R85" s="131"/>
      <c r="S85" s="131"/>
      <c r="T85" s="130">
        <v>255000</v>
      </c>
      <c r="U85" s="130">
        <v>184875</v>
      </c>
      <c r="V85" s="132">
        <v>70125</v>
      </c>
      <c r="W85" s="133">
        <f>D85/H85</f>
        <v>2125</v>
      </c>
      <c r="X85" s="133">
        <f t="shared" si="23"/>
        <v>2125</v>
      </c>
      <c r="Y85" s="133">
        <f t="shared" si="27"/>
        <v>0</v>
      </c>
      <c r="Z85" s="133">
        <f t="shared" si="24"/>
        <v>21250</v>
      </c>
      <c r="AA85" s="133"/>
      <c r="AB85" s="133"/>
      <c r="AC85" s="134">
        <f t="shared" si="31"/>
        <v>25500</v>
      </c>
      <c r="AD85" s="135">
        <f t="shared" si="25"/>
        <v>48875</v>
      </c>
      <c r="AE85" s="133"/>
      <c r="AF85" s="133"/>
      <c r="AG85" s="136">
        <f t="shared" si="28"/>
        <v>25500</v>
      </c>
      <c r="AH85" s="135">
        <f t="shared" si="29"/>
        <v>23375</v>
      </c>
      <c r="AI85" s="133"/>
      <c r="AJ85" s="133"/>
      <c r="AK85" s="134">
        <f>AH85</f>
        <v>23375</v>
      </c>
      <c r="AL85" s="135">
        <f t="shared" si="34"/>
        <v>0</v>
      </c>
      <c r="AM85" s="134">
        <f>AL85</f>
        <v>0</v>
      </c>
      <c r="AN85" s="135">
        <f t="shared" si="35"/>
        <v>0</v>
      </c>
      <c r="AO85" s="134">
        <f t="shared" si="41"/>
        <v>0</v>
      </c>
      <c r="AP85" s="135">
        <f t="shared" si="36"/>
        <v>0</v>
      </c>
      <c r="AR85" s="135">
        <f t="shared" si="37"/>
        <v>48875</v>
      </c>
      <c r="AS85" s="135">
        <f t="shared" si="32"/>
        <v>46750</v>
      </c>
      <c r="AT85" s="135">
        <f t="shared" si="32"/>
        <v>44625</v>
      </c>
      <c r="AU85" s="135">
        <f t="shared" si="32"/>
        <v>42500</v>
      </c>
      <c r="AV85" s="135">
        <f t="shared" si="32"/>
        <v>40375</v>
      </c>
      <c r="AW85" s="135">
        <f t="shared" si="32"/>
        <v>38250</v>
      </c>
      <c r="AX85" s="135">
        <f t="shared" si="32"/>
        <v>36125</v>
      </c>
      <c r="AY85" s="135">
        <f t="shared" si="32"/>
        <v>34000</v>
      </c>
      <c r="AZ85" s="135">
        <f t="shared" si="32"/>
        <v>31875</v>
      </c>
      <c r="BA85" s="135">
        <f t="shared" si="32"/>
        <v>29750</v>
      </c>
      <c r="BB85" s="135">
        <f t="shared" si="32"/>
        <v>27625</v>
      </c>
      <c r="BC85" s="135">
        <f t="shared" si="32"/>
        <v>25500</v>
      </c>
      <c r="BD85" s="135">
        <f t="shared" si="32"/>
        <v>23375</v>
      </c>
      <c r="BE85" s="135">
        <f t="shared" si="38"/>
        <v>36125</v>
      </c>
      <c r="BF85" s="137">
        <v>2.1999999999999999E-2</v>
      </c>
      <c r="BG85" s="133">
        <f t="shared" si="39"/>
        <v>794.75</v>
      </c>
    </row>
    <row r="86" spans="1:64" ht="12.95" customHeight="1" x14ac:dyDescent="0.2">
      <c r="A86" s="852" t="s">
        <v>845</v>
      </c>
      <c r="B86" s="852"/>
      <c r="C86" s="852"/>
      <c r="D86" s="852"/>
      <c r="E86" s="852"/>
      <c r="F86" s="852"/>
      <c r="G86" s="852"/>
      <c r="H86" s="852"/>
      <c r="I86" s="852"/>
      <c r="J86" s="852"/>
      <c r="K86" s="852"/>
      <c r="L86" s="852"/>
      <c r="M86" s="119">
        <v>25873725.420000002</v>
      </c>
      <c r="N86" s="119">
        <v>22415600.59</v>
      </c>
      <c r="O86" s="119">
        <v>3458124.83</v>
      </c>
      <c r="P86" s="162">
        <v>619698.30000000005</v>
      </c>
      <c r="Q86" s="119">
        <v>499181.98</v>
      </c>
      <c r="R86" s="120"/>
      <c r="S86" s="120"/>
      <c r="T86" s="119">
        <v>26493423.719999999</v>
      </c>
      <c r="U86" s="119">
        <v>22914782.57</v>
      </c>
      <c r="V86" s="121">
        <v>3578641.15</v>
      </c>
      <c r="W86" s="143"/>
      <c r="X86" s="143"/>
      <c r="Y86" s="143"/>
      <c r="Z86" s="143"/>
      <c r="AA86" s="143"/>
      <c r="AB86" s="143"/>
      <c r="AC86" s="143"/>
      <c r="AD86" s="144"/>
      <c r="AE86" s="143"/>
      <c r="AF86" s="143"/>
      <c r="AG86" s="144"/>
      <c r="AH86" s="144"/>
      <c r="AI86" s="143"/>
      <c r="AJ86" s="143"/>
      <c r="AK86" s="143"/>
      <c r="AL86" s="144"/>
      <c r="AM86" s="143"/>
      <c r="AN86" s="144"/>
      <c r="AO86" s="143"/>
      <c r="AP86" s="144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7"/>
      <c r="BG86" s="133"/>
    </row>
    <row r="87" spans="1:64" ht="36" customHeight="1" outlineLevel="1" x14ac:dyDescent="0.2">
      <c r="A87" s="123" t="s">
        <v>846</v>
      </c>
      <c r="B87" s="124" t="s">
        <v>847</v>
      </c>
      <c r="C87" s="124" t="s">
        <v>848</v>
      </c>
      <c r="D87" s="125">
        <v>619698.30000000005</v>
      </c>
      <c r="E87" s="125"/>
      <c r="F87" s="125"/>
      <c r="G87" s="125"/>
      <c r="H87" s="126">
        <v>120</v>
      </c>
      <c r="I87" s="127" t="s">
        <v>849</v>
      </c>
      <c r="J87" s="105" t="s">
        <v>850</v>
      </c>
      <c r="K87" s="128" t="s">
        <v>659</v>
      </c>
      <c r="L87" s="129" t="s">
        <v>660</v>
      </c>
      <c r="M87" s="139"/>
      <c r="N87" s="139"/>
      <c r="O87" s="139"/>
      <c r="P87" s="163">
        <v>619698.30000000005</v>
      </c>
      <c r="Q87" s="130">
        <v>5164.1499999999996</v>
      </c>
      <c r="R87" s="131"/>
      <c r="S87" s="131"/>
      <c r="T87" s="130">
        <v>619698.30000000005</v>
      </c>
      <c r="U87" s="130">
        <v>5164.1499999999996</v>
      </c>
      <c r="V87" s="132">
        <v>614534.15</v>
      </c>
      <c r="W87" s="133">
        <f>D87/H87</f>
        <v>5164.1525000000001</v>
      </c>
      <c r="X87" s="133">
        <f>Q87</f>
        <v>5164.1499999999996</v>
      </c>
      <c r="Y87" s="133">
        <f t="shared" si="27"/>
        <v>-2.500000000509317E-3</v>
      </c>
      <c r="Z87" s="133">
        <f t="shared" si="24"/>
        <v>51641.5</v>
      </c>
      <c r="AA87" s="133"/>
      <c r="AB87" s="133"/>
      <c r="AC87" s="134">
        <f>Z87+Q87</f>
        <v>56805.65</v>
      </c>
      <c r="AD87" s="135">
        <f>V87-Z87</f>
        <v>562892.65</v>
      </c>
      <c r="AE87" s="133"/>
      <c r="AF87" s="133"/>
      <c r="AG87" s="136">
        <f>X87*12</f>
        <v>61969.799999999996</v>
      </c>
      <c r="AH87" s="135">
        <f t="shared" si="29"/>
        <v>500922.85000000003</v>
      </c>
      <c r="AI87" s="133"/>
      <c r="AJ87" s="133"/>
      <c r="AK87" s="134">
        <f t="shared" si="33"/>
        <v>61969.799999999996</v>
      </c>
      <c r="AL87" s="135">
        <f t="shared" si="34"/>
        <v>438953.05000000005</v>
      </c>
      <c r="AM87" s="134">
        <f>X87*12</f>
        <v>61969.799999999996</v>
      </c>
      <c r="AN87" s="135">
        <f t="shared" si="35"/>
        <v>376983.25000000006</v>
      </c>
      <c r="AO87" s="134">
        <f t="shared" si="41"/>
        <v>61969.799999999996</v>
      </c>
      <c r="AP87" s="135">
        <f t="shared" si="36"/>
        <v>315013.45000000007</v>
      </c>
      <c r="AR87" s="135">
        <f t="shared" si="37"/>
        <v>562892.65</v>
      </c>
      <c r="AS87" s="135">
        <f t="shared" ref="AS87:BD91" si="42">AR87-$X87</f>
        <v>557728.5</v>
      </c>
      <c r="AT87" s="135">
        <f t="shared" si="42"/>
        <v>552564.35</v>
      </c>
      <c r="AU87" s="135">
        <f t="shared" si="42"/>
        <v>547400.19999999995</v>
      </c>
      <c r="AV87" s="135">
        <f t="shared" si="42"/>
        <v>542236.04999999993</v>
      </c>
      <c r="AW87" s="135">
        <f t="shared" si="42"/>
        <v>537071.89999999991</v>
      </c>
      <c r="AX87" s="135">
        <f t="shared" si="42"/>
        <v>531907.74999999988</v>
      </c>
      <c r="AY87" s="135">
        <f t="shared" si="42"/>
        <v>526743.59999999986</v>
      </c>
      <c r="AZ87" s="135">
        <f t="shared" si="42"/>
        <v>521579.44999999984</v>
      </c>
      <c r="BA87" s="135">
        <f t="shared" si="42"/>
        <v>516415.29999999981</v>
      </c>
      <c r="BB87" s="135">
        <f t="shared" si="42"/>
        <v>511251.14999999979</v>
      </c>
      <c r="BC87" s="135">
        <f t="shared" si="42"/>
        <v>506086.99999999977</v>
      </c>
      <c r="BD87" s="135">
        <f t="shared" si="42"/>
        <v>500922.84999999974</v>
      </c>
      <c r="BE87" s="135">
        <f t="shared" si="38"/>
        <v>531907.74999999988</v>
      </c>
      <c r="BF87" s="137"/>
      <c r="BG87" s="133">
        <f t="shared" si="39"/>
        <v>0</v>
      </c>
    </row>
    <row r="88" spans="1:64" ht="24" customHeight="1" outlineLevel="1" x14ac:dyDescent="0.2">
      <c r="A88" s="123" t="s">
        <v>851</v>
      </c>
      <c r="B88" s="124" t="s">
        <v>852</v>
      </c>
      <c r="C88" s="124" t="s">
        <v>825</v>
      </c>
      <c r="D88" s="125">
        <v>4877966.0999999996</v>
      </c>
      <c r="E88" s="125"/>
      <c r="F88" s="125"/>
      <c r="G88" s="125"/>
      <c r="H88" s="126">
        <v>108</v>
      </c>
      <c r="I88" s="127" t="s">
        <v>849</v>
      </c>
      <c r="J88" s="105" t="s">
        <v>850</v>
      </c>
      <c r="K88" s="128" t="s">
        <v>659</v>
      </c>
      <c r="L88" s="129" t="s">
        <v>660</v>
      </c>
      <c r="M88" s="130">
        <v>4877966.0999999996</v>
      </c>
      <c r="N88" s="130">
        <v>4877966.0999999996</v>
      </c>
      <c r="O88" s="139"/>
      <c r="P88" s="131"/>
      <c r="Q88" s="139"/>
      <c r="R88" s="131"/>
      <c r="S88" s="131"/>
      <c r="T88" s="130">
        <v>4877966.0999999996</v>
      </c>
      <c r="U88" s="130">
        <v>4877966.0999999996</v>
      </c>
      <c r="V88" s="140"/>
      <c r="W88" s="133">
        <v>0</v>
      </c>
      <c r="X88" s="133">
        <f t="shared" si="23"/>
        <v>0</v>
      </c>
      <c r="Y88" s="133">
        <f t="shared" si="27"/>
        <v>0</v>
      </c>
      <c r="Z88" s="133">
        <f t="shared" si="24"/>
        <v>0</v>
      </c>
      <c r="AA88" s="133"/>
      <c r="AB88" s="133"/>
      <c r="AC88" s="134">
        <f>Z88+Q88</f>
        <v>0</v>
      </c>
      <c r="AD88" s="135">
        <f t="shared" si="25"/>
        <v>0</v>
      </c>
      <c r="AE88" s="133"/>
      <c r="AF88" s="133"/>
      <c r="AG88" s="136">
        <f t="shared" si="28"/>
        <v>0</v>
      </c>
      <c r="AH88" s="135">
        <f t="shared" si="29"/>
        <v>0</v>
      </c>
      <c r="AI88" s="133"/>
      <c r="AJ88" s="133"/>
      <c r="AK88" s="134">
        <f t="shared" si="33"/>
        <v>0</v>
      </c>
      <c r="AL88" s="135">
        <f t="shared" si="34"/>
        <v>0</v>
      </c>
      <c r="AM88" s="134">
        <f>X88*12</f>
        <v>0</v>
      </c>
      <c r="AN88" s="135">
        <f t="shared" si="35"/>
        <v>0</v>
      </c>
      <c r="AO88" s="134">
        <f>AM88</f>
        <v>0</v>
      </c>
      <c r="AP88" s="135">
        <f t="shared" si="36"/>
        <v>0</v>
      </c>
      <c r="AR88" s="135">
        <f t="shared" si="37"/>
        <v>0</v>
      </c>
      <c r="AS88" s="135">
        <f t="shared" si="42"/>
        <v>0</v>
      </c>
      <c r="AT88" s="135">
        <f t="shared" si="42"/>
        <v>0</v>
      </c>
      <c r="AU88" s="135">
        <f t="shared" si="42"/>
        <v>0</v>
      </c>
      <c r="AV88" s="135">
        <f t="shared" si="42"/>
        <v>0</v>
      </c>
      <c r="AW88" s="135">
        <f t="shared" si="42"/>
        <v>0</v>
      </c>
      <c r="AX88" s="135">
        <f t="shared" si="42"/>
        <v>0</v>
      </c>
      <c r="AY88" s="135">
        <f t="shared" si="42"/>
        <v>0</v>
      </c>
      <c r="AZ88" s="135">
        <f t="shared" si="42"/>
        <v>0</v>
      </c>
      <c r="BA88" s="135">
        <f t="shared" si="42"/>
        <v>0</v>
      </c>
      <c r="BB88" s="135">
        <f t="shared" si="42"/>
        <v>0</v>
      </c>
      <c r="BC88" s="135">
        <f t="shared" si="42"/>
        <v>0</v>
      </c>
      <c r="BD88" s="135">
        <f t="shared" si="42"/>
        <v>0</v>
      </c>
      <c r="BE88" s="135">
        <f t="shared" si="38"/>
        <v>0</v>
      </c>
      <c r="BF88" s="137"/>
      <c r="BG88" s="133">
        <f t="shared" si="39"/>
        <v>0</v>
      </c>
    </row>
    <row r="89" spans="1:64" ht="48" customHeight="1" outlineLevel="1" x14ac:dyDescent="0.2">
      <c r="A89" s="123" t="s">
        <v>853</v>
      </c>
      <c r="B89" s="124" t="s">
        <v>854</v>
      </c>
      <c r="C89" s="124" t="s">
        <v>785</v>
      </c>
      <c r="D89" s="125">
        <v>735345.8</v>
      </c>
      <c r="E89" s="125"/>
      <c r="F89" s="125"/>
      <c r="G89" s="125"/>
      <c r="H89" s="126">
        <v>85</v>
      </c>
      <c r="I89" s="127" t="s">
        <v>849</v>
      </c>
      <c r="J89" s="105" t="s">
        <v>850</v>
      </c>
      <c r="K89" s="128" t="s">
        <v>659</v>
      </c>
      <c r="L89" s="129" t="s">
        <v>660</v>
      </c>
      <c r="M89" s="130">
        <v>735345.8</v>
      </c>
      <c r="N89" s="130">
        <v>614230.11</v>
      </c>
      <c r="O89" s="130">
        <v>121115.69</v>
      </c>
      <c r="P89" s="131"/>
      <c r="Q89" s="130">
        <v>17302.240000000002</v>
      </c>
      <c r="R89" s="131"/>
      <c r="S89" s="131"/>
      <c r="T89" s="130">
        <v>735345.8</v>
      </c>
      <c r="U89" s="130">
        <v>631532.35</v>
      </c>
      <c r="V89" s="132">
        <v>103813.45</v>
      </c>
      <c r="W89" s="133">
        <f>D89/H89-0.01</f>
        <v>8651.1170588235291</v>
      </c>
      <c r="X89" s="133">
        <f t="shared" si="23"/>
        <v>8651.1200000000008</v>
      </c>
      <c r="Y89" s="133">
        <f t="shared" si="27"/>
        <v>2.9411764717224287E-3</v>
      </c>
      <c r="Z89" s="133">
        <f t="shared" si="24"/>
        <v>86511.200000000012</v>
      </c>
      <c r="AA89" s="133"/>
      <c r="AB89" s="133"/>
      <c r="AC89" s="134">
        <f>Z89+Q89</f>
        <v>103813.44000000002</v>
      </c>
      <c r="AD89" s="135">
        <f t="shared" si="25"/>
        <v>17302.249999999985</v>
      </c>
      <c r="AE89" s="133"/>
      <c r="AF89" s="133"/>
      <c r="AG89" s="136">
        <f>AD89</f>
        <v>17302.249999999985</v>
      </c>
      <c r="AH89" s="135">
        <f t="shared" si="29"/>
        <v>0</v>
      </c>
      <c r="AI89" s="133"/>
      <c r="AJ89" s="133"/>
      <c r="AK89" s="134">
        <v>0</v>
      </c>
      <c r="AL89" s="135">
        <f t="shared" si="34"/>
        <v>0</v>
      </c>
      <c r="AM89" s="134">
        <v>0</v>
      </c>
      <c r="AN89" s="135">
        <f t="shared" si="35"/>
        <v>0</v>
      </c>
      <c r="AO89" s="134">
        <f t="shared" si="41"/>
        <v>0</v>
      </c>
      <c r="AP89" s="135">
        <f t="shared" si="36"/>
        <v>0</v>
      </c>
      <c r="AR89" s="135">
        <f t="shared" si="37"/>
        <v>17302.249999999985</v>
      </c>
      <c r="AS89" s="135">
        <f t="shared" si="42"/>
        <v>8651.1299999999846</v>
      </c>
      <c r="AT89" s="135">
        <f t="shared" si="42"/>
        <v>9.9999999838473741E-3</v>
      </c>
      <c r="AU89" s="135">
        <v>0</v>
      </c>
      <c r="AV89" s="135">
        <v>0</v>
      </c>
      <c r="AW89" s="135">
        <v>0</v>
      </c>
      <c r="AX89" s="135">
        <v>0</v>
      </c>
      <c r="AY89" s="135">
        <v>0</v>
      </c>
      <c r="AZ89" s="135">
        <v>0</v>
      </c>
      <c r="BA89" s="135">
        <v>0</v>
      </c>
      <c r="BB89" s="135">
        <v>0</v>
      </c>
      <c r="BC89" s="135">
        <v>0</v>
      </c>
      <c r="BD89" s="135">
        <v>0</v>
      </c>
      <c r="BE89" s="135">
        <f t="shared" si="38"/>
        <v>1996.4146153846118</v>
      </c>
      <c r="BF89" s="137"/>
      <c r="BG89" s="133">
        <f t="shared" si="39"/>
        <v>0</v>
      </c>
    </row>
    <row r="90" spans="1:64" ht="48" customHeight="1" outlineLevel="1" x14ac:dyDescent="0.2">
      <c r="A90" s="123" t="s">
        <v>855</v>
      </c>
      <c r="B90" s="124" t="s">
        <v>856</v>
      </c>
      <c r="C90" s="124" t="s">
        <v>785</v>
      </c>
      <c r="D90" s="125">
        <v>735345.8</v>
      </c>
      <c r="E90" s="125"/>
      <c r="F90" s="125"/>
      <c r="G90" s="125"/>
      <c r="H90" s="126">
        <v>85</v>
      </c>
      <c r="I90" s="127" t="s">
        <v>849</v>
      </c>
      <c r="J90" s="105" t="s">
        <v>850</v>
      </c>
      <c r="K90" s="128" t="s">
        <v>659</v>
      </c>
      <c r="L90" s="129" t="s">
        <v>660</v>
      </c>
      <c r="M90" s="130">
        <v>735345.8</v>
      </c>
      <c r="N90" s="130">
        <v>614230.11</v>
      </c>
      <c r="O90" s="130">
        <v>121115.69</v>
      </c>
      <c r="P90" s="131"/>
      <c r="Q90" s="130">
        <v>17302.240000000002</v>
      </c>
      <c r="R90" s="131"/>
      <c r="S90" s="131"/>
      <c r="T90" s="130">
        <v>735345.8</v>
      </c>
      <c r="U90" s="130">
        <v>631532.35</v>
      </c>
      <c r="V90" s="132">
        <v>103813.45</v>
      </c>
      <c r="W90" s="133">
        <f>D90/H90-0.01</f>
        <v>8651.1170588235291</v>
      </c>
      <c r="X90" s="133">
        <f t="shared" si="23"/>
        <v>8651.1200000000008</v>
      </c>
      <c r="Y90" s="133">
        <f t="shared" si="27"/>
        <v>2.9411764717224287E-3</v>
      </c>
      <c r="Z90" s="133">
        <f t="shared" si="24"/>
        <v>86511.200000000012</v>
      </c>
      <c r="AA90" s="133"/>
      <c r="AB90" s="133"/>
      <c r="AC90" s="134">
        <f>Z90+Q90</f>
        <v>103813.44000000002</v>
      </c>
      <c r="AD90" s="135">
        <f t="shared" si="25"/>
        <v>17302.249999999985</v>
      </c>
      <c r="AE90" s="133"/>
      <c r="AF90" s="133"/>
      <c r="AG90" s="136">
        <f>AD90</f>
        <v>17302.249999999985</v>
      </c>
      <c r="AH90" s="135">
        <f t="shared" si="29"/>
        <v>0</v>
      </c>
      <c r="AI90" s="133"/>
      <c r="AJ90" s="133"/>
      <c r="AK90" s="134">
        <v>0</v>
      </c>
      <c r="AL90" s="135">
        <f t="shared" si="34"/>
        <v>0</v>
      </c>
      <c r="AM90" s="134">
        <v>0</v>
      </c>
      <c r="AN90" s="135">
        <f t="shared" si="35"/>
        <v>0</v>
      </c>
      <c r="AO90" s="134">
        <f t="shared" si="41"/>
        <v>0</v>
      </c>
      <c r="AP90" s="135">
        <f t="shared" si="36"/>
        <v>0</v>
      </c>
      <c r="AR90" s="135">
        <f t="shared" si="37"/>
        <v>17302.249999999985</v>
      </c>
      <c r="AS90" s="135">
        <f t="shared" si="42"/>
        <v>8651.1299999999846</v>
      </c>
      <c r="AT90" s="135">
        <f t="shared" si="42"/>
        <v>9.9999999838473741E-3</v>
      </c>
      <c r="AU90" s="135">
        <v>0</v>
      </c>
      <c r="AV90" s="135">
        <v>0</v>
      </c>
      <c r="AW90" s="135">
        <v>0</v>
      </c>
      <c r="AX90" s="135">
        <v>0</v>
      </c>
      <c r="AY90" s="135">
        <v>0</v>
      </c>
      <c r="AZ90" s="135">
        <v>0</v>
      </c>
      <c r="BA90" s="135">
        <v>0</v>
      </c>
      <c r="BB90" s="135">
        <v>0</v>
      </c>
      <c r="BC90" s="135">
        <v>0</v>
      </c>
      <c r="BD90" s="135">
        <v>0</v>
      </c>
      <c r="BE90" s="135">
        <f t="shared" si="38"/>
        <v>1996.4146153846118</v>
      </c>
      <c r="BF90" s="137"/>
      <c r="BG90" s="133">
        <f t="shared" si="39"/>
        <v>0</v>
      </c>
    </row>
    <row r="91" spans="1:64" ht="36" customHeight="1" outlineLevel="1" x14ac:dyDescent="0.2">
      <c r="A91" s="141" t="s">
        <v>857</v>
      </c>
      <c r="B91" s="124" t="s">
        <v>858</v>
      </c>
      <c r="C91" s="124" t="s">
        <v>785</v>
      </c>
      <c r="D91" s="125">
        <v>19525067.719999999</v>
      </c>
      <c r="E91" s="125"/>
      <c r="F91" s="125"/>
      <c r="G91" s="125"/>
      <c r="H91" s="126">
        <v>85</v>
      </c>
      <c r="I91" s="127" t="s">
        <v>859</v>
      </c>
      <c r="J91" s="105" t="s">
        <v>860</v>
      </c>
      <c r="K91" s="128" t="s">
        <v>659</v>
      </c>
      <c r="L91" s="129" t="s">
        <v>660</v>
      </c>
      <c r="M91" s="130">
        <v>19525067.719999999</v>
      </c>
      <c r="N91" s="130">
        <v>16309174.27</v>
      </c>
      <c r="O91" s="130">
        <v>3215893.45</v>
      </c>
      <c r="P91" s="131"/>
      <c r="Q91" s="130">
        <v>459413.35</v>
      </c>
      <c r="R91" s="131"/>
      <c r="S91" s="131"/>
      <c r="T91" s="130">
        <v>19525067.719999999</v>
      </c>
      <c r="U91" s="130">
        <v>16768587.619999999</v>
      </c>
      <c r="V91" s="132">
        <v>2756480.1</v>
      </c>
      <c r="W91" s="133">
        <f>D91/H91</f>
        <v>229706.6790588235</v>
      </c>
      <c r="X91" s="133">
        <f t="shared" si="23"/>
        <v>229706.67499999999</v>
      </c>
      <c r="Y91" s="133">
        <f t="shared" si="27"/>
        <v>-4.0588235133327544E-3</v>
      </c>
      <c r="Z91" s="133">
        <f t="shared" si="24"/>
        <v>2297066.75</v>
      </c>
      <c r="AA91" s="133"/>
      <c r="AB91" s="133"/>
      <c r="AC91" s="134">
        <f>Z91+Q91</f>
        <v>2756480.1</v>
      </c>
      <c r="AD91" s="135">
        <f t="shared" si="25"/>
        <v>459413.35000000009</v>
      </c>
      <c r="AE91" s="133"/>
      <c r="AF91" s="133"/>
      <c r="AG91" s="136">
        <f>AD91</f>
        <v>459413.35000000009</v>
      </c>
      <c r="AH91" s="135">
        <f t="shared" si="29"/>
        <v>0</v>
      </c>
      <c r="AI91" s="133"/>
      <c r="AJ91" s="133"/>
      <c r="AK91" s="134">
        <v>0</v>
      </c>
      <c r="AL91" s="135">
        <f t="shared" si="34"/>
        <v>0</v>
      </c>
      <c r="AM91" s="134">
        <v>0</v>
      </c>
      <c r="AN91" s="135">
        <f t="shared" si="35"/>
        <v>0</v>
      </c>
      <c r="AO91" s="134">
        <f t="shared" si="41"/>
        <v>0</v>
      </c>
      <c r="AP91" s="135">
        <f t="shared" si="36"/>
        <v>0</v>
      </c>
      <c r="AR91" s="135">
        <f t="shared" si="37"/>
        <v>459413.35000000009</v>
      </c>
      <c r="AS91" s="135">
        <f t="shared" si="42"/>
        <v>229706.6750000001</v>
      </c>
      <c r="AT91" s="135">
        <f t="shared" si="42"/>
        <v>0</v>
      </c>
      <c r="AU91" s="135">
        <v>0</v>
      </c>
      <c r="AV91" s="135">
        <v>0</v>
      </c>
      <c r="AW91" s="135">
        <v>0</v>
      </c>
      <c r="AX91" s="135">
        <v>0</v>
      </c>
      <c r="AY91" s="135">
        <v>0</v>
      </c>
      <c r="AZ91" s="135">
        <v>0</v>
      </c>
      <c r="BA91" s="135">
        <v>0</v>
      </c>
      <c r="BB91" s="135">
        <v>0</v>
      </c>
      <c r="BC91" s="135">
        <v>0</v>
      </c>
      <c r="BD91" s="135">
        <v>0</v>
      </c>
      <c r="BE91" s="135">
        <f t="shared" si="38"/>
        <v>53009.232692307705</v>
      </c>
      <c r="BF91" s="137">
        <v>2.1999999999999999E-2</v>
      </c>
      <c r="BG91" s="133">
        <f t="shared" si="39"/>
        <v>1166.2031192307695</v>
      </c>
    </row>
    <row r="92" spans="1:64" ht="12.95" customHeight="1" x14ac:dyDescent="0.2">
      <c r="A92" s="852" t="s">
        <v>861</v>
      </c>
      <c r="B92" s="852"/>
      <c r="C92" s="852"/>
      <c r="D92" s="852"/>
      <c r="E92" s="852"/>
      <c r="F92" s="852"/>
      <c r="G92" s="852"/>
      <c r="H92" s="852"/>
      <c r="I92" s="852"/>
      <c r="J92" s="852"/>
      <c r="K92" s="852"/>
      <c r="L92" s="852"/>
      <c r="M92" s="119">
        <v>981935.85</v>
      </c>
      <c r="N92" s="119">
        <v>319129.2</v>
      </c>
      <c r="O92" s="119">
        <v>662806.65</v>
      </c>
      <c r="P92" s="120"/>
      <c r="Q92" s="119">
        <v>16365.6</v>
      </c>
      <c r="R92" s="120"/>
      <c r="S92" s="120"/>
      <c r="T92" s="119">
        <v>981935.85</v>
      </c>
      <c r="U92" s="119">
        <v>335494.8</v>
      </c>
      <c r="V92" s="121">
        <v>646441.05000000005</v>
      </c>
      <c r="W92" s="143"/>
      <c r="X92" s="143"/>
      <c r="Y92" s="143"/>
      <c r="Z92" s="143"/>
      <c r="AA92" s="143"/>
      <c r="AB92" s="143"/>
      <c r="AC92" s="143"/>
      <c r="AD92" s="144"/>
      <c r="AE92" s="143"/>
      <c r="AF92" s="143"/>
      <c r="AG92" s="144"/>
      <c r="AH92" s="144"/>
      <c r="AI92" s="143"/>
      <c r="AJ92" s="143"/>
      <c r="AK92" s="143"/>
      <c r="AL92" s="144"/>
      <c r="AM92" s="143"/>
      <c r="AN92" s="144"/>
      <c r="AO92" s="143"/>
      <c r="AP92" s="144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7"/>
      <c r="BG92" s="133"/>
    </row>
    <row r="93" spans="1:64" ht="48" customHeight="1" outlineLevel="1" x14ac:dyDescent="0.2">
      <c r="A93" s="123" t="s">
        <v>862</v>
      </c>
      <c r="B93" s="124" t="s">
        <v>863</v>
      </c>
      <c r="C93" s="124" t="s">
        <v>762</v>
      </c>
      <c r="D93" s="125">
        <v>981935.85</v>
      </c>
      <c r="E93" s="125"/>
      <c r="F93" s="125"/>
      <c r="G93" s="125"/>
      <c r="H93" s="126">
        <v>120</v>
      </c>
      <c r="I93" s="127" t="s">
        <v>864</v>
      </c>
      <c r="J93" s="105" t="s">
        <v>865</v>
      </c>
      <c r="K93" s="145" t="s">
        <v>735</v>
      </c>
      <c r="L93" s="129" t="s">
        <v>660</v>
      </c>
      <c r="M93" s="130">
        <v>981935.85</v>
      </c>
      <c r="N93" s="130">
        <v>319129.2</v>
      </c>
      <c r="O93" s="130">
        <v>662806.65</v>
      </c>
      <c r="P93" s="131"/>
      <c r="Q93" s="130">
        <v>16365.6</v>
      </c>
      <c r="R93" s="131"/>
      <c r="S93" s="131"/>
      <c r="T93" s="130">
        <v>981935.85</v>
      </c>
      <c r="U93" s="130">
        <v>335494.8</v>
      </c>
      <c r="V93" s="132">
        <v>646441.05000000005</v>
      </c>
      <c r="W93" s="133">
        <f>D93/H93</f>
        <v>8182.7987499999999</v>
      </c>
      <c r="X93" s="133">
        <f t="shared" si="23"/>
        <v>8182.8</v>
      </c>
      <c r="Y93" s="133">
        <f t="shared" si="27"/>
        <v>1.2500000002546585E-3</v>
      </c>
      <c r="Z93" s="133">
        <f t="shared" si="24"/>
        <v>81828</v>
      </c>
      <c r="AA93" s="133"/>
      <c r="AB93" s="133"/>
      <c r="AC93" s="134">
        <f>Z93+Q93</f>
        <v>98193.600000000006</v>
      </c>
      <c r="AD93" s="135">
        <f t="shared" si="25"/>
        <v>564613.05000000005</v>
      </c>
      <c r="AE93" s="133"/>
      <c r="AF93" s="133"/>
      <c r="AG93" s="136">
        <f t="shared" si="28"/>
        <v>98193.600000000006</v>
      </c>
      <c r="AH93" s="135">
        <f t="shared" si="29"/>
        <v>466419.45000000007</v>
      </c>
      <c r="AI93" s="133"/>
      <c r="AJ93" s="133"/>
      <c r="AK93" s="134">
        <f t="shared" si="33"/>
        <v>98193.600000000006</v>
      </c>
      <c r="AL93" s="135">
        <f t="shared" si="34"/>
        <v>368225.85000000009</v>
      </c>
      <c r="AM93" s="134">
        <f>X93*12</f>
        <v>98193.600000000006</v>
      </c>
      <c r="AN93" s="135">
        <f t="shared" si="35"/>
        <v>270032.25000000012</v>
      </c>
      <c r="AO93" s="134">
        <f t="shared" si="41"/>
        <v>98193.600000000006</v>
      </c>
      <c r="AP93" s="135">
        <f t="shared" si="36"/>
        <v>171838.65000000011</v>
      </c>
      <c r="AR93" s="135">
        <f t="shared" si="37"/>
        <v>564613.05000000005</v>
      </c>
      <c r="AS93" s="135">
        <f t="shared" ref="AS93:BD93" si="43">AR93-$X93</f>
        <v>556430.25</v>
      </c>
      <c r="AT93" s="135">
        <f t="shared" si="43"/>
        <v>548247.44999999995</v>
      </c>
      <c r="AU93" s="135">
        <f t="shared" si="43"/>
        <v>540064.64999999991</v>
      </c>
      <c r="AV93" s="135">
        <f t="shared" si="43"/>
        <v>531881.84999999986</v>
      </c>
      <c r="AW93" s="135">
        <f t="shared" si="43"/>
        <v>523699.04999999987</v>
      </c>
      <c r="AX93" s="135">
        <f t="shared" si="43"/>
        <v>515516.24999999988</v>
      </c>
      <c r="AY93" s="135">
        <f t="shared" si="43"/>
        <v>507333.4499999999</v>
      </c>
      <c r="AZ93" s="135">
        <f t="shared" si="43"/>
        <v>499150.64999999991</v>
      </c>
      <c r="BA93" s="135">
        <f t="shared" si="43"/>
        <v>490967.84999999992</v>
      </c>
      <c r="BB93" s="135">
        <f t="shared" si="43"/>
        <v>482785.04999999993</v>
      </c>
      <c r="BC93" s="135">
        <f t="shared" si="43"/>
        <v>474602.24999999994</v>
      </c>
      <c r="BD93" s="135">
        <f t="shared" si="43"/>
        <v>466419.44999999995</v>
      </c>
      <c r="BE93" s="135">
        <f t="shared" si="38"/>
        <v>515516.25</v>
      </c>
      <c r="BF93" s="137"/>
      <c r="BG93" s="133">
        <f t="shared" si="39"/>
        <v>0</v>
      </c>
    </row>
    <row r="94" spans="1:64" ht="12.95" customHeight="1" x14ac:dyDescent="0.2">
      <c r="A94" s="852" t="s">
        <v>866</v>
      </c>
      <c r="B94" s="852"/>
      <c r="C94" s="852"/>
      <c r="D94" s="852"/>
      <c r="E94" s="852"/>
      <c r="F94" s="852"/>
      <c r="G94" s="852"/>
      <c r="H94" s="852"/>
      <c r="I94" s="852"/>
      <c r="J94" s="852"/>
      <c r="K94" s="852"/>
      <c r="L94" s="852"/>
      <c r="M94" s="119">
        <v>11824674.85</v>
      </c>
      <c r="N94" s="119">
        <v>7186244.0499999998</v>
      </c>
      <c r="O94" s="119">
        <v>4638430.8</v>
      </c>
      <c r="P94" s="120"/>
      <c r="Q94" s="119">
        <v>241786.82</v>
      </c>
      <c r="R94" s="120"/>
      <c r="S94" s="120"/>
      <c r="T94" s="119">
        <v>11824674.85</v>
      </c>
      <c r="U94" s="119">
        <v>7428030.8700000001</v>
      </c>
      <c r="V94" s="121">
        <v>4396643.9800000004</v>
      </c>
      <c r="W94" s="143"/>
      <c r="X94" s="143"/>
      <c r="Y94" s="143"/>
      <c r="Z94" s="143"/>
      <c r="AA94" s="143"/>
      <c r="AB94" s="143"/>
      <c r="AC94" s="143"/>
      <c r="AD94" s="144"/>
      <c r="AE94" s="143"/>
      <c r="AF94" s="143"/>
      <c r="AG94" s="144"/>
      <c r="AH94" s="144"/>
      <c r="AI94" s="143"/>
      <c r="AJ94" s="143"/>
      <c r="AK94" s="143"/>
      <c r="AL94" s="144"/>
      <c r="AM94" s="143"/>
      <c r="AN94" s="144"/>
      <c r="AO94" s="143"/>
      <c r="AP94" s="144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7"/>
      <c r="BG94" s="133"/>
    </row>
    <row r="95" spans="1:64" ht="24" customHeight="1" outlineLevel="1" x14ac:dyDescent="0.2">
      <c r="A95" s="141" t="s">
        <v>867</v>
      </c>
      <c r="B95" s="124" t="s">
        <v>868</v>
      </c>
      <c r="C95" s="124" t="s">
        <v>869</v>
      </c>
      <c r="D95" s="125">
        <v>20776.490000000002</v>
      </c>
      <c r="E95" s="125">
        <f>M95</f>
        <v>1356239.36</v>
      </c>
      <c r="F95" s="125"/>
      <c r="G95" s="125"/>
      <c r="H95" s="126">
        <v>241</v>
      </c>
      <c r="I95" s="127" t="s">
        <v>870</v>
      </c>
      <c r="J95" s="105" t="s">
        <v>871</v>
      </c>
      <c r="K95" s="128" t="s">
        <v>659</v>
      </c>
      <c r="L95" s="129" t="s">
        <v>660</v>
      </c>
      <c r="M95" s="130">
        <v>1356239.36</v>
      </c>
      <c r="N95" s="130">
        <v>281377.5</v>
      </c>
      <c r="O95" s="130">
        <v>1074861.8600000001</v>
      </c>
      <c r="P95" s="131"/>
      <c r="Q95" s="130">
        <v>11255.1</v>
      </c>
      <c r="R95" s="131"/>
      <c r="S95" s="131"/>
      <c r="T95" s="130">
        <v>1356239.36</v>
      </c>
      <c r="U95" s="130">
        <v>292632.59999999998</v>
      </c>
      <c r="V95" s="132">
        <v>1063606.76</v>
      </c>
      <c r="W95" s="133">
        <f>E95/H95</f>
        <v>5627.5492116182577</v>
      </c>
      <c r="X95" s="133">
        <f t="shared" si="23"/>
        <v>5627.55</v>
      </c>
      <c r="Y95" s="133">
        <f t="shared" si="27"/>
        <v>7.8838174249540316E-4</v>
      </c>
      <c r="Z95" s="133">
        <f t="shared" si="24"/>
        <v>56275.5</v>
      </c>
      <c r="AA95" s="133"/>
      <c r="AB95" s="133"/>
      <c r="AC95" s="134">
        <f t="shared" ref="AC95:AC101" si="44">Z95+Q95</f>
        <v>67530.600000000006</v>
      </c>
      <c r="AD95" s="135">
        <f t="shared" si="25"/>
        <v>1007331.26</v>
      </c>
      <c r="AE95" s="133">
        <f>[2]мероприятия!V16/1.2*1000</f>
        <v>9006605.4825000018</v>
      </c>
      <c r="AF95" s="133">
        <f>25*12</f>
        <v>300</v>
      </c>
      <c r="AG95" s="136">
        <f t="shared" si="28"/>
        <v>67530.600000000006</v>
      </c>
      <c r="AH95" s="135">
        <f t="shared" si="29"/>
        <v>939800.66</v>
      </c>
      <c r="AI95" s="133"/>
      <c r="AJ95" s="133"/>
      <c r="AK95" s="134">
        <f>X95*12+AE95/AF95*12</f>
        <v>427794.81930000009</v>
      </c>
      <c r="AL95" s="135">
        <f>AH95-AK95+AE95</f>
        <v>9518611.3232000023</v>
      </c>
      <c r="AM95" s="134">
        <f>AK95</f>
        <v>427794.81930000009</v>
      </c>
      <c r="AN95" s="135">
        <f t="shared" si="35"/>
        <v>9090816.5039000027</v>
      </c>
      <c r="AO95" s="134">
        <f t="shared" si="41"/>
        <v>427794.81930000009</v>
      </c>
      <c r="AP95" s="135">
        <f t="shared" si="36"/>
        <v>8663021.6846000031</v>
      </c>
      <c r="AR95" s="135">
        <f t="shared" si="37"/>
        <v>1007331.26</v>
      </c>
      <c r="AS95" s="135">
        <f t="shared" ref="AS95:BD101" si="45">AR95-$X95</f>
        <v>1001703.71</v>
      </c>
      <c r="AT95" s="135">
        <f t="shared" si="45"/>
        <v>996076.15999999992</v>
      </c>
      <c r="AU95" s="135">
        <f t="shared" si="45"/>
        <v>990448.60999999987</v>
      </c>
      <c r="AV95" s="135">
        <f t="shared" si="45"/>
        <v>984821.05999999982</v>
      </c>
      <c r="AW95" s="135">
        <f t="shared" si="45"/>
        <v>979193.50999999978</v>
      </c>
      <c r="AX95" s="135">
        <f t="shared" si="45"/>
        <v>973565.95999999973</v>
      </c>
      <c r="AY95" s="135">
        <f t="shared" si="45"/>
        <v>967938.40999999968</v>
      </c>
      <c r="AZ95" s="135">
        <f t="shared" si="45"/>
        <v>962310.85999999964</v>
      </c>
      <c r="BA95" s="135">
        <f t="shared" si="45"/>
        <v>956683.30999999959</v>
      </c>
      <c r="BB95" s="135">
        <f t="shared" si="45"/>
        <v>951055.75999999954</v>
      </c>
      <c r="BC95" s="135">
        <f t="shared" si="45"/>
        <v>945428.2099999995</v>
      </c>
      <c r="BD95" s="135">
        <f t="shared" si="45"/>
        <v>939800.65999999945</v>
      </c>
      <c r="BE95" s="135">
        <f t="shared" si="38"/>
        <v>973565.95999999973</v>
      </c>
      <c r="BF95" s="137">
        <v>2.1999999999999999E-2</v>
      </c>
      <c r="BG95" s="133">
        <f t="shared" si="39"/>
        <v>21418.451119999994</v>
      </c>
      <c r="BH95" s="161">
        <f>(N95+AC95/12*8)/T95</f>
        <v>0.24066393413032933</v>
      </c>
      <c r="BI95" s="161">
        <f>N95/M95</f>
        <v>0.2074689087330425</v>
      </c>
      <c r="BJ95" s="161">
        <f>(N95+AC95)/(M95+AA95)</f>
        <v>0.25726144682897267</v>
      </c>
      <c r="BK95" s="161">
        <v>0</v>
      </c>
      <c r="BL95" s="161">
        <v>0.05</v>
      </c>
    </row>
    <row r="96" spans="1:64" ht="48" customHeight="1" outlineLevel="1" x14ac:dyDescent="0.2">
      <c r="A96" s="123" t="s">
        <v>872</v>
      </c>
      <c r="B96" s="124" t="s">
        <v>873</v>
      </c>
      <c r="C96" s="124" t="s">
        <v>874</v>
      </c>
      <c r="D96" s="125">
        <v>944772.88</v>
      </c>
      <c r="E96" s="125"/>
      <c r="F96" s="125">
        <v>20832.16</v>
      </c>
      <c r="G96" s="125">
        <v>24</v>
      </c>
      <c r="H96" s="126">
        <v>85</v>
      </c>
      <c r="I96" s="127" t="s">
        <v>870</v>
      </c>
      <c r="J96" s="105" t="s">
        <v>871</v>
      </c>
      <c r="K96" s="128" t="s">
        <v>659</v>
      </c>
      <c r="L96" s="129" t="s">
        <v>660</v>
      </c>
      <c r="M96" s="130">
        <v>944772.88</v>
      </c>
      <c r="N96" s="130">
        <v>678013.66</v>
      </c>
      <c r="O96" s="130">
        <v>266759.21999999997</v>
      </c>
      <c r="P96" s="131"/>
      <c r="Q96" s="130">
        <v>20493.919999999998</v>
      </c>
      <c r="R96" s="131"/>
      <c r="S96" s="131"/>
      <c r="T96" s="130">
        <v>944772.88</v>
      </c>
      <c r="U96" s="130">
        <v>698507.58</v>
      </c>
      <c r="V96" s="132">
        <v>246265.3</v>
      </c>
      <c r="W96" s="133">
        <f>(O96-F96)/G96</f>
        <v>10246.960833333333</v>
      </c>
      <c r="X96" s="133">
        <f t="shared" si="23"/>
        <v>10246.959999999999</v>
      </c>
      <c r="Y96" s="133">
        <f t="shared" si="27"/>
        <v>-8.3333333350310568E-4</v>
      </c>
      <c r="Z96" s="133">
        <f t="shared" si="24"/>
        <v>102469.59999999999</v>
      </c>
      <c r="AA96" s="133"/>
      <c r="AB96" s="133"/>
      <c r="AC96" s="134">
        <f t="shared" si="44"/>
        <v>122963.51999999999</v>
      </c>
      <c r="AD96" s="135">
        <f t="shared" si="25"/>
        <v>143795.70000000001</v>
      </c>
      <c r="AE96" s="133"/>
      <c r="AF96" s="133"/>
      <c r="AG96" s="136">
        <f t="shared" si="28"/>
        <v>122963.51999999999</v>
      </c>
      <c r="AH96" s="135">
        <f t="shared" si="29"/>
        <v>20832.180000000022</v>
      </c>
      <c r="AI96" s="133"/>
      <c r="AJ96" s="133"/>
      <c r="AK96" s="134">
        <f>AH96</f>
        <v>20832.180000000022</v>
      </c>
      <c r="AL96" s="135">
        <f t="shared" si="34"/>
        <v>0</v>
      </c>
      <c r="AM96" s="134">
        <v>0</v>
      </c>
      <c r="AN96" s="135">
        <f t="shared" si="35"/>
        <v>0</v>
      </c>
      <c r="AO96" s="134">
        <f t="shared" si="41"/>
        <v>0</v>
      </c>
      <c r="AP96" s="135">
        <f t="shared" si="36"/>
        <v>0</v>
      </c>
      <c r="AR96" s="135">
        <f t="shared" si="37"/>
        <v>143795.70000000001</v>
      </c>
      <c r="AS96" s="135">
        <f t="shared" si="45"/>
        <v>133548.74000000002</v>
      </c>
      <c r="AT96" s="135">
        <f t="shared" si="45"/>
        <v>123301.78000000003</v>
      </c>
      <c r="AU96" s="135">
        <f t="shared" si="45"/>
        <v>113054.82000000004</v>
      </c>
      <c r="AV96" s="135">
        <f t="shared" si="45"/>
        <v>102807.86000000004</v>
      </c>
      <c r="AW96" s="135">
        <f t="shared" si="45"/>
        <v>92560.900000000052</v>
      </c>
      <c r="AX96" s="135">
        <f t="shared" si="45"/>
        <v>82313.940000000061</v>
      </c>
      <c r="AY96" s="135">
        <f t="shared" si="45"/>
        <v>72066.980000000069</v>
      </c>
      <c r="AZ96" s="135">
        <f t="shared" si="45"/>
        <v>61820.02000000007</v>
      </c>
      <c r="BA96" s="135">
        <f t="shared" si="45"/>
        <v>51573.06000000007</v>
      </c>
      <c r="BB96" s="135">
        <f t="shared" si="45"/>
        <v>41326.100000000071</v>
      </c>
      <c r="BC96" s="135">
        <f t="shared" si="45"/>
        <v>31079.140000000072</v>
      </c>
      <c r="BD96" s="135">
        <f t="shared" si="45"/>
        <v>20832.180000000073</v>
      </c>
      <c r="BE96" s="135">
        <f t="shared" si="38"/>
        <v>82313.940000000046</v>
      </c>
      <c r="BF96" s="137"/>
      <c r="BG96" s="133">
        <f t="shared" si="39"/>
        <v>0</v>
      </c>
    </row>
    <row r="97" spans="1:64" ht="48" customHeight="1" outlineLevel="1" x14ac:dyDescent="0.2">
      <c r="A97" s="123" t="s">
        <v>875</v>
      </c>
      <c r="B97" s="124" t="s">
        <v>876</v>
      </c>
      <c r="C97" s="124" t="s">
        <v>874</v>
      </c>
      <c r="D97" s="125">
        <v>771186.44</v>
      </c>
      <c r="E97" s="125"/>
      <c r="F97" s="125"/>
      <c r="G97" s="125"/>
      <c r="H97" s="126">
        <v>121</v>
      </c>
      <c r="I97" s="127" t="s">
        <v>870</v>
      </c>
      <c r="J97" s="105" t="s">
        <v>871</v>
      </c>
      <c r="K97" s="128" t="s">
        <v>659</v>
      </c>
      <c r="L97" s="129" t="s">
        <v>660</v>
      </c>
      <c r="M97" s="130">
        <v>771186.44</v>
      </c>
      <c r="N97" s="130">
        <v>388779.84</v>
      </c>
      <c r="O97" s="130">
        <v>382406.6</v>
      </c>
      <c r="P97" s="131"/>
      <c r="Q97" s="130">
        <v>12746.88</v>
      </c>
      <c r="R97" s="131"/>
      <c r="S97" s="131"/>
      <c r="T97" s="130">
        <v>771186.44</v>
      </c>
      <c r="U97" s="130">
        <v>401526.72</v>
      </c>
      <c r="V97" s="132">
        <v>369659.72</v>
      </c>
      <c r="W97" s="133">
        <f>D97/H97</f>
        <v>6373.4416528925613</v>
      </c>
      <c r="X97" s="133">
        <f t="shared" si="23"/>
        <v>6373.44</v>
      </c>
      <c r="Y97" s="133">
        <f t="shared" si="27"/>
        <v>-1.6528925616512424E-3</v>
      </c>
      <c r="Z97" s="133">
        <f t="shared" si="24"/>
        <v>63734.399999999994</v>
      </c>
      <c r="AA97" s="133"/>
      <c r="AB97" s="133"/>
      <c r="AC97" s="134">
        <f t="shared" si="44"/>
        <v>76481.279999999999</v>
      </c>
      <c r="AD97" s="135">
        <f t="shared" si="25"/>
        <v>305925.31999999995</v>
      </c>
      <c r="AE97" s="133"/>
      <c r="AF97" s="133"/>
      <c r="AG97" s="136">
        <f t="shared" si="28"/>
        <v>76481.279999999999</v>
      </c>
      <c r="AH97" s="135">
        <f t="shared" si="29"/>
        <v>229444.03999999995</v>
      </c>
      <c r="AI97" s="133"/>
      <c r="AJ97" s="133"/>
      <c r="AK97" s="134">
        <f t="shared" si="33"/>
        <v>76481.279999999999</v>
      </c>
      <c r="AL97" s="135">
        <f t="shared" si="34"/>
        <v>152962.75999999995</v>
      </c>
      <c r="AM97" s="134">
        <f>X97*12</f>
        <v>76481.279999999999</v>
      </c>
      <c r="AN97" s="135">
        <f t="shared" si="35"/>
        <v>76481.479999999952</v>
      </c>
      <c r="AO97" s="134">
        <f t="shared" si="41"/>
        <v>76481.279999999999</v>
      </c>
      <c r="AP97" s="135">
        <f t="shared" si="36"/>
        <v>0.19999999995343387</v>
      </c>
      <c r="AR97" s="135">
        <f t="shared" si="37"/>
        <v>305925.31999999995</v>
      </c>
      <c r="AS97" s="135">
        <f t="shared" si="45"/>
        <v>299551.87999999995</v>
      </c>
      <c r="AT97" s="135">
        <f t="shared" si="45"/>
        <v>293178.43999999994</v>
      </c>
      <c r="AU97" s="135">
        <f t="shared" si="45"/>
        <v>286804.99999999994</v>
      </c>
      <c r="AV97" s="135">
        <f t="shared" si="45"/>
        <v>280431.55999999994</v>
      </c>
      <c r="AW97" s="135">
        <f t="shared" si="45"/>
        <v>274058.11999999994</v>
      </c>
      <c r="AX97" s="135">
        <f t="shared" si="45"/>
        <v>267684.67999999993</v>
      </c>
      <c r="AY97" s="135">
        <f t="shared" si="45"/>
        <v>261311.23999999993</v>
      </c>
      <c r="AZ97" s="135">
        <f t="shared" si="45"/>
        <v>254937.79999999993</v>
      </c>
      <c r="BA97" s="135">
        <f t="shared" si="45"/>
        <v>248564.35999999993</v>
      </c>
      <c r="BB97" s="135">
        <f t="shared" si="45"/>
        <v>242190.91999999993</v>
      </c>
      <c r="BC97" s="135">
        <f t="shared" si="45"/>
        <v>235817.47999999992</v>
      </c>
      <c r="BD97" s="135">
        <f t="shared" si="45"/>
        <v>229444.03999999992</v>
      </c>
      <c r="BE97" s="135">
        <f t="shared" si="38"/>
        <v>267684.67999999993</v>
      </c>
      <c r="BF97" s="137"/>
      <c r="BG97" s="133">
        <f t="shared" si="39"/>
        <v>0</v>
      </c>
    </row>
    <row r="98" spans="1:64" ht="48" customHeight="1" outlineLevel="1" x14ac:dyDescent="0.2">
      <c r="A98" s="123" t="s">
        <v>877</v>
      </c>
      <c r="B98" s="124" t="s">
        <v>878</v>
      </c>
      <c r="C98" s="124" t="s">
        <v>874</v>
      </c>
      <c r="D98" s="125">
        <v>559750</v>
      </c>
      <c r="E98" s="125"/>
      <c r="F98" s="125"/>
      <c r="G98" s="125"/>
      <c r="H98" s="126">
        <v>85</v>
      </c>
      <c r="I98" s="127" t="s">
        <v>870</v>
      </c>
      <c r="J98" s="105" t="s">
        <v>871</v>
      </c>
      <c r="K98" s="128" t="s">
        <v>659</v>
      </c>
      <c r="L98" s="129" t="s">
        <v>660</v>
      </c>
      <c r="M98" s="130">
        <v>559750</v>
      </c>
      <c r="N98" s="130">
        <v>401702.81</v>
      </c>
      <c r="O98" s="130">
        <v>158047.19</v>
      </c>
      <c r="P98" s="131"/>
      <c r="Q98" s="130">
        <v>13170.6</v>
      </c>
      <c r="R98" s="131"/>
      <c r="S98" s="131"/>
      <c r="T98" s="130">
        <v>559750</v>
      </c>
      <c r="U98" s="130">
        <v>414873.41</v>
      </c>
      <c r="V98" s="132">
        <v>144876.59</v>
      </c>
      <c r="W98" s="133">
        <f>D98/H98+0.01</f>
        <v>6585.3041176470588</v>
      </c>
      <c r="X98" s="133">
        <f t="shared" si="23"/>
        <v>6585.3</v>
      </c>
      <c r="Y98" s="133">
        <f t="shared" si="27"/>
        <v>-4.1176470585924108E-3</v>
      </c>
      <c r="Z98" s="133">
        <f t="shared" si="24"/>
        <v>65853</v>
      </c>
      <c r="AA98" s="133"/>
      <c r="AB98" s="133"/>
      <c r="AC98" s="134">
        <f t="shared" si="44"/>
        <v>79023.600000000006</v>
      </c>
      <c r="AD98" s="135">
        <f t="shared" si="25"/>
        <v>79023.59</v>
      </c>
      <c r="AE98" s="133"/>
      <c r="AF98" s="133"/>
      <c r="AG98" s="136">
        <f>AD98</f>
        <v>79023.59</v>
      </c>
      <c r="AH98" s="135">
        <f t="shared" si="29"/>
        <v>0</v>
      </c>
      <c r="AI98" s="133"/>
      <c r="AJ98" s="133"/>
      <c r="AK98" s="134">
        <v>0</v>
      </c>
      <c r="AL98" s="135">
        <f t="shared" si="34"/>
        <v>0</v>
      </c>
      <c r="AM98" s="134">
        <v>0</v>
      </c>
      <c r="AN98" s="135">
        <f t="shared" si="35"/>
        <v>0</v>
      </c>
      <c r="AO98" s="134">
        <f t="shared" si="41"/>
        <v>0</v>
      </c>
      <c r="AP98" s="135">
        <f t="shared" si="36"/>
        <v>0</v>
      </c>
      <c r="AR98" s="135">
        <f t="shared" si="37"/>
        <v>79023.59</v>
      </c>
      <c r="AS98" s="135">
        <f t="shared" si="45"/>
        <v>72438.289999999994</v>
      </c>
      <c r="AT98" s="135">
        <f t="shared" si="45"/>
        <v>65852.989999999991</v>
      </c>
      <c r="AU98" s="135">
        <f t="shared" si="45"/>
        <v>59267.689999999988</v>
      </c>
      <c r="AV98" s="135">
        <f t="shared" si="45"/>
        <v>52682.389999999985</v>
      </c>
      <c r="AW98" s="135">
        <f t="shared" si="45"/>
        <v>46097.089999999982</v>
      </c>
      <c r="AX98" s="135">
        <f t="shared" si="45"/>
        <v>39511.789999999979</v>
      </c>
      <c r="AY98" s="135">
        <f t="shared" si="45"/>
        <v>32926.489999999976</v>
      </c>
      <c r="AZ98" s="135">
        <f t="shared" si="45"/>
        <v>26341.189999999977</v>
      </c>
      <c r="BA98" s="135">
        <f t="shared" si="45"/>
        <v>19755.889999999978</v>
      </c>
      <c r="BB98" s="135">
        <f t="shared" si="45"/>
        <v>13170.589999999978</v>
      </c>
      <c r="BC98" s="135">
        <f t="shared" si="45"/>
        <v>6585.2899999999781</v>
      </c>
      <c r="BD98" s="135">
        <v>0</v>
      </c>
      <c r="BE98" s="135">
        <f t="shared" si="38"/>
        <v>39511.790769230756</v>
      </c>
      <c r="BF98" s="137"/>
      <c r="BG98" s="133">
        <f t="shared" si="39"/>
        <v>0</v>
      </c>
    </row>
    <row r="99" spans="1:64" ht="48" customHeight="1" outlineLevel="1" x14ac:dyDescent="0.2">
      <c r="A99" s="123" t="s">
        <v>879</v>
      </c>
      <c r="B99" s="124" t="s">
        <v>880</v>
      </c>
      <c r="C99" s="124" t="s">
        <v>881</v>
      </c>
      <c r="D99" s="125">
        <v>745940.64</v>
      </c>
      <c r="E99" s="125"/>
      <c r="F99" s="125"/>
      <c r="G99" s="125"/>
      <c r="H99" s="126">
        <v>120</v>
      </c>
      <c r="I99" s="127" t="s">
        <v>882</v>
      </c>
      <c r="J99" s="105" t="s">
        <v>871</v>
      </c>
      <c r="K99" s="128" t="s">
        <v>659</v>
      </c>
      <c r="L99" s="129" t="s">
        <v>660</v>
      </c>
      <c r="M99" s="130">
        <v>745940.64</v>
      </c>
      <c r="N99" s="130">
        <v>236214.46</v>
      </c>
      <c r="O99" s="130">
        <v>509726.18</v>
      </c>
      <c r="P99" s="131"/>
      <c r="Q99" s="130">
        <v>12432.34</v>
      </c>
      <c r="R99" s="131"/>
      <c r="S99" s="131"/>
      <c r="T99" s="130">
        <v>745940.64</v>
      </c>
      <c r="U99" s="130">
        <v>248646.8</v>
      </c>
      <c r="V99" s="132">
        <v>497293.84</v>
      </c>
      <c r="W99" s="133">
        <f>D99/H99</f>
        <v>6216.1720000000005</v>
      </c>
      <c r="X99" s="133">
        <f t="shared" si="23"/>
        <v>6216.17</v>
      </c>
      <c r="Y99" s="133">
        <f t="shared" si="27"/>
        <v>-2.0000000004074536E-3</v>
      </c>
      <c r="Z99" s="133">
        <f t="shared" si="24"/>
        <v>62161.7</v>
      </c>
      <c r="AA99" s="133"/>
      <c r="AB99" s="133"/>
      <c r="AC99" s="134">
        <f t="shared" si="44"/>
        <v>74594.039999999994</v>
      </c>
      <c r="AD99" s="135">
        <f t="shared" si="25"/>
        <v>435132.14</v>
      </c>
      <c r="AE99" s="133"/>
      <c r="AF99" s="133"/>
      <c r="AG99" s="136">
        <f t="shared" si="28"/>
        <v>74594.040000000008</v>
      </c>
      <c r="AH99" s="135">
        <f t="shared" si="29"/>
        <v>360538.1</v>
      </c>
      <c r="AI99" s="133"/>
      <c r="AJ99" s="133"/>
      <c r="AK99" s="134">
        <f t="shared" si="33"/>
        <v>74594.040000000008</v>
      </c>
      <c r="AL99" s="135">
        <f t="shared" si="34"/>
        <v>285944.05999999994</v>
      </c>
      <c r="AM99" s="134">
        <f>X99*12</f>
        <v>74594.040000000008</v>
      </c>
      <c r="AN99" s="135">
        <f t="shared" si="35"/>
        <v>211350.01999999993</v>
      </c>
      <c r="AO99" s="134">
        <f t="shared" si="41"/>
        <v>74594.040000000008</v>
      </c>
      <c r="AP99" s="135">
        <f t="shared" si="36"/>
        <v>136755.97999999992</v>
      </c>
      <c r="AR99" s="135">
        <f t="shared" si="37"/>
        <v>435132.14</v>
      </c>
      <c r="AS99" s="135">
        <f t="shared" si="45"/>
        <v>428915.97000000003</v>
      </c>
      <c r="AT99" s="135">
        <f t="shared" si="45"/>
        <v>422699.80000000005</v>
      </c>
      <c r="AU99" s="135">
        <f t="shared" si="45"/>
        <v>416483.63000000006</v>
      </c>
      <c r="AV99" s="135">
        <f t="shared" si="45"/>
        <v>410267.46000000008</v>
      </c>
      <c r="AW99" s="135">
        <f t="shared" si="45"/>
        <v>404051.2900000001</v>
      </c>
      <c r="AX99" s="135">
        <f t="shared" si="45"/>
        <v>397835.12000000011</v>
      </c>
      <c r="AY99" s="135">
        <f t="shared" si="45"/>
        <v>391618.95000000013</v>
      </c>
      <c r="AZ99" s="135">
        <f t="shared" si="45"/>
        <v>385402.78000000014</v>
      </c>
      <c r="BA99" s="135">
        <f t="shared" si="45"/>
        <v>379186.61000000016</v>
      </c>
      <c r="BB99" s="135">
        <f t="shared" si="45"/>
        <v>372970.44000000018</v>
      </c>
      <c r="BC99" s="135">
        <f t="shared" si="45"/>
        <v>366754.27000000019</v>
      </c>
      <c r="BD99" s="135">
        <f t="shared" si="45"/>
        <v>360538.10000000021</v>
      </c>
      <c r="BE99" s="135">
        <f t="shared" si="38"/>
        <v>397835.12000000017</v>
      </c>
      <c r="BF99" s="137"/>
      <c r="BG99" s="133">
        <f t="shared" si="39"/>
        <v>0</v>
      </c>
    </row>
    <row r="100" spans="1:64" s="159" customFormat="1" ht="24" customHeight="1" outlineLevel="1" x14ac:dyDescent="0.2">
      <c r="A100" s="146" t="s">
        <v>883</v>
      </c>
      <c r="B100" s="147" t="s">
        <v>884</v>
      </c>
      <c r="C100" s="147" t="s">
        <v>874</v>
      </c>
      <c r="D100" s="148">
        <v>5760250.2400000002</v>
      </c>
      <c r="E100" s="148">
        <f>M100</f>
        <v>7162486.2000000002</v>
      </c>
      <c r="F100" s="148"/>
      <c r="G100" s="148"/>
      <c r="H100" s="149">
        <v>85</v>
      </c>
      <c r="I100" s="150" t="s">
        <v>885</v>
      </c>
      <c r="J100" s="151" t="s">
        <v>886</v>
      </c>
      <c r="K100" s="152" t="s">
        <v>659</v>
      </c>
      <c r="L100" s="153" t="s">
        <v>660</v>
      </c>
      <c r="M100" s="154">
        <v>7162486.2000000002</v>
      </c>
      <c r="N100" s="154">
        <v>5140137.0599999996</v>
      </c>
      <c r="O100" s="154">
        <v>2022349.14</v>
      </c>
      <c r="P100" s="155"/>
      <c r="Q100" s="154">
        <v>168529.1</v>
      </c>
      <c r="R100" s="155"/>
      <c r="S100" s="155"/>
      <c r="T100" s="154">
        <v>7162486.2000000002</v>
      </c>
      <c r="U100" s="154">
        <v>5308666.16</v>
      </c>
      <c r="V100" s="156">
        <v>1853820.04</v>
      </c>
      <c r="W100" s="157">
        <f>E100/H100+0.01</f>
        <v>84264.553529411758</v>
      </c>
      <c r="X100" s="157">
        <f t="shared" si="23"/>
        <v>84264.55</v>
      </c>
      <c r="Y100" s="157">
        <f t="shared" si="27"/>
        <v>-3.529411755152978E-3</v>
      </c>
      <c r="Z100" s="157">
        <f t="shared" si="24"/>
        <v>842645.5</v>
      </c>
      <c r="AA100" s="157">
        <f>[2]мероприятия!AE15/1.2*1000</f>
        <v>1375425.1333333331</v>
      </c>
      <c r="AB100" s="157">
        <f>AD100/W100</f>
        <v>11.99999878533812</v>
      </c>
      <c r="AC100" s="157">
        <f t="shared" si="44"/>
        <v>1011174.6</v>
      </c>
      <c r="AD100" s="158">
        <f t="shared" si="25"/>
        <v>1011174.54</v>
      </c>
      <c r="AE100" s="157"/>
      <c r="AF100" s="157"/>
      <c r="AG100" s="158">
        <f>AD100</f>
        <v>1011174.54</v>
      </c>
      <c r="AH100" s="158">
        <f>AD100-AG100</f>
        <v>0</v>
      </c>
      <c r="AI100" s="157"/>
      <c r="AJ100" s="157"/>
      <c r="AK100" s="157">
        <v>0</v>
      </c>
      <c r="AL100" s="158">
        <f t="shared" si="34"/>
        <v>0</v>
      </c>
      <c r="AM100" s="157">
        <v>0</v>
      </c>
      <c r="AN100" s="158">
        <f t="shared" si="35"/>
        <v>0</v>
      </c>
      <c r="AO100" s="157">
        <f t="shared" si="41"/>
        <v>0</v>
      </c>
      <c r="AP100" s="158">
        <f t="shared" si="36"/>
        <v>0</v>
      </c>
      <c r="AR100" s="158">
        <f t="shared" si="37"/>
        <v>1011174.54</v>
      </c>
      <c r="AS100" s="158">
        <f t="shared" si="45"/>
        <v>926909.99</v>
      </c>
      <c r="AT100" s="158">
        <f t="shared" si="45"/>
        <v>842645.44</v>
      </c>
      <c r="AU100" s="158">
        <f t="shared" si="45"/>
        <v>758380.8899999999</v>
      </c>
      <c r="AV100" s="158">
        <f t="shared" si="45"/>
        <v>674116.33999999985</v>
      </c>
      <c r="AW100" s="158">
        <f t="shared" si="45"/>
        <v>589851.7899999998</v>
      </c>
      <c r="AX100" s="158">
        <f t="shared" si="45"/>
        <v>505587.23999999982</v>
      </c>
      <c r="AY100" s="158">
        <f t="shared" si="45"/>
        <v>421322.68999999983</v>
      </c>
      <c r="AZ100" s="158">
        <f t="shared" si="45"/>
        <v>337058.13999999984</v>
      </c>
      <c r="BA100" s="158">
        <f t="shared" si="45"/>
        <v>252793.58999999985</v>
      </c>
      <c r="BB100" s="158">
        <f t="shared" si="45"/>
        <v>168529.03999999986</v>
      </c>
      <c r="BC100" s="158">
        <f t="shared" si="45"/>
        <v>84264.48999999986</v>
      </c>
      <c r="BD100" s="158">
        <v>0</v>
      </c>
      <c r="BE100" s="158">
        <f t="shared" si="38"/>
        <v>505587.24461538449</v>
      </c>
      <c r="BF100" s="160">
        <v>2.1999999999999999E-2</v>
      </c>
      <c r="BG100" s="157">
        <f t="shared" si="39"/>
        <v>11122.919381538459</v>
      </c>
      <c r="BH100" s="161">
        <f>(N100+AC100/12*8)/T100</f>
        <v>0.81176469980493637</v>
      </c>
      <c r="BI100" s="161">
        <f>N100/M100</f>
        <v>0.71764704551891489</v>
      </c>
      <c r="BJ100" s="161">
        <f>(N100+AC100)/(M100+AA100)</f>
        <v>0.72047031409008921</v>
      </c>
      <c r="BK100" s="161">
        <f>(N100+AC100+AG100)/(M100+AA100+AE100)</f>
        <v>0.83890379278554217</v>
      </c>
      <c r="BL100" s="161">
        <f>(N100+AC100+AG100+AK100)/(AI100+M100+AE100+AA100)</f>
        <v>0.83890379278554217</v>
      </c>
    </row>
    <row r="101" spans="1:64" ht="24" customHeight="1" outlineLevel="1" x14ac:dyDescent="0.2">
      <c r="A101" s="123" t="s">
        <v>887</v>
      </c>
      <c r="B101" s="124" t="s">
        <v>888</v>
      </c>
      <c r="C101" s="124" t="s">
        <v>881</v>
      </c>
      <c r="D101" s="125">
        <v>284299.33</v>
      </c>
      <c r="E101" s="125"/>
      <c r="F101" s="125"/>
      <c r="G101" s="125"/>
      <c r="H101" s="126">
        <v>180</v>
      </c>
      <c r="I101" s="127" t="s">
        <v>889</v>
      </c>
      <c r="J101" s="105" t="s">
        <v>886</v>
      </c>
      <c r="K101" s="128" t="s">
        <v>659</v>
      </c>
      <c r="L101" s="129" t="s">
        <v>660</v>
      </c>
      <c r="M101" s="130">
        <v>284299.33</v>
      </c>
      <c r="N101" s="130">
        <v>60018.720000000001</v>
      </c>
      <c r="O101" s="130">
        <v>224280.61</v>
      </c>
      <c r="P101" s="131"/>
      <c r="Q101" s="130">
        <v>3158.88</v>
      </c>
      <c r="R101" s="131"/>
      <c r="S101" s="131"/>
      <c r="T101" s="130">
        <v>284299.33</v>
      </c>
      <c r="U101" s="130">
        <v>63177.599999999999</v>
      </c>
      <c r="V101" s="132">
        <v>221121.73</v>
      </c>
      <c r="W101" s="133">
        <f>D101/H101</f>
        <v>1579.4407222222223</v>
      </c>
      <c r="X101" s="133">
        <f t="shared" si="23"/>
        <v>1579.44</v>
      </c>
      <c r="Y101" s="133">
        <f t="shared" si="27"/>
        <v>-7.2222222229356703E-4</v>
      </c>
      <c r="Z101" s="133">
        <f t="shared" si="24"/>
        <v>15794.400000000001</v>
      </c>
      <c r="AA101" s="133"/>
      <c r="AB101" s="133"/>
      <c r="AC101" s="134">
        <f t="shared" si="44"/>
        <v>18953.280000000002</v>
      </c>
      <c r="AD101" s="135">
        <f t="shared" si="25"/>
        <v>205327.33000000002</v>
      </c>
      <c r="AE101" s="133"/>
      <c r="AF101" s="133"/>
      <c r="AG101" s="136">
        <f t="shared" si="28"/>
        <v>18953.28</v>
      </c>
      <c r="AH101" s="135">
        <f t="shared" si="29"/>
        <v>186374.05000000002</v>
      </c>
      <c r="AI101" s="133"/>
      <c r="AJ101" s="133"/>
      <c r="AK101" s="134">
        <f t="shared" si="33"/>
        <v>18953.28</v>
      </c>
      <c r="AL101" s="135">
        <f t="shared" si="34"/>
        <v>167420.77000000002</v>
      </c>
      <c r="AM101" s="134">
        <f>X101*12</f>
        <v>18953.28</v>
      </c>
      <c r="AN101" s="135">
        <f t="shared" si="35"/>
        <v>148467.49000000002</v>
      </c>
      <c r="AO101" s="134">
        <f t="shared" si="41"/>
        <v>18953.28</v>
      </c>
      <c r="AP101" s="135">
        <f t="shared" si="36"/>
        <v>129514.21000000002</v>
      </c>
      <c r="AR101" s="135">
        <f t="shared" si="37"/>
        <v>205327.33000000002</v>
      </c>
      <c r="AS101" s="135">
        <f t="shared" si="45"/>
        <v>203747.89</v>
      </c>
      <c r="AT101" s="135">
        <f t="shared" si="45"/>
        <v>202168.45</v>
      </c>
      <c r="AU101" s="135">
        <f t="shared" si="45"/>
        <v>200589.01</v>
      </c>
      <c r="AV101" s="135">
        <f t="shared" si="45"/>
        <v>199009.57</v>
      </c>
      <c r="AW101" s="135">
        <f t="shared" si="45"/>
        <v>197430.13</v>
      </c>
      <c r="AX101" s="135">
        <f t="shared" si="45"/>
        <v>195850.69</v>
      </c>
      <c r="AY101" s="135">
        <f t="shared" si="45"/>
        <v>194271.25</v>
      </c>
      <c r="AZ101" s="135">
        <f t="shared" si="45"/>
        <v>192691.81</v>
      </c>
      <c r="BA101" s="135">
        <f t="shared" si="45"/>
        <v>191112.37</v>
      </c>
      <c r="BB101" s="135">
        <f t="shared" si="45"/>
        <v>189532.93</v>
      </c>
      <c r="BC101" s="135">
        <f t="shared" si="45"/>
        <v>187953.49</v>
      </c>
      <c r="BD101" s="135">
        <f t="shared" si="45"/>
        <v>186374.05</v>
      </c>
      <c r="BE101" s="135">
        <f t="shared" si="38"/>
        <v>195850.68999999997</v>
      </c>
      <c r="BF101" s="137"/>
      <c r="BG101" s="133">
        <f t="shared" si="39"/>
        <v>0</v>
      </c>
    </row>
    <row r="102" spans="1:64" ht="12.95" customHeight="1" x14ac:dyDescent="0.2">
      <c r="A102" s="852" t="s">
        <v>890</v>
      </c>
      <c r="B102" s="852"/>
      <c r="C102" s="852"/>
      <c r="D102" s="852"/>
      <c r="E102" s="852"/>
      <c r="F102" s="852"/>
      <c r="G102" s="852"/>
      <c r="H102" s="852"/>
      <c r="I102" s="852"/>
      <c r="J102" s="852"/>
      <c r="K102" s="852"/>
      <c r="L102" s="852"/>
      <c r="M102" s="119">
        <v>12219392.810000001</v>
      </c>
      <c r="N102" s="119">
        <v>5198760.49</v>
      </c>
      <c r="O102" s="119">
        <v>7020632.3200000003</v>
      </c>
      <c r="P102" s="164">
        <v>191103.33</v>
      </c>
      <c r="Q102" s="119">
        <v>177878.75</v>
      </c>
      <c r="R102" s="120"/>
      <c r="S102" s="120"/>
      <c r="T102" s="119">
        <v>12219392.810000001</v>
      </c>
      <c r="U102" s="119">
        <v>5376639.2400000002</v>
      </c>
      <c r="V102" s="121">
        <v>6842753.5700000003</v>
      </c>
      <c r="W102" s="143"/>
      <c r="X102" s="143"/>
      <c r="Y102" s="143"/>
      <c r="Z102" s="143"/>
      <c r="AA102" s="143"/>
      <c r="AB102" s="143"/>
      <c r="AC102" s="143"/>
      <c r="AD102" s="144"/>
      <c r="AE102" s="143"/>
      <c r="AF102" s="143"/>
      <c r="AG102" s="144"/>
      <c r="AH102" s="144"/>
      <c r="AI102" s="143"/>
      <c r="AJ102" s="143"/>
      <c r="AK102" s="143"/>
      <c r="AL102" s="144"/>
      <c r="AM102" s="143"/>
      <c r="AN102" s="144"/>
      <c r="AO102" s="143"/>
      <c r="AP102" s="144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7"/>
      <c r="BG102" s="133"/>
    </row>
    <row r="103" spans="1:64" ht="48" customHeight="1" outlineLevel="1" x14ac:dyDescent="0.2">
      <c r="A103" s="123" t="s">
        <v>891</v>
      </c>
      <c r="B103" s="124" t="s">
        <v>892</v>
      </c>
      <c r="C103" s="124" t="s">
        <v>794</v>
      </c>
      <c r="D103" s="125">
        <v>1665850.22</v>
      </c>
      <c r="E103" s="125"/>
      <c r="F103" s="125"/>
      <c r="G103" s="125"/>
      <c r="H103" s="126">
        <v>121</v>
      </c>
      <c r="I103" s="127" t="s">
        <v>893</v>
      </c>
      <c r="J103" s="105" t="s">
        <v>894</v>
      </c>
      <c r="K103" s="128" t="s">
        <v>659</v>
      </c>
      <c r="L103" s="129" t="s">
        <v>660</v>
      </c>
      <c r="M103" s="130">
        <v>1665850.22</v>
      </c>
      <c r="N103" s="130">
        <v>991249.83</v>
      </c>
      <c r="O103" s="130">
        <v>674600.39</v>
      </c>
      <c r="P103" s="131"/>
      <c r="Q103" s="130">
        <v>27534.71</v>
      </c>
      <c r="R103" s="131"/>
      <c r="S103" s="131"/>
      <c r="T103" s="130">
        <v>1665850.22</v>
      </c>
      <c r="U103" s="130">
        <v>1018784.54</v>
      </c>
      <c r="V103" s="132">
        <v>647065.68000000005</v>
      </c>
      <c r="W103" s="133">
        <f>D103/H103</f>
        <v>13767.357190082645</v>
      </c>
      <c r="X103" s="133">
        <f t="shared" si="23"/>
        <v>13767.355</v>
      </c>
      <c r="Y103" s="133">
        <f t="shared" si="27"/>
        <v>-2.1900826450291788E-3</v>
      </c>
      <c r="Z103" s="133">
        <f t="shared" si="24"/>
        <v>137673.54999999999</v>
      </c>
      <c r="AA103" s="133"/>
      <c r="AB103" s="133"/>
      <c r="AC103" s="134">
        <f t="shared" ref="AC103:AC166" si="46">Z103+Q103</f>
        <v>165208.25999999998</v>
      </c>
      <c r="AD103" s="135">
        <f t="shared" si="25"/>
        <v>509392.13000000006</v>
      </c>
      <c r="AE103" s="133"/>
      <c r="AF103" s="133"/>
      <c r="AG103" s="136">
        <f t="shared" si="28"/>
        <v>165208.26</v>
      </c>
      <c r="AH103" s="135">
        <f t="shared" si="29"/>
        <v>344183.87000000005</v>
      </c>
      <c r="AI103" s="158">
        <f>[2]мероприятия!AA31/1.2*1000</f>
        <v>3595799.9307360002</v>
      </c>
      <c r="AJ103" s="133">
        <f>H103</f>
        <v>121</v>
      </c>
      <c r="AK103" s="134">
        <f t="shared" si="33"/>
        <v>165208.26</v>
      </c>
      <c r="AL103" s="135">
        <f>AH103-AK103+AI103</f>
        <v>3774775.5407360001</v>
      </c>
      <c r="AM103" s="134">
        <f>X103*12+AI103/AJ103*12</f>
        <v>521816.51759365294</v>
      </c>
      <c r="AN103" s="135">
        <f t="shared" si="35"/>
        <v>3252959.0231423471</v>
      </c>
      <c r="AO103" s="134">
        <f>AN103</f>
        <v>3252959.0231423471</v>
      </c>
      <c r="AP103" s="135">
        <f t="shared" si="36"/>
        <v>0</v>
      </c>
      <c r="AR103" s="135">
        <f t="shared" si="37"/>
        <v>509392.13000000006</v>
      </c>
      <c r="AS103" s="135">
        <f t="shared" ref="AS103:BD114" si="47">AR103-$X103</f>
        <v>495624.77500000008</v>
      </c>
      <c r="AT103" s="135">
        <f t="shared" si="47"/>
        <v>481857.4200000001</v>
      </c>
      <c r="AU103" s="135">
        <f t="shared" si="47"/>
        <v>468090.06500000012</v>
      </c>
      <c r="AV103" s="135">
        <f t="shared" si="47"/>
        <v>454322.71000000014</v>
      </c>
      <c r="AW103" s="135">
        <f t="shared" si="47"/>
        <v>440555.35500000016</v>
      </c>
      <c r="AX103" s="135">
        <f t="shared" si="47"/>
        <v>426788.00000000017</v>
      </c>
      <c r="AY103" s="135">
        <f t="shared" si="47"/>
        <v>413020.64500000019</v>
      </c>
      <c r="AZ103" s="135">
        <f t="shared" si="47"/>
        <v>399253.29000000021</v>
      </c>
      <c r="BA103" s="135">
        <f t="shared" si="47"/>
        <v>385485.93500000023</v>
      </c>
      <c r="BB103" s="135">
        <f t="shared" si="47"/>
        <v>371718.58000000025</v>
      </c>
      <c r="BC103" s="135">
        <f t="shared" si="47"/>
        <v>357951.22500000027</v>
      </c>
      <c r="BD103" s="135">
        <f t="shared" si="47"/>
        <v>344183.87000000029</v>
      </c>
      <c r="BE103" s="135">
        <f t="shared" si="38"/>
        <v>426788.00000000012</v>
      </c>
      <c r="BF103" s="137"/>
      <c r="BG103" s="133">
        <f t="shared" si="39"/>
        <v>0</v>
      </c>
      <c r="BH103" s="161">
        <f>(N103+AC103/12*8)/T103</f>
        <v>0.66115708169729681</v>
      </c>
      <c r="BI103" s="161">
        <f>N103/M103</f>
        <v>0.59504138973550691</v>
      </c>
      <c r="BJ103" s="161">
        <f>(N103+AC103)/(M103+AA103)</f>
        <v>0.69421492767819182</v>
      </c>
      <c r="BK103" s="161">
        <f>(N103+AC103+AG103)/(M103+AA103+AE103)</f>
        <v>0.79338846562087673</v>
      </c>
      <c r="BL103" s="161">
        <f>(N103+AC103+AG103+AK103)/(AI103+M103+AE103+AA103)</f>
        <v>0.28258712901921379</v>
      </c>
    </row>
    <row r="104" spans="1:64" ht="24" customHeight="1" outlineLevel="1" x14ac:dyDescent="0.2">
      <c r="A104" s="123" t="s">
        <v>895</v>
      </c>
      <c r="B104" s="124" t="s">
        <v>896</v>
      </c>
      <c r="C104" s="124" t="s">
        <v>897</v>
      </c>
      <c r="D104" s="125">
        <v>2004091.98</v>
      </c>
      <c r="E104" s="125">
        <f>D104+P104</f>
        <v>2195195.31</v>
      </c>
      <c r="F104" s="125"/>
      <c r="G104" s="125">
        <v>105</v>
      </c>
      <c r="H104" s="126">
        <v>120</v>
      </c>
      <c r="I104" s="127" t="s">
        <v>898</v>
      </c>
      <c r="J104" s="105" t="s">
        <v>894</v>
      </c>
      <c r="K104" s="128" t="s">
        <v>659</v>
      </c>
      <c r="L104" s="129" t="s">
        <v>660</v>
      </c>
      <c r="M104" s="130">
        <v>2004091.98</v>
      </c>
      <c r="N104" s="130">
        <v>217110.01</v>
      </c>
      <c r="O104" s="130">
        <v>1786981.97</v>
      </c>
      <c r="P104" s="130">
        <v>191103.33</v>
      </c>
      <c r="Q104" s="130">
        <v>35204.400000000001</v>
      </c>
      <c r="R104" s="131"/>
      <c r="S104" s="131"/>
      <c r="T104" s="130">
        <v>2195195.31</v>
      </c>
      <c r="U104" s="130">
        <v>252314.41</v>
      </c>
      <c r="V104" s="132">
        <v>1942880.9</v>
      </c>
      <c r="W104" s="133">
        <f>V104/G104</f>
        <v>18503.627619047616</v>
      </c>
      <c r="X104" s="133">
        <v>18503.63</v>
      </c>
      <c r="Y104" s="133">
        <f>X104-W104</f>
        <v>2.3809523845557123E-3</v>
      </c>
      <c r="Z104" s="133">
        <f t="shared" si="24"/>
        <v>185036.30000000002</v>
      </c>
      <c r="AA104" s="133"/>
      <c r="AB104" s="133"/>
      <c r="AC104" s="134">
        <f t="shared" si="46"/>
        <v>220240.7</v>
      </c>
      <c r="AD104" s="135">
        <f t="shared" si="25"/>
        <v>1757844.5999999999</v>
      </c>
      <c r="AE104" s="133"/>
      <c r="AF104" s="133"/>
      <c r="AG104" s="136">
        <f t="shared" si="28"/>
        <v>222043.56</v>
      </c>
      <c r="AH104" s="135">
        <f t="shared" si="29"/>
        <v>1535801.0399999998</v>
      </c>
      <c r="AI104" s="133"/>
      <c r="AJ104" s="133"/>
      <c r="AK104" s="134">
        <f t="shared" si="33"/>
        <v>222043.56</v>
      </c>
      <c r="AL104" s="135">
        <f t="shared" si="34"/>
        <v>1313757.4799999997</v>
      </c>
      <c r="AM104" s="134">
        <f>X104*12</f>
        <v>222043.56</v>
      </c>
      <c r="AN104" s="135">
        <f t="shared" si="35"/>
        <v>1091713.9199999997</v>
      </c>
      <c r="AO104" s="134">
        <f t="shared" si="41"/>
        <v>222043.56</v>
      </c>
      <c r="AP104" s="135">
        <f t="shared" si="36"/>
        <v>869670.35999999964</v>
      </c>
      <c r="AR104" s="135">
        <f t="shared" si="37"/>
        <v>1757844.5999999999</v>
      </c>
      <c r="AS104" s="135">
        <f t="shared" si="47"/>
        <v>1739340.97</v>
      </c>
      <c r="AT104" s="135">
        <f t="shared" si="47"/>
        <v>1720837.34</v>
      </c>
      <c r="AU104" s="135">
        <f t="shared" si="47"/>
        <v>1702333.7100000002</v>
      </c>
      <c r="AV104" s="135">
        <f t="shared" si="47"/>
        <v>1683830.0800000003</v>
      </c>
      <c r="AW104" s="135">
        <f t="shared" si="47"/>
        <v>1665326.4500000004</v>
      </c>
      <c r="AX104" s="135">
        <f t="shared" si="47"/>
        <v>1646822.8200000005</v>
      </c>
      <c r="AY104" s="135">
        <f t="shared" si="47"/>
        <v>1628319.1900000006</v>
      </c>
      <c r="AZ104" s="135">
        <f t="shared" si="47"/>
        <v>1609815.5600000008</v>
      </c>
      <c r="BA104" s="135">
        <f t="shared" si="47"/>
        <v>1591311.9300000009</v>
      </c>
      <c r="BB104" s="135">
        <f t="shared" si="47"/>
        <v>1572808.300000001</v>
      </c>
      <c r="BC104" s="135">
        <f t="shared" si="47"/>
        <v>1554304.6700000011</v>
      </c>
      <c r="BD104" s="135">
        <f t="shared" si="47"/>
        <v>1535801.0400000012</v>
      </c>
      <c r="BE104" s="135">
        <f t="shared" si="38"/>
        <v>1646822.8200000008</v>
      </c>
      <c r="BF104" s="137"/>
      <c r="BG104" s="133">
        <f t="shared" si="39"/>
        <v>0</v>
      </c>
    </row>
    <row r="105" spans="1:64" ht="48" customHeight="1" outlineLevel="1" x14ac:dyDescent="0.2">
      <c r="A105" s="123" t="s">
        <v>899</v>
      </c>
      <c r="B105" s="124" t="s">
        <v>900</v>
      </c>
      <c r="C105" s="124" t="s">
        <v>794</v>
      </c>
      <c r="D105" s="125">
        <v>942635.87</v>
      </c>
      <c r="E105" s="125"/>
      <c r="F105" s="125"/>
      <c r="G105" s="125"/>
      <c r="H105" s="126">
        <v>121</v>
      </c>
      <c r="I105" s="127" t="s">
        <v>901</v>
      </c>
      <c r="J105" s="105" t="s">
        <v>902</v>
      </c>
      <c r="K105" s="145" t="s">
        <v>735</v>
      </c>
      <c r="L105" s="129" t="s">
        <v>660</v>
      </c>
      <c r="M105" s="130">
        <v>942635.87</v>
      </c>
      <c r="N105" s="130">
        <v>560907.36</v>
      </c>
      <c r="O105" s="130">
        <v>381728.51</v>
      </c>
      <c r="P105" s="131"/>
      <c r="Q105" s="130">
        <v>15580.76</v>
      </c>
      <c r="R105" s="131"/>
      <c r="S105" s="131"/>
      <c r="T105" s="130">
        <v>942635.87</v>
      </c>
      <c r="U105" s="130">
        <v>576488.12</v>
      </c>
      <c r="V105" s="132">
        <v>366147.75</v>
      </c>
      <c r="W105" s="133">
        <f>D105/H105</f>
        <v>7790.3790909090912</v>
      </c>
      <c r="X105" s="133">
        <f t="shared" si="23"/>
        <v>7790.38</v>
      </c>
      <c r="Y105" s="133">
        <f t="shared" si="27"/>
        <v>9.090909088627086E-4</v>
      </c>
      <c r="Z105" s="133">
        <f t="shared" si="24"/>
        <v>77903.8</v>
      </c>
      <c r="AA105" s="133"/>
      <c r="AB105" s="133"/>
      <c r="AC105" s="134">
        <f t="shared" si="46"/>
        <v>93484.56</v>
      </c>
      <c r="AD105" s="135">
        <f t="shared" si="25"/>
        <v>288243.95</v>
      </c>
      <c r="AE105" s="133"/>
      <c r="AF105" s="133"/>
      <c r="AG105" s="136">
        <f t="shared" si="28"/>
        <v>93484.56</v>
      </c>
      <c r="AH105" s="135">
        <f t="shared" si="29"/>
        <v>194759.39</v>
      </c>
      <c r="AI105" s="133"/>
      <c r="AJ105" s="133"/>
      <c r="AK105" s="134">
        <f t="shared" si="33"/>
        <v>93484.56</v>
      </c>
      <c r="AL105" s="135">
        <f t="shared" si="34"/>
        <v>101274.83000000002</v>
      </c>
      <c r="AM105" s="134">
        <f>X105*12</f>
        <v>93484.56</v>
      </c>
      <c r="AN105" s="135">
        <f t="shared" si="35"/>
        <v>7790.2700000000186</v>
      </c>
      <c r="AO105" s="134">
        <f>AN105</f>
        <v>7790.2700000000186</v>
      </c>
      <c r="AP105" s="135">
        <f t="shared" si="36"/>
        <v>0</v>
      </c>
      <c r="AR105" s="135">
        <f t="shared" si="37"/>
        <v>288243.95</v>
      </c>
      <c r="AS105" s="135">
        <f t="shared" si="47"/>
        <v>280453.57</v>
      </c>
      <c r="AT105" s="135">
        <f t="shared" si="47"/>
        <v>272663.19</v>
      </c>
      <c r="AU105" s="135">
        <f t="shared" si="47"/>
        <v>264872.81</v>
      </c>
      <c r="AV105" s="135">
        <f t="shared" si="47"/>
        <v>257082.43</v>
      </c>
      <c r="AW105" s="135">
        <f t="shared" si="47"/>
        <v>249292.05</v>
      </c>
      <c r="AX105" s="135">
        <f t="shared" si="47"/>
        <v>241501.66999999998</v>
      </c>
      <c r="AY105" s="135">
        <f t="shared" si="47"/>
        <v>233711.28999999998</v>
      </c>
      <c r="AZ105" s="135">
        <f t="shared" si="47"/>
        <v>225920.90999999997</v>
      </c>
      <c r="BA105" s="135">
        <f t="shared" si="47"/>
        <v>218130.52999999997</v>
      </c>
      <c r="BB105" s="135">
        <f t="shared" si="47"/>
        <v>210340.14999999997</v>
      </c>
      <c r="BC105" s="135">
        <f t="shared" si="47"/>
        <v>202549.76999999996</v>
      </c>
      <c r="BD105" s="135">
        <f t="shared" si="47"/>
        <v>194759.38999999996</v>
      </c>
      <c r="BE105" s="135">
        <f t="shared" si="38"/>
        <v>241501.66999999998</v>
      </c>
      <c r="BF105" s="137"/>
      <c r="BG105" s="133">
        <f t="shared" si="39"/>
        <v>0</v>
      </c>
    </row>
    <row r="106" spans="1:64" ht="48" customHeight="1" outlineLevel="1" x14ac:dyDescent="0.2">
      <c r="A106" s="141" t="s">
        <v>903</v>
      </c>
      <c r="B106" s="124" t="s">
        <v>904</v>
      </c>
      <c r="C106" s="124" t="s">
        <v>785</v>
      </c>
      <c r="D106" s="125">
        <v>295506.46999999997</v>
      </c>
      <c r="E106" s="125">
        <f>M106</f>
        <v>529455.48</v>
      </c>
      <c r="F106" s="125"/>
      <c r="G106" s="125"/>
      <c r="H106" s="126">
        <v>241</v>
      </c>
      <c r="I106" s="127" t="s">
        <v>905</v>
      </c>
      <c r="J106" s="105" t="s">
        <v>902</v>
      </c>
      <c r="K106" s="145" t="s">
        <v>735</v>
      </c>
      <c r="L106" s="129" t="s">
        <v>660</v>
      </c>
      <c r="M106" s="130">
        <v>529455.48</v>
      </c>
      <c r="N106" s="130">
        <v>155980.60999999999</v>
      </c>
      <c r="O106" s="130">
        <v>373474.87</v>
      </c>
      <c r="P106" s="131"/>
      <c r="Q106" s="130">
        <v>4393.82</v>
      </c>
      <c r="R106" s="131"/>
      <c r="S106" s="131"/>
      <c r="T106" s="130">
        <v>529455.48</v>
      </c>
      <c r="U106" s="130">
        <v>160374.43</v>
      </c>
      <c r="V106" s="132">
        <v>369081.05</v>
      </c>
      <c r="W106" s="133">
        <f>E106/H106</f>
        <v>2196.9107053941907</v>
      </c>
      <c r="X106" s="133">
        <f t="shared" si="23"/>
        <v>2196.91</v>
      </c>
      <c r="Y106" s="133">
        <f t="shared" si="27"/>
        <v>-7.0539419084525434E-4</v>
      </c>
      <c r="Z106" s="133">
        <f t="shared" si="24"/>
        <v>21969.1</v>
      </c>
      <c r="AA106" s="133"/>
      <c r="AB106" s="133"/>
      <c r="AC106" s="134">
        <f t="shared" si="46"/>
        <v>26362.92</v>
      </c>
      <c r="AD106" s="135">
        <f t="shared" si="25"/>
        <v>347111.95</v>
      </c>
      <c r="AE106" s="133"/>
      <c r="AF106" s="133"/>
      <c r="AG106" s="136">
        <f t="shared" si="28"/>
        <v>26362.92</v>
      </c>
      <c r="AH106" s="135">
        <f t="shared" si="29"/>
        <v>320749.03000000003</v>
      </c>
      <c r="AI106" s="133"/>
      <c r="AJ106" s="133"/>
      <c r="AK106" s="134">
        <f t="shared" si="33"/>
        <v>26362.92</v>
      </c>
      <c r="AL106" s="135">
        <f t="shared" si="34"/>
        <v>294386.11000000004</v>
      </c>
      <c r="AM106" s="134">
        <f>X106*12</f>
        <v>26362.92</v>
      </c>
      <c r="AN106" s="135">
        <f t="shared" si="35"/>
        <v>268023.19000000006</v>
      </c>
      <c r="AO106" s="134">
        <f t="shared" si="41"/>
        <v>26362.92</v>
      </c>
      <c r="AP106" s="135">
        <f t="shared" si="36"/>
        <v>241660.27000000008</v>
      </c>
      <c r="AR106" s="135">
        <f t="shared" si="37"/>
        <v>347111.95</v>
      </c>
      <c r="AS106" s="135">
        <f t="shared" si="47"/>
        <v>344915.04000000004</v>
      </c>
      <c r="AT106" s="135">
        <f t="shared" si="47"/>
        <v>342718.13000000006</v>
      </c>
      <c r="AU106" s="135">
        <f t="shared" si="47"/>
        <v>340521.22000000009</v>
      </c>
      <c r="AV106" s="135">
        <f t="shared" si="47"/>
        <v>338324.31000000011</v>
      </c>
      <c r="AW106" s="135">
        <f t="shared" si="47"/>
        <v>336127.40000000014</v>
      </c>
      <c r="AX106" s="135">
        <f t="shared" si="47"/>
        <v>333930.49000000017</v>
      </c>
      <c r="AY106" s="135">
        <f t="shared" si="47"/>
        <v>331733.58000000019</v>
      </c>
      <c r="AZ106" s="135">
        <f t="shared" si="47"/>
        <v>329536.67000000022</v>
      </c>
      <c r="BA106" s="135">
        <f t="shared" si="47"/>
        <v>327339.76000000024</v>
      </c>
      <c r="BB106" s="135">
        <f t="shared" si="47"/>
        <v>325142.85000000027</v>
      </c>
      <c r="BC106" s="135">
        <f t="shared" si="47"/>
        <v>322945.94000000029</v>
      </c>
      <c r="BD106" s="135">
        <f t="shared" si="47"/>
        <v>320749.03000000032</v>
      </c>
      <c r="BE106" s="135">
        <f t="shared" si="38"/>
        <v>333930.49000000017</v>
      </c>
      <c r="BF106" s="137">
        <v>2.1999999999999999E-2</v>
      </c>
      <c r="BG106" s="133">
        <f t="shared" si="39"/>
        <v>7346.4707800000033</v>
      </c>
    </row>
    <row r="107" spans="1:64" ht="36" customHeight="1" outlineLevel="1" x14ac:dyDescent="0.2">
      <c r="A107" s="141" t="s">
        <v>906</v>
      </c>
      <c r="B107" s="124" t="s">
        <v>907</v>
      </c>
      <c r="C107" s="124" t="s">
        <v>785</v>
      </c>
      <c r="D107" s="125">
        <v>489873.37</v>
      </c>
      <c r="E107" s="125">
        <f>M107</f>
        <v>2043719.26</v>
      </c>
      <c r="F107" s="125"/>
      <c r="G107" s="125"/>
      <c r="H107" s="126">
        <v>241</v>
      </c>
      <c r="I107" s="127" t="s">
        <v>908</v>
      </c>
      <c r="J107" s="105" t="s">
        <v>894</v>
      </c>
      <c r="K107" s="128" t="s">
        <v>659</v>
      </c>
      <c r="L107" s="129" t="s">
        <v>660</v>
      </c>
      <c r="M107" s="130">
        <v>2043719.26</v>
      </c>
      <c r="N107" s="130">
        <v>602091.36</v>
      </c>
      <c r="O107" s="130">
        <v>1441627.9</v>
      </c>
      <c r="P107" s="131"/>
      <c r="Q107" s="130">
        <v>16960.32</v>
      </c>
      <c r="R107" s="131"/>
      <c r="S107" s="131"/>
      <c r="T107" s="130">
        <v>2043719.26</v>
      </c>
      <c r="U107" s="130">
        <v>619051.68000000005</v>
      </c>
      <c r="V107" s="132">
        <v>1424667.58</v>
      </c>
      <c r="W107" s="133">
        <f>E107/H107</f>
        <v>8480.1629045643149</v>
      </c>
      <c r="X107" s="133">
        <f t="shared" si="23"/>
        <v>8480.16</v>
      </c>
      <c r="Y107" s="133">
        <f t="shared" si="27"/>
        <v>-2.9045643150311662E-3</v>
      </c>
      <c r="Z107" s="133">
        <f t="shared" si="24"/>
        <v>84801.600000000006</v>
      </c>
      <c r="AA107" s="133"/>
      <c r="AB107" s="133"/>
      <c r="AC107" s="134">
        <f t="shared" si="46"/>
        <v>101761.92000000001</v>
      </c>
      <c r="AD107" s="135">
        <f t="shared" si="25"/>
        <v>1339865.98</v>
      </c>
      <c r="AE107" s="158">
        <f>[2]мероприятия!V32/1.2*1000</f>
        <v>3996036.758940001</v>
      </c>
      <c r="AF107" s="133">
        <v>241</v>
      </c>
      <c r="AG107" s="136">
        <f t="shared" si="28"/>
        <v>101761.92</v>
      </c>
      <c r="AH107" s="135">
        <f>AD107-AG107+AE107</f>
        <v>5234140.8189400006</v>
      </c>
      <c r="AI107" s="133"/>
      <c r="AJ107" s="133"/>
      <c r="AK107" s="134">
        <f>X107*12+AE107/AF107*12</f>
        <v>300734.70467751042</v>
      </c>
      <c r="AL107" s="135">
        <f t="shared" si="34"/>
        <v>4933406.1142624905</v>
      </c>
      <c r="AM107" s="134">
        <f>AK107</f>
        <v>300734.70467751042</v>
      </c>
      <c r="AN107" s="135">
        <f t="shared" si="35"/>
        <v>4632671.4095849805</v>
      </c>
      <c r="AO107" s="134">
        <f t="shared" si="41"/>
        <v>300734.70467751042</v>
      </c>
      <c r="AP107" s="135">
        <f t="shared" si="36"/>
        <v>4331936.7049074704</v>
      </c>
      <c r="AR107" s="135">
        <f t="shared" si="37"/>
        <v>1339865.98</v>
      </c>
      <c r="AS107" s="135">
        <f t="shared" si="47"/>
        <v>1331385.82</v>
      </c>
      <c r="AT107" s="135">
        <f t="shared" si="47"/>
        <v>1322905.6600000001</v>
      </c>
      <c r="AU107" s="135">
        <f t="shared" si="47"/>
        <v>1314425.5000000002</v>
      </c>
      <c r="AV107" s="135">
        <f t="shared" si="47"/>
        <v>1305945.3400000003</v>
      </c>
      <c r="AW107" s="135">
        <f t="shared" si="47"/>
        <v>1297465.1800000004</v>
      </c>
      <c r="AX107" s="135">
        <f t="shared" si="47"/>
        <v>1288985.0200000005</v>
      </c>
      <c r="AY107" s="135">
        <f t="shared" si="47"/>
        <v>1280504.8600000006</v>
      </c>
      <c r="AZ107" s="135">
        <f t="shared" si="47"/>
        <v>1272024.7000000007</v>
      </c>
      <c r="BA107" s="135">
        <f t="shared" si="47"/>
        <v>1263544.5400000007</v>
      </c>
      <c r="BB107" s="135">
        <f t="shared" si="47"/>
        <v>1255064.3800000008</v>
      </c>
      <c r="BC107" s="135">
        <f t="shared" si="47"/>
        <v>1246584.2200000009</v>
      </c>
      <c r="BD107" s="135">
        <f t="shared" si="47"/>
        <v>1238104.060000001</v>
      </c>
      <c r="BE107" s="135">
        <f t="shared" si="38"/>
        <v>1288985.0200000005</v>
      </c>
      <c r="BF107" s="137">
        <v>2.1999999999999999E-2</v>
      </c>
      <c r="BG107" s="133">
        <f t="shared" si="39"/>
        <v>28357.670440000009</v>
      </c>
      <c r="BH107" s="161">
        <f>(N107+AC107/12*8)/T107</f>
        <v>0.3278007175995396</v>
      </c>
      <c r="BI107" s="161">
        <f>N107/M107</f>
        <v>0.29460570822237098</v>
      </c>
      <c r="BJ107" s="161">
        <f>(N107+AC107)/(M107+AA107)</f>
        <v>0.34439822228812389</v>
      </c>
      <c r="BK107" s="161">
        <f>(N107+AC107+AG107)/(M107+AA107+AE107)</f>
        <v>0.13338538799807156</v>
      </c>
      <c r="BL107" s="161">
        <f>(N107+AC107+AG107+AK107)/(AI107+M107+AE107+AA107)</f>
        <v>0.18317791334751282</v>
      </c>
    </row>
    <row r="108" spans="1:64" ht="36" customHeight="1" outlineLevel="1" x14ac:dyDescent="0.2">
      <c r="A108" s="123" t="s">
        <v>909</v>
      </c>
      <c r="B108" s="124" t="s">
        <v>910</v>
      </c>
      <c r="C108" s="124" t="s">
        <v>785</v>
      </c>
      <c r="D108" s="125">
        <v>164000</v>
      </c>
      <c r="E108" s="125"/>
      <c r="F108" s="125">
        <v>9553.2000000000007</v>
      </c>
      <c r="G108" s="125">
        <v>14</v>
      </c>
      <c r="H108" s="126">
        <v>85</v>
      </c>
      <c r="I108" s="127" t="s">
        <v>908</v>
      </c>
      <c r="J108" s="105" t="s">
        <v>894</v>
      </c>
      <c r="K108" s="128" t="s">
        <v>659</v>
      </c>
      <c r="L108" s="129" t="s">
        <v>660</v>
      </c>
      <c r="M108" s="130">
        <v>164000</v>
      </c>
      <c r="N108" s="130">
        <v>127167.47</v>
      </c>
      <c r="O108" s="130">
        <v>36832.53</v>
      </c>
      <c r="P108" s="131"/>
      <c r="Q108" s="130">
        <v>3897.04</v>
      </c>
      <c r="R108" s="131"/>
      <c r="S108" s="131"/>
      <c r="T108" s="130">
        <v>164000</v>
      </c>
      <c r="U108" s="130">
        <v>131064.51</v>
      </c>
      <c r="V108" s="132">
        <v>32935.49</v>
      </c>
      <c r="W108" s="133">
        <f>(O108-F108)/G108</f>
        <v>1948.5235714285714</v>
      </c>
      <c r="X108" s="133">
        <f t="shared" si="23"/>
        <v>1948.52</v>
      </c>
      <c r="Y108" s="133">
        <f t="shared" si="27"/>
        <v>-3.5714285713766003E-3</v>
      </c>
      <c r="Z108" s="133">
        <f t="shared" si="24"/>
        <v>19485.2</v>
      </c>
      <c r="AA108" s="133"/>
      <c r="AB108" s="133"/>
      <c r="AC108" s="134">
        <f t="shared" si="46"/>
        <v>23382.240000000002</v>
      </c>
      <c r="AD108" s="135">
        <f t="shared" si="25"/>
        <v>13450.289999999997</v>
      </c>
      <c r="AE108" s="133"/>
      <c r="AF108" s="133"/>
      <c r="AG108" s="136">
        <f>AD108</f>
        <v>13450.289999999997</v>
      </c>
      <c r="AH108" s="135">
        <f t="shared" si="29"/>
        <v>0</v>
      </c>
      <c r="AI108" s="133"/>
      <c r="AJ108" s="133"/>
      <c r="AK108" s="134">
        <v>0</v>
      </c>
      <c r="AL108" s="135">
        <f t="shared" si="34"/>
        <v>0</v>
      </c>
      <c r="AM108" s="134">
        <v>0</v>
      </c>
      <c r="AN108" s="135">
        <f t="shared" si="35"/>
        <v>0</v>
      </c>
      <c r="AO108" s="134">
        <f t="shared" si="41"/>
        <v>0</v>
      </c>
      <c r="AP108" s="135">
        <f t="shared" si="36"/>
        <v>0</v>
      </c>
      <c r="AR108" s="135">
        <f t="shared" si="37"/>
        <v>13450.289999999997</v>
      </c>
      <c r="AS108" s="135">
        <f t="shared" si="47"/>
        <v>11501.769999999997</v>
      </c>
      <c r="AT108" s="135">
        <f t="shared" si="47"/>
        <v>9553.2499999999964</v>
      </c>
      <c r="AU108" s="135">
        <f t="shared" si="47"/>
        <v>7604.7299999999959</v>
      </c>
      <c r="AV108" s="135">
        <f t="shared" si="47"/>
        <v>5656.2099999999955</v>
      </c>
      <c r="AW108" s="135">
        <f t="shared" si="47"/>
        <v>3707.6899999999955</v>
      </c>
      <c r="AX108" s="135">
        <f t="shared" si="47"/>
        <v>1759.1699999999955</v>
      </c>
      <c r="AY108" s="135">
        <v>0</v>
      </c>
      <c r="AZ108" s="135">
        <v>0</v>
      </c>
      <c r="BA108" s="135">
        <v>0</v>
      </c>
      <c r="BB108" s="135">
        <v>0</v>
      </c>
      <c r="BC108" s="135">
        <v>0</v>
      </c>
      <c r="BD108" s="135">
        <v>0</v>
      </c>
      <c r="BE108" s="135">
        <f t="shared" si="38"/>
        <v>4094.8546153846137</v>
      </c>
      <c r="BF108" s="137"/>
      <c r="BG108" s="133">
        <f t="shared" si="39"/>
        <v>0</v>
      </c>
    </row>
    <row r="109" spans="1:64" ht="36" customHeight="1" outlineLevel="1" x14ac:dyDescent="0.2">
      <c r="A109" s="123" t="s">
        <v>911</v>
      </c>
      <c r="B109" s="124" t="s">
        <v>912</v>
      </c>
      <c r="C109" s="124" t="s">
        <v>785</v>
      </c>
      <c r="D109" s="125">
        <v>164000</v>
      </c>
      <c r="E109" s="125"/>
      <c r="F109" s="125">
        <v>9553.2000000000007</v>
      </c>
      <c r="G109" s="125">
        <v>14</v>
      </c>
      <c r="H109" s="126">
        <v>85</v>
      </c>
      <c r="I109" s="127" t="s">
        <v>908</v>
      </c>
      <c r="J109" s="105" t="s">
        <v>894</v>
      </c>
      <c r="K109" s="128" t="s">
        <v>659</v>
      </c>
      <c r="L109" s="129" t="s">
        <v>660</v>
      </c>
      <c r="M109" s="130">
        <v>164000</v>
      </c>
      <c r="N109" s="130">
        <v>127167.47</v>
      </c>
      <c r="O109" s="130">
        <v>36832.53</v>
      </c>
      <c r="P109" s="131"/>
      <c r="Q109" s="130">
        <v>3897.04</v>
      </c>
      <c r="R109" s="131"/>
      <c r="S109" s="131"/>
      <c r="T109" s="130">
        <v>164000</v>
      </c>
      <c r="U109" s="130">
        <v>131064.51</v>
      </c>
      <c r="V109" s="132">
        <v>32935.49</v>
      </c>
      <c r="W109" s="133">
        <f>(O109-F109)/G109</f>
        <v>1948.5235714285714</v>
      </c>
      <c r="X109" s="133">
        <f t="shared" si="23"/>
        <v>1948.52</v>
      </c>
      <c r="Y109" s="133">
        <f t="shared" si="27"/>
        <v>-3.5714285713766003E-3</v>
      </c>
      <c r="Z109" s="133">
        <f t="shared" si="24"/>
        <v>19485.2</v>
      </c>
      <c r="AA109" s="133"/>
      <c r="AB109" s="133"/>
      <c r="AC109" s="134">
        <f t="shared" si="46"/>
        <v>23382.240000000002</v>
      </c>
      <c r="AD109" s="135">
        <f t="shared" si="25"/>
        <v>13450.289999999997</v>
      </c>
      <c r="AE109" s="133"/>
      <c r="AF109" s="133"/>
      <c r="AG109" s="136">
        <f>AD109</f>
        <v>13450.289999999997</v>
      </c>
      <c r="AH109" s="135">
        <f t="shared" si="29"/>
        <v>0</v>
      </c>
      <c r="AI109" s="133"/>
      <c r="AJ109" s="133"/>
      <c r="AK109" s="134">
        <v>0</v>
      </c>
      <c r="AL109" s="135">
        <f t="shared" si="34"/>
        <v>0</v>
      </c>
      <c r="AM109" s="134">
        <v>0</v>
      </c>
      <c r="AN109" s="135">
        <f t="shared" si="35"/>
        <v>0</v>
      </c>
      <c r="AO109" s="134">
        <f t="shared" si="41"/>
        <v>0</v>
      </c>
      <c r="AP109" s="135">
        <f t="shared" si="36"/>
        <v>0</v>
      </c>
      <c r="AR109" s="135">
        <f t="shared" si="37"/>
        <v>13450.289999999997</v>
      </c>
      <c r="AS109" s="135">
        <f t="shared" si="47"/>
        <v>11501.769999999997</v>
      </c>
      <c r="AT109" s="135">
        <f t="shared" si="47"/>
        <v>9553.2499999999964</v>
      </c>
      <c r="AU109" s="135">
        <f t="shared" si="47"/>
        <v>7604.7299999999959</v>
      </c>
      <c r="AV109" s="135">
        <f t="shared" si="47"/>
        <v>5656.2099999999955</v>
      </c>
      <c r="AW109" s="135">
        <f t="shared" si="47"/>
        <v>3707.6899999999955</v>
      </c>
      <c r="AX109" s="135">
        <f t="shared" si="47"/>
        <v>1759.1699999999955</v>
      </c>
      <c r="AY109" s="135">
        <v>0</v>
      </c>
      <c r="AZ109" s="135">
        <v>0</v>
      </c>
      <c r="BA109" s="135">
        <v>0</v>
      </c>
      <c r="BB109" s="135">
        <v>0</v>
      </c>
      <c r="BC109" s="135">
        <v>0</v>
      </c>
      <c r="BD109" s="135">
        <v>0</v>
      </c>
      <c r="BE109" s="135">
        <f t="shared" si="38"/>
        <v>4094.8546153846137</v>
      </c>
      <c r="BF109" s="137"/>
      <c r="BG109" s="133">
        <f t="shared" si="39"/>
        <v>0</v>
      </c>
    </row>
    <row r="110" spans="1:64" ht="36" customHeight="1" outlineLevel="1" x14ac:dyDescent="0.2">
      <c r="A110" s="123" t="s">
        <v>913</v>
      </c>
      <c r="B110" s="124" t="s">
        <v>914</v>
      </c>
      <c r="C110" s="124" t="s">
        <v>785</v>
      </c>
      <c r="D110" s="125">
        <v>164000</v>
      </c>
      <c r="E110" s="125"/>
      <c r="F110" s="125">
        <v>9553.2000000000007</v>
      </c>
      <c r="G110" s="125">
        <v>14</v>
      </c>
      <c r="H110" s="126">
        <v>85</v>
      </c>
      <c r="I110" s="127" t="s">
        <v>908</v>
      </c>
      <c r="J110" s="105" t="s">
        <v>894</v>
      </c>
      <c r="K110" s="128" t="s">
        <v>659</v>
      </c>
      <c r="L110" s="129" t="s">
        <v>660</v>
      </c>
      <c r="M110" s="130">
        <v>164000</v>
      </c>
      <c r="N110" s="130">
        <v>127167.47</v>
      </c>
      <c r="O110" s="130">
        <v>36832.53</v>
      </c>
      <c r="P110" s="131"/>
      <c r="Q110" s="130">
        <v>3897.04</v>
      </c>
      <c r="R110" s="131"/>
      <c r="S110" s="131"/>
      <c r="T110" s="130">
        <v>164000</v>
      </c>
      <c r="U110" s="130">
        <v>131064.51</v>
      </c>
      <c r="V110" s="132">
        <v>32935.49</v>
      </c>
      <c r="W110" s="133">
        <f>(O110-F110)/G110</f>
        <v>1948.5235714285714</v>
      </c>
      <c r="X110" s="133">
        <f t="shared" si="23"/>
        <v>1948.52</v>
      </c>
      <c r="Y110" s="133">
        <f t="shared" si="27"/>
        <v>-3.5714285713766003E-3</v>
      </c>
      <c r="Z110" s="133">
        <f t="shared" si="24"/>
        <v>19485.2</v>
      </c>
      <c r="AA110" s="133"/>
      <c r="AB110" s="133"/>
      <c r="AC110" s="134">
        <f t="shared" si="46"/>
        <v>23382.240000000002</v>
      </c>
      <c r="AD110" s="135">
        <f t="shared" si="25"/>
        <v>13450.289999999997</v>
      </c>
      <c r="AE110" s="133"/>
      <c r="AF110" s="133"/>
      <c r="AG110" s="136">
        <f>AD110</f>
        <v>13450.289999999997</v>
      </c>
      <c r="AH110" s="135">
        <f t="shared" si="29"/>
        <v>0</v>
      </c>
      <c r="AI110" s="133"/>
      <c r="AJ110" s="133"/>
      <c r="AK110" s="134">
        <v>0</v>
      </c>
      <c r="AL110" s="135">
        <f t="shared" si="34"/>
        <v>0</v>
      </c>
      <c r="AM110" s="134">
        <v>0</v>
      </c>
      <c r="AN110" s="135">
        <f t="shared" si="35"/>
        <v>0</v>
      </c>
      <c r="AO110" s="134">
        <f t="shared" si="41"/>
        <v>0</v>
      </c>
      <c r="AP110" s="135">
        <f t="shared" si="36"/>
        <v>0</v>
      </c>
      <c r="AR110" s="135">
        <f t="shared" si="37"/>
        <v>13450.289999999997</v>
      </c>
      <c r="AS110" s="135">
        <f t="shared" si="47"/>
        <v>11501.769999999997</v>
      </c>
      <c r="AT110" s="135">
        <f t="shared" si="47"/>
        <v>9553.2499999999964</v>
      </c>
      <c r="AU110" s="135">
        <f t="shared" si="47"/>
        <v>7604.7299999999959</v>
      </c>
      <c r="AV110" s="135">
        <f t="shared" si="47"/>
        <v>5656.2099999999955</v>
      </c>
      <c r="AW110" s="135">
        <f t="shared" si="47"/>
        <v>3707.6899999999955</v>
      </c>
      <c r="AX110" s="135">
        <f t="shared" si="47"/>
        <v>1759.1699999999955</v>
      </c>
      <c r="AY110" s="135">
        <v>0</v>
      </c>
      <c r="AZ110" s="135">
        <v>0</v>
      </c>
      <c r="BA110" s="135">
        <v>0</v>
      </c>
      <c r="BB110" s="135">
        <v>0</v>
      </c>
      <c r="BC110" s="135">
        <v>0</v>
      </c>
      <c r="BD110" s="135">
        <v>0</v>
      </c>
      <c r="BE110" s="135">
        <f t="shared" si="38"/>
        <v>4094.8546153846137</v>
      </c>
      <c r="BF110" s="137"/>
      <c r="BG110" s="133">
        <f t="shared" si="39"/>
        <v>0</v>
      </c>
    </row>
    <row r="111" spans="1:64" ht="48" customHeight="1" outlineLevel="1" x14ac:dyDescent="0.2">
      <c r="A111" s="123" t="s">
        <v>915</v>
      </c>
      <c r="B111" s="124" t="s">
        <v>916</v>
      </c>
      <c r="C111" s="124" t="s">
        <v>794</v>
      </c>
      <c r="D111" s="125">
        <v>868985.81</v>
      </c>
      <c r="E111" s="125"/>
      <c r="F111" s="125"/>
      <c r="G111" s="125"/>
      <c r="H111" s="126">
        <v>121</v>
      </c>
      <c r="I111" s="127" t="s">
        <v>917</v>
      </c>
      <c r="J111" s="105" t="s">
        <v>902</v>
      </c>
      <c r="K111" s="145" t="s">
        <v>735</v>
      </c>
      <c r="L111" s="129" t="s">
        <v>660</v>
      </c>
      <c r="M111" s="130">
        <v>868985.81</v>
      </c>
      <c r="N111" s="130">
        <v>517082.4</v>
      </c>
      <c r="O111" s="130">
        <v>351903.41</v>
      </c>
      <c r="P111" s="131"/>
      <c r="Q111" s="130">
        <v>14363.4</v>
      </c>
      <c r="R111" s="131"/>
      <c r="S111" s="131"/>
      <c r="T111" s="130">
        <v>868985.81</v>
      </c>
      <c r="U111" s="130">
        <v>531445.80000000005</v>
      </c>
      <c r="V111" s="132">
        <v>337540.01</v>
      </c>
      <c r="W111" s="133">
        <f>D111/H111</f>
        <v>7181.7009090909096</v>
      </c>
      <c r="X111" s="133">
        <f t="shared" si="23"/>
        <v>7181.7</v>
      </c>
      <c r="Y111" s="133">
        <f t="shared" si="27"/>
        <v>-9.090909097722033E-4</v>
      </c>
      <c r="Z111" s="133">
        <f t="shared" si="24"/>
        <v>71817</v>
      </c>
      <c r="AA111" s="133"/>
      <c r="AB111" s="133"/>
      <c r="AC111" s="134">
        <f t="shared" si="46"/>
        <v>86180.4</v>
      </c>
      <c r="AD111" s="135">
        <f t="shared" si="25"/>
        <v>265723.01</v>
      </c>
      <c r="AE111" s="133"/>
      <c r="AF111" s="133"/>
      <c r="AG111" s="136">
        <f t="shared" si="28"/>
        <v>86180.4</v>
      </c>
      <c r="AH111" s="135">
        <f t="shared" si="29"/>
        <v>179542.61000000002</v>
      </c>
      <c r="AI111" s="133"/>
      <c r="AJ111" s="133"/>
      <c r="AK111" s="134">
        <f t="shared" si="33"/>
        <v>86180.4</v>
      </c>
      <c r="AL111" s="135">
        <f t="shared" si="34"/>
        <v>93362.210000000021</v>
      </c>
      <c r="AM111" s="134">
        <f>X111*12</f>
        <v>86180.4</v>
      </c>
      <c r="AN111" s="135">
        <f t="shared" si="35"/>
        <v>7181.8100000000268</v>
      </c>
      <c r="AO111" s="134">
        <f>AN111</f>
        <v>7181.8100000000268</v>
      </c>
      <c r="AP111" s="135">
        <f t="shared" si="36"/>
        <v>0</v>
      </c>
      <c r="AR111" s="135">
        <f t="shared" si="37"/>
        <v>265723.01</v>
      </c>
      <c r="AS111" s="135">
        <f t="shared" si="47"/>
        <v>258541.31</v>
      </c>
      <c r="AT111" s="135">
        <f t="shared" si="47"/>
        <v>251359.61</v>
      </c>
      <c r="AU111" s="135">
        <f t="shared" si="47"/>
        <v>244177.90999999997</v>
      </c>
      <c r="AV111" s="135">
        <f t="shared" si="47"/>
        <v>236996.20999999996</v>
      </c>
      <c r="AW111" s="135">
        <f t="shared" si="47"/>
        <v>229814.50999999995</v>
      </c>
      <c r="AX111" s="135">
        <f t="shared" si="47"/>
        <v>222632.80999999994</v>
      </c>
      <c r="AY111" s="135">
        <f t="shared" si="47"/>
        <v>215451.10999999993</v>
      </c>
      <c r="AZ111" s="135">
        <f t="shared" si="47"/>
        <v>208269.40999999992</v>
      </c>
      <c r="BA111" s="135">
        <f t="shared" si="47"/>
        <v>201087.7099999999</v>
      </c>
      <c r="BB111" s="135">
        <f t="shared" si="47"/>
        <v>193906.00999999989</v>
      </c>
      <c r="BC111" s="135">
        <f t="shared" si="47"/>
        <v>186724.30999999988</v>
      </c>
      <c r="BD111" s="135">
        <f t="shared" si="47"/>
        <v>179542.60999999987</v>
      </c>
      <c r="BE111" s="135">
        <f t="shared" si="38"/>
        <v>222632.80999999994</v>
      </c>
      <c r="BF111" s="137"/>
      <c r="BG111" s="133">
        <f t="shared" si="39"/>
        <v>0</v>
      </c>
    </row>
    <row r="112" spans="1:64" ht="48" customHeight="1" outlineLevel="1" x14ac:dyDescent="0.2">
      <c r="A112" s="123" t="s">
        <v>918</v>
      </c>
      <c r="B112" s="124" t="s">
        <v>919</v>
      </c>
      <c r="C112" s="124" t="s">
        <v>794</v>
      </c>
      <c r="D112" s="125">
        <v>1363854.33</v>
      </c>
      <c r="E112" s="125">
        <f>M112</f>
        <v>1959628.87</v>
      </c>
      <c r="F112" s="125"/>
      <c r="G112" s="125"/>
      <c r="H112" s="126">
        <v>121</v>
      </c>
      <c r="I112" s="127" t="s">
        <v>920</v>
      </c>
      <c r="J112" s="105" t="s">
        <v>902</v>
      </c>
      <c r="K112" s="145" t="s">
        <v>735</v>
      </c>
      <c r="L112" s="129" t="s">
        <v>660</v>
      </c>
      <c r="M112" s="130">
        <v>1959628.87</v>
      </c>
      <c r="N112" s="130">
        <v>1166060.1599999999</v>
      </c>
      <c r="O112" s="130">
        <v>793568.71</v>
      </c>
      <c r="P112" s="131"/>
      <c r="Q112" s="130">
        <v>32390.560000000001</v>
      </c>
      <c r="R112" s="131"/>
      <c r="S112" s="131"/>
      <c r="T112" s="130">
        <v>1959628.87</v>
      </c>
      <c r="U112" s="130">
        <v>1198450.72</v>
      </c>
      <c r="V112" s="132">
        <v>761178.15</v>
      </c>
      <c r="W112" s="133">
        <f>E112/H112</f>
        <v>16195.279917355372</v>
      </c>
      <c r="X112" s="133">
        <f t="shared" si="23"/>
        <v>16195.28</v>
      </c>
      <c r="Y112" s="133">
        <f t="shared" si="27"/>
        <v>8.2644628491834737E-5</v>
      </c>
      <c r="Z112" s="133">
        <f t="shared" si="24"/>
        <v>161952.80000000002</v>
      </c>
      <c r="AA112" s="133"/>
      <c r="AB112" s="133"/>
      <c r="AC112" s="134">
        <f t="shared" si="46"/>
        <v>194343.36000000002</v>
      </c>
      <c r="AD112" s="135">
        <f t="shared" si="25"/>
        <v>599225.35</v>
      </c>
      <c r="AE112" s="133"/>
      <c r="AF112" s="133"/>
      <c r="AG112" s="136">
        <f t="shared" si="28"/>
        <v>194343.36000000002</v>
      </c>
      <c r="AH112" s="135">
        <f t="shared" si="29"/>
        <v>404881.99</v>
      </c>
      <c r="AI112" s="133"/>
      <c r="AJ112" s="133"/>
      <c r="AK112" s="134">
        <f t="shared" si="33"/>
        <v>194343.36000000002</v>
      </c>
      <c r="AL112" s="135">
        <f t="shared" si="34"/>
        <v>210538.62999999998</v>
      </c>
      <c r="AM112" s="134">
        <f>X112*12</f>
        <v>194343.36000000002</v>
      </c>
      <c r="AN112" s="135">
        <f t="shared" si="35"/>
        <v>16195.26999999996</v>
      </c>
      <c r="AO112" s="134">
        <f>AN112</f>
        <v>16195.26999999996</v>
      </c>
      <c r="AP112" s="135">
        <f t="shared" si="36"/>
        <v>0</v>
      </c>
      <c r="AR112" s="135">
        <f t="shared" si="37"/>
        <v>599225.35</v>
      </c>
      <c r="AS112" s="135">
        <f t="shared" si="47"/>
        <v>583030.06999999995</v>
      </c>
      <c r="AT112" s="135">
        <f t="shared" si="47"/>
        <v>566834.78999999992</v>
      </c>
      <c r="AU112" s="135">
        <f t="shared" si="47"/>
        <v>550639.50999999989</v>
      </c>
      <c r="AV112" s="135">
        <f t="shared" si="47"/>
        <v>534444.22999999986</v>
      </c>
      <c r="AW112" s="135">
        <f t="shared" si="47"/>
        <v>518248.94999999984</v>
      </c>
      <c r="AX112" s="135">
        <f t="shared" si="47"/>
        <v>502053.66999999981</v>
      </c>
      <c r="AY112" s="135">
        <f t="shared" si="47"/>
        <v>485858.38999999978</v>
      </c>
      <c r="AZ112" s="135">
        <f t="shared" si="47"/>
        <v>469663.10999999975</v>
      </c>
      <c r="BA112" s="135">
        <f t="shared" si="47"/>
        <v>453467.82999999973</v>
      </c>
      <c r="BB112" s="135">
        <f t="shared" si="47"/>
        <v>437272.5499999997</v>
      </c>
      <c r="BC112" s="135">
        <f t="shared" si="47"/>
        <v>421077.26999999967</v>
      </c>
      <c r="BD112" s="135">
        <f t="shared" si="47"/>
        <v>404881.98999999964</v>
      </c>
      <c r="BE112" s="135">
        <f t="shared" si="38"/>
        <v>502053.66999999981</v>
      </c>
      <c r="BF112" s="137"/>
      <c r="BG112" s="133">
        <f t="shared" si="39"/>
        <v>0</v>
      </c>
    </row>
    <row r="113" spans="1:64" ht="48" customHeight="1" outlineLevel="1" x14ac:dyDescent="0.2">
      <c r="A113" s="123" t="s">
        <v>921</v>
      </c>
      <c r="B113" s="124" t="s">
        <v>922</v>
      </c>
      <c r="C113" s="124" t="s">
        <v>828</v>
      </c>
      <c r="D113" s="125">
        <v>888025.32</v>
      </c>
      <c r="E113" s="125"/>
      <c r="F113" s="125"/>
      <c r="G113" s="125"/>
      <c r="H113" s="126">
        <v>121</v>
      </c>
      <c r="I113" s="127" t="s">
        <v>923</v>
      </c>
      <c r="J113" s="105" t="s">
        <v>902</v>
      </c>
      <c r="K113" s="145" t="s">
        <v>735</v>
      </c>
      <c r="L113" s="129" t="s">
        <v>660</v>
      </c>
      <c r="M113" s="130">
        <v>888025.32</v>
      </c>
      <c r="N113" s="130">
        <v>366952.5</v>
      </c>
      <c r="O113" s="130">
        <v>521072.82</v>
      </c>
      <c r="P113" s="131"/>
      <c r="Q113" s="130">
        <v>14678.1</v>
      </c>
      <c r="R113" s="131"/>
      <c r="S113" s="131"/>
      <c r="T113" s="130">
        <v>888025.32</v>
      </c>
      <c r="U113" s="130">
        <v>381630.6</v>
      </c>
      <c r="V113" s="132">
        <v>506394.72</v>
      </c>
      <c r="W113" s="133">
        <f>D113/H113</f>
        <v>7339.0522314049585</v>
      </c>
      <c r="X113" s="133">
        <f t="shared" si="23"/>
        <v>7339.05</v>
      </c>
      <c r="Y113" s="133">
        <f t="shared" si="27"/>
        <v>-2.2314049583656015E-3</v>
      </c>
      <c r="Z113" s="133">
        <f t="shared" si="24"/>
        <v>73390.5</v>
      </c>
      <c r="AA113" s="133"/>
      <c r="AB113" s="133"/>
      <c r="AC113" s="134">
        <f t="shared" si="46"/>
        <v>88068.6</v>
      </c>
      <c r="AD113" s="135">
        <f t="shared" si="25"/>
        <v>433004.22</v>
      </c>
      <c r="AE113" s="133"/>
      <c r="AF113" s="133"/>
      <c r="AG113" s="136">
        <f t="shared" si="28"/>
        <v>88068.6</v>
      </c>
      <c r="AH113" s="135">
        <f t="shared" si="29"/>
        <v>344935.62</v>
      </c>
      <c r="AI113" s="133"/>
      <c r="AJ113" s="133"/>
      <c r="AK113" s="134">
        <f t="shared" si="33"/>
        <v>88068.6</v>
      </c>
      <c r="AL113" s="135">
        <f t="shared" si="34"/>
        <v>256867.02</v>
      </c>
      <c r="AM113" s="134">
        <f>X113*12</f>
        <v>88068.6</v>
      </c>
      <c r="AN113" s="135">
        <f t="shared" si="35"/>
        <v>168798.41999999998</v>
      </c>
      <c r="AO113" s="134">
        <f>AN113</f>
        <v>168798.41999999998</v>
      </c>
      <c r="AP113" s="135">
        <f t="shared" si="36"/>
        <v>0</v>
      </c>
      <c r="AR113" s="135">
        <f t="shared" si="37"/>
        <v>433004.22</v>
      </c>
      <c r="AS113" s="135">
        <f t="shared" si="47"/>
        <v>425665.17</v>
      </c>
      <c r="AT113" s="135">
        <f t="shared" si="47"/>
        <v>418326.12</v>
      </c>
      <c r="AU113" s="135">
        <f t="shared" si="47"/>
        <v>410987.07</v>
      </c>
      <c r="AV113" s="135">
        <f t="shared" si="47"/>
        <v>403648.02</v>
      </c>
      <c r="AW113" s="135">
        <f t="shared" si="47"/>
        <v>396308.97000000003</v>
      </c>
      <c r="AX113" s="135">
        <f t="shared" si="47"/>
        <v>388969.92000000004</v>
      </c>
      <c r="AY113" s="135">
        <f t="shared" si="47"/>
        <v>381630.87000000005</v>
      </c>
      <c r="AZ113" s="135">
        <f t="shared" si="47"/>
        <v>374291.82000000007</v>
      </c>
      <c r="BA113" s="135">
        <f t="shared" si="47"/>
        <v>366952.77000000008</v>
      </c>
      <c r="BB113" s="135">
        <f t="shared" si="47"/>
        <v>359613.72000000009</v>
      </c>
      <c r="BC113" s="135">
        <f t="shared" si="47"/>
        <v>352274.6700000001</v>
      </c>
      <c r="BD113" s="135">
        <f t="shared" si="47"/>
        <v>344935.62000000011</v>
      </c>
      <c r="BE113" s="135">
        <f t="shared" si="38"/>
        <v>388969.92</v>
      </c>
      <c r="BF113" s="137"/>
      <c r="BG113" s="133">
        <f t="shared" si="39"/>
        <v>0</v>
      </c>
    </row>
    <row r="114" spans="1:64" ht="48" customHeight="1" outlineLevel="1" x14ac:dyDescent="0.2">
      <c r="A114" s="141" t="s">
        <v>924</v>
      </c>
      <c r="B114" s="124" t="s">
        <v>925</v>
      </c>
      <c r="C114" s="124" t="s">
        <v>785</v>
      </c>
      <c r="D114" s="125">
        <v>825000</v>
      </c>
      <c r="E114" s="125"/>
      <c r="F114" s="125"/>
      <c r="G114" s="125">
        <v>170</v>
      </c>
      <c r="H114" s="126">
        <v>241</v>
      </c>
      <c r="I114" s="127" t="s">
        <v>923</v>
      </c>
      <c r="J114" s="105" t="s">
        <v>902</v>
      </c>
      <c r="K114" s="145" t="s">
        <v>735</v>
      </c>
      <c r="L114" s="129" t="s">
        <v>660</v>
      </c>
      <c r="M114" s="130">
        <v>825000</v>
      </c>
      <c r="N114" s="130">
        <v>239823.85</v>
      </c>
      <c r="O114" s="130">
        <v>585176.15</v>
      </c>
      <c r="P114" s="131"/>
      <c r="Q114" s="130">
        <v>6884.42</v>
      </c>
      <c r="R114" s="131"/>
      <c r="S114" s="131"/>
      <c r="T114" s="130">
        <v>825000</v>
      </c>
      <c r="U114" s="130">
        <v>246708.27</v>
      </c>
      <c r="V114" s="132">
        <v>578291.73</v>
      </c>
      <c r="W114" s="133">
        <f>O114/G114</f>
        <v>3442.2126470588237</v>
      </c>
      <c r="X114" s="133">
        <f t="shared" si="23"/>
        <v>3442.21</v>
      </c>
      <c r="Y114" s="133">
        <f t="shared" si="27"/>
        <v>-2.6470588236406911E-3</v>
      </c>
      <c r="Z114" s="133">
        <f t="shared" si="24"/>
        <v>34422.1</v>
      </c>
      <c r="AA114" s="133"/>
      <c r="AB114" s="133"/>
      <c r="AC114" s="134">
        <f t="shared" si="46"/>
        <v>41306.519999999997</v>
      </c>
      <c r="AD114" s="135">
        <f t="shared" si="25"/>
        <v>543869.63</v>
      </c>
      <c r="AE114" s="133">
        <f>[2]мероприятия!V30/1.2*1000</f>
        <v>3457499.9334000004</v>
      </c>
      <c r="AF114" s="133">
        <v>170</v>
      </c>
      <c r="AG114" s="136">
        <f t="shared" si="28"/>
        <v>41306.520000000004</v>
      </c>
      <c r="AH114" s="135">
        <f>AD114-AG114+AE114</f>
        <v>3960063.0434000003</v>
      </c>
      <c r="AI114" s="133"/>
      <c r="AJ114" s="133"/>
      <c r="AK114" s="134">
        <f>X114*12+AE114/AF114*12</f>
        <v>285365.33882823534</v>
      </c>
      <c r="AL114" s="135">
        <f t="shared" si="34"/>
        <v>3674697.7045717649</v>
      </c>
      <c r="AM114" s="134">
        <f>AK114</f>
        <v>285365.33882823534</v>
      </c>
      <c r="AN114" s="135">
        <f t="shared" si="35"/>
        <v>3389332.3657435295</v>
      </c>
      <c r="AO114" s="134">
        <f t="shared" si="41"/>
        <v>285365.33882823534</v>
      </c>
      <c r="AP114" s="135">
        <f t="shared" si="36"/>
        <v>3103967.0269152941</v>
      </c>
      <c r="AR114" s="135">
        <f t="shared" si="37"/>
        <v>543869.63</v>
      </c>
      <c r="AS114" s="135">
        <f t="shared" si="47"/>
        <v>540427.42000000004</v>
      </c>
      <c r="AT114" s="135">
        <f t="shared" si="47"/>
        <v>536985.21000000008</v>
      </c>
      <c r="AU114" s="135">
        <f t="shared" si="47"/>
        <v>533543.00000000012</v>
      </c>
      <c r="AV114" s="135">
        <f t="shared" si="47"/>
        <v>530100.79000000015</v>
      </c>
      <c r="AW114" s="135">
        <f t="shared" si="47"/>
        <v>526658.58000000019</v>
      </c>
      <c r="AX114" s="135">
        <f t="shared" si="47"/>
        <v>523216.37000000017</v>
      </c>
      <c r="AY114" s="135">
        <f t="shared" si="47"/>
        <v>519774.16000000015</v>
      </c>
      <c r="AZ114" s="135">
        <f t="shared" si="47"/>
        <v>516331.95000000013</v>
      </c>
      <c r="BA114" s="135">
        <f t="shared" si="47"/>
        <v>512889.74000000011</v>
      </c>
      <c r="BB114" s="135">
        <f t="shared" si="47"/>
        <v>509447.53000000009</v>
      </c>
      <c r="BC114" s="135">
        <f t="shared" si="47"/>
        <v>506005.32000000007</v>
      </c>
      <c r="BD114" s="135">
        <f t="shared" si="47"/>
        <v>502563.11000000004</v>
      </c>
      <c r="BE114" s="135">
        <f t="shared" si="38"/>
        <v>523216.37000000011</v>
      </c>
      <c r="BF114" s="137">
        <v>2.1999999999999999E-2</v>
      </c>
      <c r="BG114" s="133">
        <f t="shared" si="39"/>
        <v>11510.760140000002</v>
      </c>
      <c r="BH114" s="161">
        <f>(N114+AC114/12*8)/T114</f>
        <v>0.32407458181818183</v>
      </c>
      <c r="BI114" s="161">
        <f>N114/M114</f>
        <v>0.29069557575757576</v>
      </c>
      <c r="BJ114" s="161">
        <f>(N114+AC114)/(M114+AA114)</f>
        <v>0.34076408484848486</v>
      </c>
      <c r="BK114" s="161">
        <f>(N114+AC114+AG114)/(M114+AA114+AE114)</f>
        <v>7.5291744311600739E-2</v>
      </c>
      <c r="BL114" s="161">
        <f>(N114+AC114+AG114+AK114)/(AI114+M114+AE114+AA114)</f>
        <v>0.14192696749108494</v>
      </c>
    </row>
    <row r="115" spans="1:64" ht="12.95" customHeight="1" x14ac:dyDescent="0.2">
      <c r="A115" s="852" t="s">
        <v>926</v>
      </c>
      <c r="B115" s="852"/>
      <c r="C115" s="852"/>
      <c r="D115" s="852"/>
      <c r="E115" s="852"/>
      <c r="F115" s="852"/>
      <c r="G115" s="852"/>
      <c r="H115" s="852"/>
      <c r="I115" s="852"/>
      <c r="J115" s="852"/>
      <c r="K115" s="852"/>
      <c r="L115" s="852"/>
      <c r="M115" s="119">
        <v>52416119.789999999</v>
      </c>
      <c r="N115" s="119">
        <v>15880879.93</v>
      </c>
      <c r="O115" s="119">
        <v>36535239.859999999</v>
      </c>
      <c r="P115" s="120"/>
      <c r="Q115" s="119">
        <v>771122</v>
      </c>
      <c r="R115" s="120"/>
      <c r="S115" s="120"/>
      <c r="T115" s="119">
        <v>52416119.789999999</v>
      </c>
      <c r="U115" s="119">
        <v>16652001.93</v>
      </c>
      <c r="V115" s="121">
        <v>35764117.859999999</v>
      </c>
      <c r="W115" s="143"/>
      <c r="X115" s="143"/>
      <c r="Y115" s="143"/>
      <c r="Z115" s="143"/>
      <c r="AA115" s="143"/>
      <c r="AB115" s="143"/>
      <c r="AC115" s="143"/>
      <c r="AD115" s="144"/>
      <c r="AE115" s="143"/>
      <c r="AF115" s="143"/>
      <c r="AG115" s="144"/>
      <c r="AH115" s="144"/>
      <c r="AI115" s="143"/>
      <c r="AJ115" s="143"/>
      <c r="AK115" s="143"/>
      <c r="AL115" s="144"/>
      <c r="AM115" s="143"/>
      <c r="AN115" s="144"/>
      <c r="AO115" s="143"/>
      <c r="AP115" s="144"/>
      <c r="AR115" s="135"/>
      <c r="AS115" s="135"/>
      <c r="AT115" s="135"/>
      <c r="AU115" s="135"/>
      <c r="AV115" s="135"/>
      <c r="AW115" s="135"/>
      <c r="AX115" s="135"/>
      <c r="AY115" s="135"/>
      <c r="AZ115" s="135"/>
      <c r="BA115" s="135"/>
      <c r="BB115" s="135"/>
      <c r="BC115" s="135"/>
      <c r="BD115" s="135"/>
      <c r="BE115" s="135"/>
      <c r="BF115" s="137"/>
      <c r="BG115" s="133"/>
    </row>
    <row r="116" spans="1:64" ht="36" customHeight="1" outlineLevel="1" x14ac:dyDescent="0.2">
      <c r="A116" s="123" t="s">
        <v>927</v>
      </c>
      <c r="B116" s="124" t="s">
        <v>928</v>
      </c>
      <c r="C116" s="124" t="s">
        <v>929</v>
      </c>
      <c r="D116" s="125">
        <v>2101425</v>
      </c>
      <c r="E116" s="125"/>
      <c r="F116" s="125"/>
      <c r="G116" s="125"/>
      <c r="H116" s="126">
        <v>85</v>
      </c>
      <c r="I116" s="127" t="s">
        <v>930</v>
      </c>
      <c r="J116" s="105" t="s">
        <v>931</v>
      </c>
      <c r="K116" s="128" t="s">
        <v>659</v>
      </c>
      <c r="L116" s="129" t="s">
        <v>660</v>
      </c>
      <c r="M116" s="130">
        <v>2101425</v>
      </c>
      <c r="N116" s="130">
        <v>1508081.53</v>
      </c>
      <c r="O116" s="130">
        <v>593343.47</v>
      </c>
      <c r="P116" s="131"/>
      <c r="Q116" s="130">
        <v>49445.279999999999</v>
      </c>
      <c r="R116" s="131"/>
      <c r="S116" s="131"/>
      <c r="T116" s="130">
        <v>2101425</v>
      </c>
      <c r="U116" s="130">
        <v>1557526.81</v>
      </c>
      <c r="V116" s="132">
        <v>543898.18999999994</v>
      </c>
      <c r="W116" s="133">
        <f>D116/H116-0.01</f>
        <v>24722.63705882353</v>
      </c>
      <c r="X116" s="133">
        <f t="shared" ref="X116:X179" si="48">Q116/2</f>
        <v>24722.639999999999</v>
      </c>
      <c r="Y116" s="133">
        <f t="shared" ref="Y116:Y179" si="49">X116-W116</f>
        <v>2.9411764699034393E-3</v>
      </c>
      <c r="Z116" s="133">
        <f t="shared" ref="Z116:Z179" si="50">X116*10</f>
        <v>247226.4</v>
      </c>
      <c r="AA116" s="133"/>
      <c r="AB116" s="133"/>
      <c r="AC116" s="134">
        <f t="shared" si="46"/>
        <v>296671.68</v>
      </c>
      <c r="AD116" s="135">
        <f t="shared" ref="AD116:AD178" si="51">V116-Z116</f>
        <v>296671.78999999992</v>
      </c>
      <c r="AE116" s="133"/>
      <c r="AF116" s="133"/>
      <c r="AG116" s="136">
        <f>X116*12</f>
        <v>296671.68</v>
      </c>
      <c r="AH116" s="135">
        <f t="shared" ref="AH116:AH179" si="52">AD116-AG116</f>
        <v>0.1099999999278225</v>
      </c>
      <c r="AI116" s="133"/>
      <c r="AJ116" s="133"/>
      <c r="AK116" s="134">
        <f>AH116</f>
        <v>0.1099999999278225</v>
      </c>
      <c r="AL116" s="135">
        <f t="shared" si="34"/>
        <v>0</v>
      </c>
      <c r="AM116" s="134">
        <v>0</v>
      </c>
      <c r="AN116" s="135">
        <f t="shared" si="35"/>
        <v>0</v>
      </c>
      <c r="AO116" s="134">
        <f t="shared" si="41"/>
        <v>0</v>
      </c>
      <c r="AP116" s="135">
        <f t="shared" si="36"/>
        <v>0</v>
      </c>
      <c r="AR116" s="135">
        <f t="shared" si="37"/>
        <v>296671.78999999992</v>
      </c>
      <c r="AS116" s="135">
        <f t="shared" ref="AS116:BD128" si="53">AR116-$X116</f>
        <v>271949.14999999991</v>
      </c>
      <c r="AT116" s="135">
        <f t="shared" si="53"/>
        <v>247226.50999999989</v>
      </c>
      <c r="AU116" s="135">
        <f t="shared" si="53"/>
        <v>222503.86999999988</v>
      </c>
      <c r="AV116" s="135">
        <f t="shared" si="53"/>
        <v>197781.22999999986</v>
      </c>
      <c r="AW116" s="135">
        <f t="shared" si="53"/>
        <v>173058.58999999985</v>
      </c>
      <c r="AX116" s="135">
        <f t="shared" si="53"/>
        <v>148335.94999999984</v>
      </c>
      <c r="AY116" s="135">
        <f t="shared" si="53"/>
        <v>123613.30999999984</v>
      </c>
      <c r="AZ116" s="135">
        <f t="shared" si="53"/>
        <v>98890.669999999838</v>
      </c>
      <c r="BA116" s="135">
        <f t="shared" si="53"/>
        <v>74168.029999999839</v>
      </c>
      <c r="BB116" s="135">
        <f t="shared" si="53"/>
        <v>49445.389999999839</v>
      </c>
      <c r="BC116" s="135">
        <f t="shared" si="53"/>
        <v>24722.74999999984</v>
      </c>
      <c r="BD116" s="135">
        <f t="shared" si="53"/>
        <v>0.10999999984051101</v>
      </c>
      <c r="BE116" s="135">
        <f t="shared" si="38"/>
        <v>148335.94999999984</v>
      </c>
      <c r="BF116" s="137"/>
      <c r="BG116" s="133">
        <f t="shared" si="39"/>
        <v>0</v>
      </c>
    </row>
    <row r="117" spans="1:64" ht="24" customHeight="1" outlineLevel="1" x14ac:dyDescent="0.2">
      <c r="A117" s="141" t="s">
        <v>932</v>
      </c>
      <c r="B117" s="124" t="s">
        <v>933</v>
      </c>
      <c r="C117" s="124" t="s">
        <v>934</v>
      </c>
      <c r="D117" s="125">
        <v>594000</v>
      </c>
      <c r="E117" s="125"/>
      <c r="F117" s="125"/>
      <c r="G117" s="125"/>
      <c r="H117" s="126">
        <v>360</v>
      </c>
      <c r="I117" s="127" t="s">
        <v>930</v>
      </c>
      <c r="J117" s="105" t="s">
        <v>931</v>
      </c>
      <c r="K117" s="128" t="s">
        <v>659</v>
      </c>
      <c r="L117" s="129" t="s">
        <v>660</v>
      </c>
      <c r="M117" s="130">
        <v>594000</v>
      </c>
      <c r="N117" s="130">
        <v>207900</v>
      </c>
      <c r="O117" s="130">
        <v>386100</v>
      </c>
      <c r="P117" s="131"/>
      <c r="Q117" s="130">
        <v>3300</v>
      </c>
      <c r="R117" s="131"/>
      <c r="S117" s="131"/>
      <c r="T117" s="130">
        <v>594000</v>
      </c>
      <c r="U117" s="130">
        <v>211200</v>
      </c>
      <c r="V117" s="132">
        <v>382800</v>
      </c>
      <c r="W117" s="133">
        <f>D117/H117</f>
        <v>1650</v>
      </c>
      <c r="X117" s="133">
        <f t="shared" si="48"/>
        <v>1650</v>
      </c>
      <c r="Y117" s="133">
        <f t="shared" si="49"/>
        <v>0</v>
      </c>
      <c r="Z117" s="133">
        <f t="shared" si="50"/>
        <v>16500</v>
      </c>
      <c r="AA117" s="133"/>
      <c r="AB117" s="133"/>
      <c r="AC117" s="134">
        <f t="shared" si="46"/>
        <v>19800</v>
      </c>
      <c r="AD117" s="135">
        <f t="shared" si="51"/>
        <v>366300</v>
      </c>
      <c r="AE117" s="133"/>
      <c r="AF117" s="133"/>
      <c r="AG117" s="136">
        <f>X117*12</f>
        <v>19800</v>
      </c>
      <c r="AH117" s="135">
        <f t="shared" si="52"/>
        <v>346500</v>
      </c>
      <c r="AI117" s="133"/>
      <c r="AJ117" s="133"/>
      <c r="AK117" s="134">
        <f t="shared" si="33"/>
        <v>19800</v>
      </c>
      <c r="AL117" s="135">
        <f t="shared" si="34"/>
        <v>326700</v>
      </c>
      <c r="AM117" s="134">
        <f>X117*12</f>
        <v>19800</v>
      </c>
      <c r="AN117" s="135">
        <f t="shared" si="35"/>
        <v>306900</v>
      </c>
      <c r="AO117" s="134">
        <f t="shared" si="41"/>
        <v>19800</v>
      </c>
      <c r="AP117" s="135">
        <f t="shared" si="36"/>
        <v>287100</v>
      </c>
      <c r="AR117" s="135">
        <f t="shared" si="37"/>
        <v>366300</v>
      </c>
      <c r="AS117" s="135">
        <f t="shared" si="53"/>
        <v>364650</v>
      </c>
      <c r="AT117" s="135">
        <f t="shared" si="53"/>
        <v>363000</v>
      </c>
      <c r="AU117" s="135">
        <f t="shared" si="53"/>
        <v>361350</v>
      </c>
      <c r="AV117" s="135">
        <f t="shared" si="53"/>
        <v>359700</v>
      </c>
      <c r="AW117" s="135">
        <f t="shared" si="53"/>
        <v>358050</v>
      </c>
      <c r="AX117" s="135">
        <f t="shared" si="53"/>
        <v>356400</v>
      </c>
      <c r="AY117" s="135">
        <f t="shared" si="53"/>
        <v>354750</v>
      </c>
      <c r="AZ117" s="135">
        <f t="shared" si="53"/>
        <v>353100</v>
      </c>
      <c r="BA117" s="135">
        <f t="shared" si="53"/>
        <v>351450</v>
      </c>
      <c r="BB117" s="135">
        <f t="shared" si="53"/>
        <v>349800</v>
      </c>
      <c r="BC117" s="135">
        <f t="shared" si="53"/>
        <v>348150</v>
      </c>
      <c r="BD117" s="135">
        <f t="shared" si="53"/>
        <v>346500</v>
      </c>
      <c r="BE117" s="135">
        <f t="shared" si="38"/>
        <v>356400</v>
      </c>
      <c r="BF117" s="137">
        <v>2.1999999999999999E-2</v>
      </c>
      <c r="BG117" s="133">
        <f t="shared" si="39"/>
        <v>7840.7999999999993</v>
      </c>
    </row>
    <row r="118" spans="1:64" ht="24" customHeight="1" outlineLevel="1" x14ac:dyDescent="0.2">
      <c r="A118" s="141" t="s">
        <v>935</v>
      </c>
      <c r="B118" s="124" t="s">
        <v>936</v>
      </c>
      <c r="C118" s="124" t="s">
        <v>937</v>
      </c>
      <c r="D118" s="125">
        <v>15101745.23</v>
      </c>
      <c r="E118" s="125"/>
      <c r="F118" s="125"/>
      <c r="G118" s="125">
        <f>H118-2-11*12</f>
        <v>266</v>
      </c>
      <c r="H118" s="126">
        <v>400</v>
      </c>
      <c r="I118" s="127" t="s">
        <v>930</v>
      </c>
      <c r="J118" s="105" t="s">
        <v>931</v>
      </c>
      <c r="K118" s="128" t="s">
        <v>659</v>
      </c>
      <c r="L118" s="129" t="s">
        <v>660</v>
      </c>
      <c r="M118" s="130">
        <v>15101745.23</v>
      </c>
      <c r="N118" s="130">
        <v>5021329.88</v>
      </c>
      <c r="O118" s="130">
        <v>10080415.35</v>
      </c>
      <c r="P118" s="131"/>
      <c r="Q118" s="130">
        <v>75508.72</v>
      </c>
      <c r="R118" s="131"/>
      <c r="S118" s="131"/>
      <c r="T118" s="130">
        <v>15101745.23</v>
      </c>
      <c r="U118" s="130">
        <v>5096838.5999999996</v>
      </c>
      <c r="V118" s="132">
        <v>10004906.630000001</v>
      </c>
      <c r="W118" s="133">
        <f>D118/H118</f>
        <v>37754.363075000001</v>
      </c>
      <c r="X118" s="133">
        <f t="shared" si="48"/>
        <v>37754.36</v>
      </c>
      <c r="Y118" s="133">
        <f t="shared" si="49"/>
        <v>-3.0750000005355105E-3</v>
      </c>
      <c r="Z118" s="133">
        <f t="shared" si="50"/>
        <v>377543.6</v>
      </c>
      <c r="AA118" s="157">
        <f>([2]мероприятия!Q17+[2]мероприятия!Q18)*1000/1.2</f>
        <v>30598611.108333327</v>
      </c>
      <c r="AB118" s="133">
        <v>266</v>
      </c>
      <c r="AC118" s="134">
        <f t="shared" si="46"/>
        <v>453052.31999999995</v>
      </c>
      <c r="AD118" s="135">
        <f>V118-Z118+AA118</f>
        <v>40225974.138333328</v>
      </c>
      <c r="AE118" s="157" t="e">
        <f>([2]мероприятия!V17+[2]мероприятия!V18)*1000/1.2</f>
        <v>#REF!</v>
      </c>
      <c r="AF118" s="133">
        <f>AB118-12</f>
        <v>254</v>
      </c>
      <c r="AG118" s="136">
        <f>X118*12+AA118/AB118*12</f>
        <v>1833440.7910526313</v>
      </c>
      <c r="AH118" s="135" t="e">
        <f>AD118-AG118+AE118</f>
        <v>#REF!</v>
      </c>
      <c r="AI118" s="133"/>
      <c r="AJ118" s="133"/>
      <c r="AK118" s="134" t="e">
        <f>X118*12+AA118/AB118*12+AE118/AF118*12</f>
        <v>#REF!</v>
      </c>
      <c r="AL118" s="135" t="e">
        <f>AH118-AK118</f>
        <v>#REF!</v>
      </c>
      <c r="AM118" s="134" t="e">
        <f>AK118</f>
        <v>#REF!</v>
      </c>
      <c r="AN118" s="135" t="e">
        <f t="shared" si="35"/>
        <v>#REF!</v>
      </c>
      <c r="AO118" s="134" t="e">
        <f t="shared" si="41"/>
        <v>#REF!</v>
      </c>
      <c r="AP118" s="135" t="e">
        <f t="shared" si="36"/>
        <v>#REF!</v>
      </c>
      <c r="AR118" s="135">
        <f t="shared" si="37"/>
        <v>40225974.138333328</v>
      </c>
      <c r="AS118" s="135">
        <f t="shared" si="53"/>
        <v>40188219.778333329</v>
      </c>
      <c r="AT118" s="135">
        <f t="shared" si="53"/>
        <v>40150465.418333329</v>
      </c>
      <c r="AU118" s="135">
        <f t="shared" si="53"/>
        <v>40112711.05833333</v>
      </c>
      <c r="AV118" s="135">
        <f t="shared" si="53"/>
        <v>40074956.69833333</v>
      </c>
      <c r="AW118" s="135">
        <f t="shared" si="53"/>
        <v>40037202.338333331</v>
      </c>
      <c r="AX118" s="135">
        <f t="shared" si="53"/>
        <v>39999447.978333332</v>
      </c>
      <c r="AY118" s="135">
        <f t="shared" si="53"/>
        <v>39961693.618333332</v>
      </c>
      <c r="AZ118" s="135">
        <f t="shared" si="53"/>
        <v>39923939.258333333</v>
      </c>
      <c r="BA118" s="135">
        <f t="shared" si="53"/>
        <v>39886184.898333333</v>
      </c>
      <c r="BB118" s="135">
        <f t="shared" si="53"/>
        <v>39848430.538333334</v>
      </c>
      <c r="BC118" s="135">
        <f t="shared" si="53"/>
        <v>39810676.178333335</v>
      </c>
      <c r="BD118" s="135">
        <f t="shared" si="53"/>
        <v>39772921.818333335</v>
      </c>
      <c r="BE118" s="135">
        <f t="shared" si="38"/>
        <v>39999447.978333332</v>
      </c>
      <c r="BF118" s="137">
        <v>2.1999999999999999E-2</v>
      </c>
      <c r="BG118" s="133">
        <f t="shared" si="39"/>
        <v>879987.8555233333</v>
      </c>
      <c r="BH118" s="161">
        <f>(N118+AC118/12*8)/T118</f>
        <v>0.35249997128974209</v>
      </c>
      <c r="BI118" s="161">
        <f>N118/M118</f>
        <v>0.33249997291869288</v>
      </c>
      <c r="BJ118" s="161">
        <f>(N118+AC118)/(M118+AA118)</f>
        <v>0.1197886108255157</v>
      </c>
      <c r="BK118" s="161" t="e">
        <f>(N118+AC118+AG118)/(M118+AA118+AE118)</f>
        <v>#REF!</v>
      </c>
      <c r="BL118" s="161" t="e">
        <f>(N118+AC118+AG118+AK118)/(AI118+M118+AE118+AA118)</f>
        <v>#REF!</v>
      </c>
    </row>
    <row r="119" spans="1:64" ht="24" customHeight="1" outlineLevel="1" x14ac:dyDescent="0.2">
      <c r="A119" s="123" t="s">
        <v>938</v>
      </c>
      <c r="B119" s="124" t="s">
        <v>939</v>
      </c>
      <c r="C119" s="124" t="s">
        <v>940</v>
      </c>
      <c r="D119" s="125">
        <v>639848.17000000004</v>
      </c>
      <c r="E119" s="125"/>
      <c r="F119" s="125">
        <v>9553.2000000000007</v>
      </c>
      <c r="G119" s="125">
        <v>72</v>
      </c>
      <c r="H119" s="126">
        <v>84</v>
      </c>
      <c r="I119" s="127" t="s">
        <v>930</v>
      </c>
      <c r="J119" s="105" t="s">
        <v>931</v>
      </c>
      <c r="K119" s="128" t="s">
        <v>659</v>
      </c>
      <c r="L119" s="129" t="s">
        <v>660</v>
      </c>
      <c r="M119" s="130">
        <v>639848.17000000004</v>
      </c>
      <c r="N119" s="130">
        <v>86544.45</v>
      </c>
      <c r="O119" s="130">
        <v>553303.72</v>
      </c>
      <c r="P119" s="131"/>
      <c r="Q119" s="130">
        <v>15104.18</v>
      </c>
      <c r="R119" s="131"/>
      <c r="S119" s="131"/>
      <c r="T119" s="130">
        <v>639848.17000000004</v>
      </c>
      <c r="U119" s="130">
        <v>101648.63</v>
      </c>
      <c r="V119" s="132">
        <v>538199.54</v>
      </c>
      <c r="W119" s="133">
        <f>(O119-F119)/G119</f>
        <v>7552.0905555555555</v>
      </c>
      <c r="X119" s="133">
        <f t="shared" si="48"/>
        <v>7552.09</v>
      </c>
      <c r="Y119" s="133">
        <f t="shared" si="49"/>
        <v>-5.5555555536557222E-4</v>
      </c>
      <c r="Z119" s="133">
        <f t="shared" si="50"/>
        <v>75520.899999999994</v>
      </c>
      <c r="AA119" s="133"/>
      <c r="AB119" s="133"/>
      <c r="AC119" s="134">
        <f t="shared" si="46"/>
        <v>90625.079999999987</v>
      </c>
      <c r="AD119" s="135">
        <f t="shared" si="51"/>
        <v>462678.64</v>
      </c>
      <c r="AE119" s="133"/>
      <c r="AF119" s="133"/>
      <c r="AG119" s="136">
        <f>X119*12</f>
        <v>90625.08</v>
      </c>
      <c r="AH119" s="135">
        <f t="shared" si="52"/>
        <v>372053.56</v>
      </c>
      <c r="AI119" s="133"/>
      <c r="AJ119" s="133"/>
      <c r="AK119" s="134">
        <f t="shared" si="33"/>
        <v>90625.08</v>
      </c>
      <c r="AL119" s="135">
        <f t="shared" si="34"/>
        <v>281428.47999999998</v>
      </c>
      <c r="AM119" s="134">
        <f>X119*12</f>
        <v>90625.08</v>
      </c>
      <c r="AN119" s="135">
        <f t="shared" si="35"/>
        <v>190803.39999999997</v>
      </c>
      <c r="AO119" s="134">
        <f t="shared" si="41"/>
        <v>90625.08</v>
      </c>
      <c r="AP119" s="135">
        <f t="shared" si="36"/>
        <v>100178.31999999996</v>
      </c>
      <c r="AR119" s="135">
        <f t="shared" si="37"/>
        <v>462678.64</v>
      </c>
      <c r="AS119" s="135">
        <f t="shared" si="53"/>
        <v>455126.55</v>
      </c>
      <c r="AT119" s="135">
        <f t="shared" si="53"/>
        <v>447574.45999999996</v>
      </c>
      <c r="AU119" s="135">
        <f t="shared" si="53"/>
        <v>440022.36999999994</v>
      </c>
      <c r="AV119" s="135">
        <f t="shared" si="53"/>
        <v>432470.27999999991</v>
      </c>
      <c r="AW119" s="135">
        <f t="shared" si="53"/>
        <v>424918.18999999989</v>
      </c>
      <c r="AX119" s="135">
        <f t="shared" si="53"/>
        <v>417366.09999999986</v>
      </c>
      <c r="AY119" s="135">
        <f t="shared" si="53"/>
        <v>409814.00999999983</v>
      </c>
      <c r="AZ119" s="135">
        <f t="shared" si="53"/>
        <v>402261.91999999981</v>
      </c>
      <c r="BA119" s="135">
        <f t="shared" si="53"/>
        <v>394709.82999999978</v>
      </c>
      <c r="BB119" s="135">
        <f t="shared" si="53"/>
        <v>387157.73999999976</v>
      </c>
      <c r="BC119" s="135">
        <f t="shared" si="53"/>
        <v>379605.64999999973</v>
      </c>
      <c r="BD119" s="135">
        <f t="shared" si="53"/>
        <v>372053.55999999971</v>
      </c>
      <c r="BE119" s="135">
        <f t="shared" si="38"/>
        <v>417366.09999999992</v>
      </c>
      <c r="BF119" s="137"/>
      <c r="BG119" s="133">
        <f t="shared" si="39"/>
        <v>0</v>
      </c>
    </row>
    <row r="120" spans="1:64" ht="24" customHeight="1" outlineLevel="1" x14ac:dyDescent="0.2">
      <c r="A120" s="123" t="s">
        <v>941</v>
      </c>
      <c r="B120" s="124" t="s">
        <v>942</v>
      </c>
      <c r="C120" s="124" t="s">
        <v>940</v>
      </c>
      <c r="D120" s="125">
        <v>640788.6</v>
      </c>
      <c r="E120" s="125"/>
      <c r="F120" s="125">
        <v>9553.2000000000007</v>
      </c>
      <c r="G120" s="125">
        <v>72</v>
      </c>
      <c r="H120" s="126">
        <v>84</v>
      </c>
      <c r="I120" s="127" t="s">
        <v>930</v>
      </c>
      <c r="J120" s="105" t="s">
        <v>931</v>
      </c>
      <c r="K120" s="128" t="s">
        <v>659</v>
      </c>
      <c r="L120" s="129" t="s">
        <v>660</v>
      </c>
      <c r="M120" s="130">
        <v>640788.6</v>
      </c>
      <c r="N120" s="130">
        <v>86678.76</v>
      </c>
      <c r="O120" s="130">
        <v>554109.84</v>
      </c>
      <c r="P120" s="131"/>
      <c r="Q120" s="130">
        <v>15126.58</v>
      </c>
      <c r="R120" s="131"/>
      <c r="S120" s="131"/>
      <c r="T120" s="130">
        <v>640788.6</v>
      </c>
      <c r="U120" s="130">
        <v>101805.34</v>
      </c>
      <c r="V120" s="132">
        <v>538983.26</v>
      </c>
      <c r="W120" s="133">
        <f>(O120-F120)/G120</f>
        <v>7563.2866666666669</v>
      </c>
      <c r="X120" s="133">
        <f t="shared" si="48"/>
        <v>7563.29</v>
      </c>
      <c r="Y120" s="133">
        <f t="shared" si="49"/>
        <v>3.333333333102928E-3</v>
      </c>
      <c r="Z120" s="133">
        <f t="shared" si="50"/>
        <v>75632.899999999994</v>
      </c>
      <c r="AA120" s="133"/>
      <c r="AB120" s="133"/>
      <c r="AC120" s="134">
        <f t="shared" si="46"/>
        <v>90759.48</v>
      </c>
      <c r="AD120" s="135">
        <f t="shared" si="51"/>
        <v>463350.36</v>
      </c>
      <c r="AE120" s="133"/>
      <c r="AF120" s="133"/>
      <c r="AG120" s="136">
        <f>X120*12</f>
        <v>90759.48</v>
      </c>
      <c r="AH120" s="135">
        <f t="shared" si="52"/>
        <v>372590.88</v>
      </c>
      <c r="AI120" s="133"/>
      <c r="AJ120" s="133"/>
      <c r="AK120" s="134">
        <f t="shared" si="33"/>
        <v>90759.48</v>
      </c>
      <c r="AL120" s="135">
        <f t="shared" si="34"/>
        <v>281831.40000000002</v>
      </c>
      <c r="AM120" s="134">
        <f>X120*12</f>
        <v>90759.48</v>
      </c>
      <c r="AN120" s="135">
        <f t="shared" si="35"/>
        <v>191071.92000000004</v>
      </c>
      <c r="AO120" s="134">
        <f t="shared" si="41"/>
        <v>90759.48</v>
      </c>
      <c r="AP120" s="135">
        <f t="shared" si="36"/>
        <v>100312.44000000005</v>
      </c>
      <c r="AR120" s="135">
        <f t="shared" si="37"/>
        <v>463350.36</v>
      </c>
      <c r="AS120" s="135">
        <f t="shared" si="53"/>
        <v>455787.07</v>
      </c>
      <c r="AT120" s="135">
        <f t="shared" si="53"/>
        <v>448223.78</v>
      </c>
      <c r="AU120" s="135">
        <f t="shared" si="53"/>
        <v>440660.49000000005</v>
      </c>
      <c r="AV120" s="135">
        <f t="shared" si="53"/>
        <v>433097.20000000007</v>
      </c>
      <c r="AW120" s="135">
        <f t="shared" si="53"/>
        <v>425533.91000000009</v>
      </c>
      <c r="AX120" s="135">
        <f t="shared" si="53"/>
        <v>417970.62000000011</v>
      </c>
      <c r="AY120" s="135">
        <f t="shared" si="53"/>
        <v>410407.33000000013</v>
      </c>
      <c r="AZ120" s="135">
        <f t="shared" si="53"/>
        <v>402844.04000000015</v>
      </c>
      <c r="BA120" s="135">
        <f t="shared" si="53"/>
        <v>395280.75000000017</v>
      </c>
      <c r="BB120" s="135">
        <f t="shared" si="53"/>
        <v>387717.4600000002</v>
      </c>
      <c r="BC120" s="135">
        <f t="shared" si="53"/>
        <v>380154.17000000022</v>
      </c>
      <c r="BD120" s="135">
        <f t="shared" si="53"/>
        <v>372590.88000000024</v>
      </c>
      <c r="BE120" s="135">
        <f t="shared" si="38"/>
        <v>417970.62000000005</v>
      </c>
      <c r="BF120" s="137"/>
      <c r="BG120" s="133">
        <f t="shared" si="39"/>
        <v>0</v>
      </c>
    </row>
    <row r="121" spans="1:64" ht="36" customHeight="1" outlineLevel="1" x14ac:dyDescent="0.2">
      <c r="A121" s="123" t="s">
        <v>943</v>
      </c>
      <c r="B121" s="124" t="s">
        <v>944</v>
      </c>
      <c r="C121" s="124" t="s">
        <v>945</v>
      </c>
      <c r="D121" s="125">
        <v>1014406.78</v>
      </c>
      <c r="E121" s="125"/>
      <c r="F121" s="125"/>
      <c r="G121" s="125">
        <v>22</v>
      </c>
      <c r="H121" s="126">
        <v>132</v>
      </c>
      <c r="I121" s="127" t="s">
        <v>930</v>
      </c>
      <c r="J121" s="105" t="s">
        <v>931</v>
      </c>
      <c r="K121" s="128" t="s">
        <v>659</v>
      </c>
      <c r="L121" s="129" t="s">
        <v>660</v>
      </c>
      <c r="M121" s="130">
        <v>1014406.78</v>
      </c>
      <c r="N121" s="130">
        <v>929872.9</v>
      </c>
      <c r="O121" s="130">
        <v>84533.88</v>
      </c>
      <c r="P121" s="131"/>
      <c r="Q121" s="130">
        <v>7684.9</v>
      </c>
      <c r="R121" s="131"/>
      <c r="S121" s="131"/>
      <c r="T121" s="130">
        <v>1014406.78</v>
      </c>
      <c r="U121" s="130">
        <v>937557.8</v>
      </c>
      <c r="V121" s="132">
        <v>76848.98</v>
      </c>
      <c r="W121" s="133">
        <f>O121/G121</f>
        <v>3842.449090909091</v>
      </c>
      <c r="X121" s="133">
        <f t="shared" si="48"/>
        <v>3842.45</v>
      </c>
      <c r="Y121" s="133">
        <f t="shared" si="49"/>
        <v>9.090909088627086E-4</v>
      </c>
      <c r="Z121" s="133">
        <f t="shared" si="50"/>
        <v>38424.5</v>
      </c>
      <c r="AA121" s="133"/>
      <c r="AB121" s="133"/>
      <c r="AC121" s="134">
        <f t="shared" si="46"/>
        <v>46109.4</v>
      </c>
      <c r="AD121" s="135">
        <f t="shared" si="51"/>
        <v>38424.479999999996</v>
      </c>
      <c r="AE121" s="133"/>
      <c r="AF121" s="133"/>
      <c r="AG121" s="136">
        <f>AD121</f>
        <v>38424.479999999996</v>
      </c>
      <c r="AH121" s="135">
        <f t="shared" si="52"/>
        <v>0</v>
      </c>
      <c r="AI121" s="133"/>
      <c r="AJ121" s="133"/>
      <c r="AK121" s="134">
        <v>0</v>
      </c>
      <c r="AL121" s="135">
        <f t="shared" si="34"/>
        <v>0</v>
      </c>
      <c r="AM121" s="134">
        <v>0</v>
      </c>
      <c r="AN121" s="135">
        <f t="shared" si="35"/>
        <v>0</v>
      </c>
      <c r="AO121" s="134">
        <f t="shared" si="41"/>
        <v>0</v>
      </c>
      <c r="AP121" s="135">
        <f t="shared" si="36"/>
        <v>0</v>
      </c>
      <c r="AR121" s="135">
        <f t="shared" si="37"/>
        <v>38424.479999999996</v>
      </c>
      <c r="AS121" s="135">
        <f t="shared" si="53"/>
        <v>34582.03</v>
      </c>
      <c r="AT121" s="135">
        <f t="shared" si="53"/>
        <v>30739.579999999998</v>
      </c>
      <c r="AU121" s="135">
        <f t="shared" si="53"/>
        <v>26897.129999999997</v>
      </c>
      <c r="AV121" s="135">
        <f t="shared" si="53"/>
        <v>23054.679999999997</v>
      </c>
      <c r="AW121" s="135">
        <f t="shared" si="53"/>
        <v>19212.229999999996</v>
      </c>
      <c r="AX121" s="135">
        <f t="shared" si="53"/>
        <v>15369.779999999995</v>
      </c>
      <c r="AY121" s="135">
        <f t="shared" si="53"/>
        <v>11527.329999999994</v>
      </c>
      <c r="AZ121" s="135">
        <f t="shared" si="53"/>
        <v>7684.8799999999947</v>
      </c>
      <c r="BA121" s="135">
        <f t="shared" si="53"/>
        <v>3842.4299999999948</v>
      </c>
      <c r="BB121" s="135">
        <v>0</v>
      </c>
      <c r="BC121" s="135">
        <v>0</v>
      </c>
      <c r="BD121" s="135">
        <v>0</v>
      </c>
      <c r="BE121" s="135">
        <f t="shared" si="38"/>
        <v>16256.503846153846</v>
      </c>
      <c r="BF121" s="137"/>
      <c r="BG121" s="133">
        <f t="shared" si="39"/>
        <v>0</v>
      </c>
    </row>
    <row r="122" spans="1:64" ht="36" customHeight="1" outlineLevel="1" x14ac:dyDescent="0.2">
      <c r="A122" s="123" t="s">
        <v>946</v>
      </c>
      <c r="B122" s="124" t="s">
        <v>947</v>
      </c>
      <c r="C122" s="124" t="s">
        <v>945</v>
      </c>
      <c r="D122" s="125">
        <v>1014406.78</v>
      </c>
      <c r="E122" s="125"/>
      <c r="F122" s="125"/>
      <c r="G122" s="125">
        <v>22</v>
      </c>
      <c r="H122" s="126">
        <v>132</v>
      </c>
      <c r="I122" s="127" t="s">
        <v>930</v>
      </c>
      <c r="J122" s="105" t="s">
        <v>931</v>
      </c>
      <c r="K122" s="128" t="s">
        <v>659</v>
      </c>
      <c r="L122" s="129" t="s">
        <v>660</v>
      </c>
      <c r="M122" s="130">
        <v>1014406.78</v>
      </c>
      <c r="N122" s="130">
        <v>929872.9</v>
      </c>
      <c r="O122" s="130">
        <v>84533.88</v>
      </c>
      <c r="P122" s="131"/>
      <c r="Q122" s="130">
        <v>7684.9</v>
      </c>
      <c r="R122" s="131"/>
      <c r="S122" s="131"/>
      <c r="T122" s="130">
        <v>1014406.78</v>
      </c>
      <c r="U122" s="130">
        <v>937557.8</v>
      </c>
      <c r="V122" s="132">
        <v>76848.98</v>
      </c>
      <c r="W122" s="133">
        <f>O122/G122</f>
        <v>3842.449090909091</v>
      </c>
      <c r="X122" s="133">
        <f t="shared" si="48"/>
        <v>3842.45</v>
      </c>
      <c r="Y122" s="133">
        <f t="shared" si="49"/>
        <v>9.090909088627086E-4</v>
      </c>
      <c r="Z122" s="133">
        <f t="shared" si="50"/>
        <v>38424.5</v>
      </c>
      <c r="AA122" s="133"/>
      <c r="AB122" s="133"/>
      <c r="AC122" s="134">
        <f t="shared" si="46"/>
        <v>46109.4</v>
      </c>
      <c r="AD122" s="135">
        <f t="shared" si="51"/>
        <v>38424.479999999996</v>
      </c>
      <c r="AE122" s="133"/>
      <c r="AF122" s="133"/>
      <c r="AG122" s="136">
        <f>AD122</f>
        <v>38424.479999999996</v>
      </c>
      <c r="AH122" s="135">
        <f t="shared" si="52"/>
        <v>0</v>
      </c>
      <c r="AI122" s="133"/>
      <c r="AJ122" s="133"/>
      <c r="AK122" s="134">
        <v>0</v>
      </c>
      <c r="AL122" s="135">
        <f t="shared" si="34"/>
        <v>0</v>
      </c>
      <c r="AM122" s="134">
        <v>0</v>
      </c>
      <c r="AN122" s="135">
        <f t="shared" si="35"/>
        <v>0</v>
      </c>
      <c r="AO122" s="134">
        <f t="shared" si="41"/>
        <v>0</v>
      </c>
      <c r="AP122" s="135">
        <f t="shared" si="36"/>
        <v>0</v>
      </c>
      <c r="AR122" s="135">
        <f t="shared" si="37"/>
        <v>38424.479999999996</v>
      </c>
      <c r="AS122" s="135">
        <f t="shared" si="53"/>
        <v>34582.03</v>
      </c>
      <c r="AT122" s="135">
        <f t="shared" si="53"/>
        <v>30739.579999999998</v>
      </c>
      <c r="AU122" s="135">
        <f t="shared" si="53"/>
        <v>26897.129999999997</v>
      </c>
      <c r="AV122" s="135">
        <f t="shared" si="53"/>
        <v>23054.679999999997</v>
      </c>
      <c r="AW122" s="135">
        <f t="shared" si="53"/>
        <v>19212.229999999996</v>
      </c>
      <c r="AX122" s="135">
        <f t="shared" si="53"/>
        <v>15369.779999999995</v>
      </c>
      <c r="AY122" s="135">
        <f t="shared" si="53"/>
        <v>11527.329999999994</v>
      </c>
      <c r="AZ122" s="135">
        <f t="shared" si="53"/>
        <v>7684.8799999999947</v>
      </c>
      <c r="BA122" s="135">
        <f t="shared" si="53"/>
        <v>3842.4299999999948</v>
      </c>
      <c r="BB122" s="135">
        <v>0</v>
      </c>
      <c r="BC122" s="135">
        <v>0</v>
      </c>
      <c r="BD122" s="135">
        <v>0</v>
      </c>
      <c r="BE122" s="135">
        <f t="shared" si="38"/>
        <v>16256.503846153846</v>
      </c>
      <c r="BF122" s="137"/>
      <c r="BG122" s="133">
        <f t="shared" si="39"/>
        <v>0</v>
      </c>
    </row>
    <row r="123" spans="1:64" ht="24" customHeight="1" outlineLevel="1" x14ac:dyDescent="0.2">
      <c r="A123" s="141" t="s">
        <v>948</v>
      </c>
      <c r="B123" s="124" t="s">
        <v>949</v>
      </c>
      <c r="C123" s="124" t="s">
        <v>950</v>
      </c>
      <c r="D123" s="125">
        <v>9205852</v>
      </c>
      <c r="E123" s="125"/>
      <c r="F123" s="125"/>
      <c r="G123" s="125"/>
      <c r="H123" s="126">
        <v>180</v>
      </c>
      <c r="I123" s="127" t="s">
        <v>951</v>
      </c>
      <c r="J123" s="105" t="s">
        <v>952</v>
      </c>
      <c r="K123" s="145" t="s">
        <v>735</v>
      </c>
      <c r="L123" s="129" t="s">
        <v>660</v>
      </c>
      <c r="M123" s="130">
        <v>9205852</v>
      </c>
      <c r="N123" s="130">
        <v>613723.43999999994</v>
      </c>
      <c r="O123" s="130">
        <v>8592128.5600000005</v>
      </c>
      <c r="P123" s="131"/>
      <c r="Q123" s="130">
        <v>102287.24</v>
      </c>
      <c r="R123" s="131"/>
      <c r="S123" s="131"/>
      <c r="T123" s="130">
        <v>9205852</v>
      </c>
      <c r="U123" s="130">
        <v>716010.68</v>
      </c>
      <c r="V123" s="132">
        <v>8489841.3200000003</v>
      </c>
      <c r="W123" s="133">
        <f t="shared" ref="W123:W128" si="54">D123/H123</f>
        <v>51143.62222222222</v>
      </c>
      <c r="X123" s="133">
        <f t="shared" si="48"/>
        <v>51143.62</v>
      </c>
      <c r="Y123" s="133">
        <f t="shared" si="49"/>
        <v>-2.2222222178243101E-3</v>
      </c>
      <c r="Z123" s="133">
        <f t="shared" si="50"/>
        <v>511436.2</v>
      </c>
      <c r="AA123" s="133"/>
      <c r="AB123" s="133"/>
      <c r="AC123" s="134">
        <f t="shared" si="46"/>
        <v>613723.44000000006</v>
      </c>
      <c r="AD123" s="135">
        <f t="shared" si="51"/>
        <v>7978405.1200000001</v>
      </c>
      <c r="AE123" s="133"/>
      <c r="AF123" s="133"/>
      <c r="AG123" s="136">
        <f t="shared" ref="AG123:AG128" si="55">X123*12</f>
        <v>613723.44000000006</v>
      </c>
      <c r="AH123" s="135">
        <f t="shared" si="52"/>
        <v>7364681.6799999997</v>
      </c>
      <c r="AI123" s="133"/>
      <c r="AJ123" s="133"/>
      <c r="AK123" s="134">
        <f t="shared" si="33"/>
        <v>613723.44000000006</v>
      </c>
      <c r="AL123" s="135">
        <f t="shared" si="34"/>
        <v>6750958.2399999993</v>
      </c>
      <c r="AM123" s="134">
        <f>X123*12</f>
        <v>613723.44000000006</v>
      </c>
      <c r="AN123" s="135">
        <f t="shared" si="35"/>
        <v>6137234.7999999989</v>
      </c>
      <c r="AO123" s="134">
        <f t="shared" si="41"/>
        <v>613723.44000000006</v>
      </c>
      <c r="AP123" s="135">
        <f t="shared" si="36"/>
        <v>5523511.3599999985</v>
      </c>
      <c r="AR123" s="135">
        <f t="shared" si="37"/>
        <v>7978405.1200000001</v>
      </c>
      <c r="AS123" s="135">
        <f t="shared" si="53"/>
        <v>7927261.5</v>
      </c>
      <c r="AT123" s="135">
        <f t="shared" si="53"/>
        <v>7876117.8799999999</v>
      </c>
      <c r="AU123" s="135">
        <f t="shared" si="53"/>
        <v>7824974.2599999998</v>
      </c>
      <c r="AV123" s="135">
        <f t="shared" si="53"/>
        <v>7773830.6399999997</v>
      </c>
      <c r="AW123" s="135">
        <f t="shared" si="53"/>
        <v>7722687.0199999996</v>
      </c>
      <c r="AX123" s="135">
        <f t="shared" si="53"/>
        <v>7671543.3999999994</v>
      </c>
      <c r="AY123" s="135">
        <f t="shared" si="53"/>
        <v>7620399.7799999993</v>
      </c>
      <c r="AZ123" s="135">
        <f t="shared" si="53"/>
        <v>7569256.1599999992</v>
      </c>
      <c r="BA123" s="135">
        <f t="shared" si="53"/>
        <v>7518112.5399999991</v>
      </c>
      <c r="BB123" s="135">
        <f t="shared" si="53"/>
        <v>7466968.919999999</v>
      </c>
      <c r="BC123" s="135">
        <f t="shared" si="53"/>
        <v>7415825.2999999989</v>
      </c>
      <c r="BD123" s="135">
        <f t="shared" si="53"/>
        <v>7364681.6799999988</v>
      </c>
      <c r="BE123" s="135">
        <f t="shared" si="38"/>
        <v>7671543.4000000004</v>
      </c>
      <c r="BF123" s="137">
        <v>2.1999999999999999E-2</v>
      </c>
      <c r="BG123" s="133">
        <f t="shared" si="39"/>
        <v>168773.95480000001</v>
      </c>
    </row>
    <row r="124" spans="1:64" ht="12" customHeight="1" outlineLevel="1" x14ac:dyDescent="0.2">
      <c r="A124" s="141" t="s">
        <v>953</v>
      </c>
      <c r="B124" s="124" t="s">
        <v>954</v>
      </c>
      <c r="C124" s="124" t="s">
        <v>950</v>
      </c>
      <c r="D124" s="125">
        <v>655096</v>
      </c>
      <c r="E124" s="125"/>
      <c r="F124" s="125"/>
      <c r="G124" s="125"/>
      <c r="H124" s="126">
        <v>60</v>
      </c>
      <c r="I124" s="127" t="s">
        <v>951</v>
      </c>
      <c r="J124" s="105" t="s">
        <v>952</v>
      </c>
      <c r="K124" s="145" t="s">
        <v>735</v>
      </c>
      <c r="L124" s="129" t="s">
        <v>660</v>
      </c>
      <c r="M124" s="130">
        <v>655096</v>
      </c>
      <c r="N124" s="130">
        <v>131019.24</v>
      </c>
      <c r="O124" s="130">
        <v>524076.76</v>
      </c>
      <c r="P124" s="131"/>
      <c r="Q124" s="130">
        <v>21836.54</v>
      </c>
      <c r="R124" s="131"/>
      <c r="S124" s="131"/>
      <c r="T124" s="130">
        <v>655096</v>
      </c>
      <c r="U124" s="130">
        <v>152855.78</v>
      </c>
      <c r="V124" s="132">
        <v>502240.22</v>
      </c>
      <c r="W124" s="133">
        <f t="shared" si="54"/>
        <v>10918.266666666666</v>
      </c>
      <c r="X124" s="133">
        <f t="shared" si="48"/>
        <v>10918.27</v>
      </c>
      <c r="Y124" s="133">
        <f t="shared" si="49"/>
        <v>3.3333333340124227E-3</v>
      </c>
      <c r="Z124" s="133">
        <f t="shared" si="50"/>
        <v>109182.70000000001</v>
      </c>
      <c r="AA124" s="133"/>
      <c r="AB124" s="133"/>
      <c r="AC124" s="134">
        <f t="shared" si="46"/>
        <v>131019.24000000002</v>
      </c>
      <c r="AD124" s="135">
        <f t="shared" si="51"/>
        <v>393057.51999999996</v>
      </c>
      <c r="AE124" s="133"/>
      <c r="AF124" s="133"/>
      <c r="AG124" s="136">
        <f t="shared" si="55"/>
        <v>131019.24</v>
      </c>
      <c r="AH124" s="135">
        <f t="shared" si="52"/>
        <v>262038.27999999997</v>
      </c>
      <c r="AI124" s="133"/>
      <c r="AJ124" s="133"/>
      <c r="AK124" s="134">
        <f t="shared" si="33"/>
        <v>131019.24</v>
      </c>
      <c r="AL124" s="135">
        <f t="shared" si="34"/>
        <v>131019.03999999996</v>
      </c>
      <c r="AM124" s="134">
        <f>AL124</f>
        <v>131019.03999999996</v>
      </c>
      <c r="AN124" s="135">
        <f t="shared" si="35"/>
        <v>0</v>
      </c>
      <c r="AO124" s="134">
        <v>0</v>
      </c>
      <c r="AP124" s="135">
        <f t="shared" si="36"/>
        <v>0</v>
      </c>
      <c r="AR124" s="135">
        <f t="shared" si="37"/>
        <v>393057.51999999996</v>
      </c>
      <c r="AS124" s="135">
        <f t="shared" si="53"/>
        <v>382139.24999999994</v>
      </c>
      <c r="AT124" s="135">
        <f t="shared" si="53"/>
        <v>371220.97999999992</v>
      </c>
      <c r="AU124" s="135">
        <f t="shared" si="53"/>
        <v>360302.7099999999</v>
      </c>
      <c r="AV124" s="135">
        <f t="shared" si="53"/>
        <v>349384.43999999989</v>
      </c>
      <c r="AW124" s="135">
        <f t="shared" si="53"/>
        <v>338466.16999999987</v>
      </c>
      <c r="AX124" s="135">
        <f t="shared" si="53"/>
        <v>327547.89999999985</v>
      </c>
      <c r="AY124" s="135">
        <f t="shared" si="53"/>
        <v>316629.62999999983</v>
      </c>
      <c r="AZ124" s="135">
        <f t="shared" si="53"/>
        <v>305711.35999999981</v>
      </c>
      <c r="BA124" s="135">
        <f t="shared" si="53"/>
        <v>294793.08999999979</v>
      </c>
      <c r="BB124" s="135">
        <f t="shared" si="53"/>
        <v>283874.81999999977</v>
      </c>
      <c r="BC124" s="135">
        <f t="shared" si="53"/>
        <v>272956.54999999976</v>
      </c>
      <c r="BD124" s="135">
        <f t="shared" si="53"/>
        <v>262038.27999999977</v>
      </c>
      <c r="BE124" s="135">
        <f t="shared" si="38"/>
        <v>327547.89999999985</v>
      </c>
      <c r="BF124" s="137">
        <v>2.1999999999999999E-2</v>
      </c>
      <c r="BG124" s="133">
        <f t="shared" si="39"/>
        <v>7206.053799999996</v>
      </c>
    </row>
    <row r="125" spans="1:64" ht="12" customHeight="1" outlineLevel="1" x14ac:dyDescent="0.2">
      <c r="A125" s="141" t="s">
        <v>955</v>
      </c>
      <c r="B125" s="124" t="s">
        <v>956</v>
      </c>
      <c r="C125" s="124" t="s">
        <v>950</v>
      </c>
      <c r="D125" s="125">
        <v>5438421</v>
      </c>
      <c r="E125" s="125"/>
      <c r="F125" s="125"/>
      <c r="G125" s="125"/>
      <c r="H125" s="126">
        <v>120</v>
      </c>
      <c r="I125" s="127" t="s">
        <v>951</v>
      </c>
      <c r="J125" s="105" t="s">
        <v>952</v>
      </c>
      <c r="K125" s="145" t="s">
        <v>735</v>
      </c>
      <c r="L125" s="129" t="s">
        <v>660</v>
      </c>
      <c r="M125" s="130">
        <v>5438421</v>
      </c>
      <c r="N125" s="130">
        <v>543842.1</v>
      </c>
      <c r="O125" s="130">
        <v>4894578.9000000004</v>
      </c>
      <c r="P125" s="131"/>
      <c r="Q125" s="130">
        <v>90640.35</v>
      </c>
      <c r="R125" s="131"/>
      <c r="S125" s="131"/>
      <c r="T125" s="130">
        <v>5438421</v>
      </c>
      <c r="U125" s="130">
        <v>634482.44999999995</v>
      </c>
      <c r="V125" s="132">
        <v>4803938.55</v>
      </c>
      <c r="W125" s="133">
        <f t="shared" si="54"/>
        <v>45320.175000000003</v>
      </c>
      <c r="X125" s="133">
        <f t="shared" si="48"/>
        <v>45320.175000000003</v>
      </c>
      <c r="Y125" s="133">
        <f t="shared" si="49"/>
        <v>0</v>
      </c>
      <c r="Z125" s="133">
        <f t="shared" si="50"/>
        <v>453201.75</v>
      </c>
      <c r="AA125" s="133"/>
      <c r="AB125" s="133"/>
      <c r="AC125" s="134">
        <f t="shared" si="46"/>
        <v>543842.1</v>
      </c>
      <c r="AD125" s="135">
        <f t="shared" si="51"/>
        <v>4350736.8</v>
      </c>
      <c r="AE125" s="133"/>
      <c r="AF125" s="133"/>
      <c r="AG125" s="136">
        <f t="shared" si="55"/>
        <v>543842.10000000009</v>
      </c>
      <c r="AH125" s="135">
        <f t="shared" si="52"/>
        <v>3806894.6999999997</v>
      </c>
      <c r="AI125" s="133"/>
      <c r="AJ125" s="133"/>
      <c r="AK125" s="134">
        <f t="shared" si="33"/>
        <v>543842.10000000009</v>
      </c>
      <c r="AL125" s="135">
        <f t="shared" si="34"/>
        <v>3263052.5999999996</v>
      </c>
      <c r="AM125" s="134">
        <f>X125*12</f>
        <v>543842.10000000009</v>
      </c>
      <c r="AN125" s="135">
        <f t="shared" si="35"/>
        <v>2719210.4999999995</v>
      </c>
      <c r="AO125" s="134">
        <f t="shared" si="41"/>
        <v>543842.10000000009</v>
      </c>
      <c r="AP125" s="135">
        <f t="shared" si="36"/>
        <v>2175368.3999999994</v>
      </c>
      <c r="AR125" s="135">
        <f t="shared" si="37"/>
        <v>4350736.8</v>
      </c>
      <c r="AS125" s="135">
        <f t="shared" si="53"/>
        <v>4305416.625</v>
      </c>
      <c r="AT125" s="135">
        <f t="shared" si="53"/>
        <v>4260096.45</v>
      </c>
      <c r="AU125" s="135">
        <f t="shared" si="53"/>
        <v>4214776.2750000004</v>
      </c>
      <c r="AV125" s="135">
        <f t="shared" si="53"/>
        <v>4169456.1000000006</v>
      </c>
      <c r="AW125" s="135">
        <f t="shared" si="53"/>
        <v>4124135.9250000007</v>
      </c>
      <c r="AX125" s="135">
        <f t="shared" si="53"/>
        <v>4078815.7500000009</v>
      </c>
      <c r="AY125" s="135">
        <f t="shared" si="53"/>
        <v>4033495.5750000011</v>
      </c>
      <c r="AZ125" s="135">
        <f t="shared" si="53"/>
        <v>3988175.4000000013</v>
      </c>
      <c r="BA125" s="135">
        <f t="shared" si="53"/>
        <v>3942855.2250000015</v>
      </c>
      <c r="BB125" s="135">
        <f t="shared" si="53"/>
        <v>3897535.0500000017</v>
      </c>
      <c r="BC125" s="135">
        <f t="shared" si="53"/>
        <v>3852214.8750000019</v>
      </c>
      <c r="BD125" s="135">
        <f t="shared" si="53"/>
        <v>3806894.700000002</v>
      </c>
      <c r="BE125" s="135">
        <f t="shared" si="38"/>
        <v>4078815.7500000005</v>
      </c>
      <c r="BF125" s="137">
        <v>2.1999999999999999E-2</v>
      </c>
      <c r="BG125" s="133">
        <f t="shared" si="39"/>
        <v>89733.946500000005</v>
      </c>
    </row>
    <row r="126" spans="1:64" ht="48" customHeight="1" outlineLevel="1" x14ac:dyDescent="0.2">
      <c r="A126" s="123" t="s">
        <v>957</v>
      </c>
      <c r="B126" s="124" t="s">
        <v>958</v>
      </c>
      <c r="C126" s="124" t="s">
        <v>959</v>
      </c>
      <c r="D126" s="125">
        <v>1980720.09</v>
      </c>
      <c r="E126" s="125"/>
      <c r="F126" s="125"/>
      <c r="G126" s="125"/>
      <c r="H126" s="126">
        <v>60</v>
      </c>
      <c r="I126" s="127" t="s">
        <v>960</v>
      </c>
      <c r="J126" s="105" t="s">
        <v>931</v>
      </c>
      <c r="K126" s="128" t="s">
        <v>659</v>
      </c>
      <c r="L126" s="129" t="s">
        <v>660</v>
      </c>
      <c r="M126" s="130">
        <v>1980720.09</v>
      </c>
      <c r="N126" s="139"/>
      <c r="O126" s="130">
        <v>1980720.09</v>
      </c>
      <c r="P126" s="131"/>
      <c r="Q126" s="130">
        <v>66024</v>
      </c>
      <c r="R126" s="131"/>
      <c r="S126" s="131"/>
      <c r="T126" s="130">
        <v>1980720.09</v>
      </c>
      <c r="U126" s="130">
        <v>66024</v>
      </c>
      <c r="V126" s="132">
        <v>1914696.09</v>
      </c>
      <c r="W126" s="133">
        <f t="shared" si="54"/>
        <v>33012.001499999998</v>
      </c>
      <c r="X126" s="133">
        <f t="shared" si="48"/>
        <v>33012</v>
      </c>
      <c r="Y126" s="133">
        <f t="shared" si="49"/>
        <v>-1.4999999984866008E-3</v>
      </c>
      <c r="Z126" s="133">
        <f t="shared" si="50"/>
        <v>330120</v>
      </c>
      <c r="AA126" s="133"/>
      <c r="AB126" s="133"/>
      <c r="AC126" s="134">
        <f t="shared" si="46"/>
        <v>396144</v>
      </c>
      <c r="AD126" s="135">
        <f t="shared" si="51"/>
        <v>1584576.09</v>
      </c>
      <c r="AE126" s="133"/>
      <c r="AF126" s="133"/>
      <c r="AG126" s="136">
        <f t="shared" si="55"/>
        <v>396144</v>
      </c>
      <c r="AH126" s="135">
        <f t="shared" si="52"/>
        <v>1188432.0900000001</v>
      </c>
      <c r="AI126" s="133"/>
      <c r="AJ126" s="133"/>
      <c r="AK126" s="134">
        <f t="shared" si="33"/>
        <v>396144</v>
      </c>
      <c r="AL126" s="135">
        <f t="shared" si="34"/>
        <v>792288.09000000008</v>
      </c>
      <c r="AM126" s="134">
        <f>X126*12</f>
        <v>396144</v>
      </c>
      <c r="AN126" s="135">
        <f t="shared" si="35"/>
        <v>396144.09000000008</v>
      </c>
      <c r="AO126" s="134">
        <f t="shared" si="41"/>
        <v>396144</v>
      </c>
      <c r="AP126" s="135">
        <f t="shared" si="36"/>
        <v>9.0000000083819032E-2</v>
      </c>
      <c r="AR126" s="135">
        <f t="shared" si="37"/>
        <v>1584576.09</v>
      </c>
      <c r="AS126" s="135">
        <f t="shared" si="53"/>
        <v>1551564.09</v>
      </c>
      <c r="AT126" s="135">
        <f t="shared" si="53"/>
        <v>1518552.09</v>
      </c>
      <c r="AU126" s="135">
        <f t="shared" si="53"/>
        <v>1485540.09</v>
      </c>
      <c r="AV126" s="135">
        <f t="shared" si="53"/>
        <v>1452528.09</v>
      </c>
      <c r="AW126" s="135">
        <f t="shared" si="53"/>
        <v>1419516.09</v>
      </c>
      <c r="AX126" s="135">
        <f t="shared" si="53"/>
        <v>1386504.09</v>
      </c>
      <c r="AY126" s="135">
        <f t="shared" si="53"/>
        <v>1353492.09</v>
      </c>
      <c r="AZ126" s="135">
        <f t="shared" si="53"/>
        <v>1320480.0900000001</v>
      </c>
      <c r="BA126" s="135">
        <f t="shared" si="53"/>
        <v>1287468.0900000001</v>
      </c>
      <c r="BB126" s="135">
        <f t="shared" si="53"/>
        <v>1254456.0900000001</v>
      </c>
      <c r="BC126" s="135">
        <f t="shared" si="53"/>
        <v>1221444.0900000001</v>
      </c>
      <c r="BD126" s="135">
        <f t="shared" si="53"/>
        <v>1188432.0900000001</v>
      </c>
      <c r="BE126" s="135">
        <f t="shared" si="38"/>
        <v>1386504.09</v>
      </c>
      <c r="BF126" s="137"/>
      <c r="BG126" s="133">
        <f t="shared" si="39"/>
        <v>0</v>
      </c>
    </row>
    <row r="127" spans="1:64" ht="24" customHeight="1" outlineLevel="1" x14ac:dyDescent="0.2">
      <c r="A127" s="141" t="s">
        <v>961</v>
      </c>
      <c r="B127" s="124" t="s">
        <v>962</v>
      </c>
      <c r="C127" s="124" t="s">
        <v>785</v>
      </c>
      <c r="D127" s="125">
        <v>399486</v>
      </c>
      <c r="E127" s="125"/>
      <c r="F127" s="125"/>
      <c r="G127" s="125"/>
      <c r="H127" s="126">
        <v>241</v>
      </c>
      <c r="I127" s="127" t="s">
        <v>963</v>
      </c>
      <c r="J127" s="105" t="s">
        <v>931</v>
      </c>
      <c r="K127" s="128" t="s">
        <v>659</v>
      </c>
      <c r="L127" s="129" t="s">
        <v>660</v>
      </c>
      <c r="M127" s="130">
        <v>399486</v>
      </c>
      <c r="N127" s="130">
        <v>117691.02</v>
      </c>
      <c r="O127" s="130">
        <v>281794.98</v>
      </c>
      <c r="P127" s="131"/>
      <c r="Q127" s="130">
        <v>3315.24</v>
      </c>
      <c r="R127" s="131"/>
      <c r="S127" s="131"/>
      <c r="T127" s="130">
        <v>399486</v>
      </c>
      <c r="U127" s="130">
        <v>121006.26</v>
      </c>
      <c r="V127" s="132">
        <v>278479.74</v>
      </c>
      <c r="W127" s="133">
        <f t="shared" si="54"/>
        <v>1657.6182572614107</v>
      </c>
      <c r="X127" s="133">
        <f t="shared" si="48"/>
        <v>1657.62</v>
      </c>
      <c r="Y127" s="133">
        <f t="shared" si="49"/>
        <v>1.7427385892005987E-3</v>
      </c>
      <c r="Z127" s="133">
        <f t="shared" si="50"/>
        <v>16576.199999999997</v>
      </c>
      <c r="AA127" s="133"/>
      <c r="AB127" s="133"/>
      <c r="AC127" s="134">
        <f t="shared" si="46"/>
        <v>19891.439999999995</v>
      </c>
      <c r="AD127" s="135">
        <f t="shared" si="51"/>
        <v>261903.53999999998</v>
      </c>
      <c r="AE127" s="133"/>
      <c r="AF127" s="133"/>
      <c r="AG127" s="136">
        <f t="shared" si="55"/>
        <v>19891.439999999999</v>
      </c>
      <c r="AH127" s="135">
        <f t="shared" si="52"/>
        <v>242012.09999999998</v>
      </c>
      <c r="AI127" s="133"/>
      <c r="AJ127" s="133"/>
      <c r="AK127" s="134">
        <f t="shared" si="33"/>
        <v>19891.439999999999</v>
      </c>
      <c r="AL127" s="135">
        <f t="shared" si="34"/>
        <v>222120.65999999997</v>
      </c>
      <c r="AM127" s="134">
        <f>X127*12</f>
        <v>19891.439999999999</v>
      </c>
      <c r="AN127" s="135">
        <f t="shared" si="35"/>
        <v>202229.21999999997</v>
      </c>
      <c r="AO127" s="134">
        <f t="shared" si="41"/>
        <v>19891.439999999999</v>
      </c>
      <c r="AP127" s="135">
        <f t="shared" si="36"/>
        <v>182337.77999999997</v>
      </c>
      <c r="AR127" s="135">
        <f t="shared" si="37"/>
        <v>261903.53999999998</v>
      </c>
      <c r="AS127" s="135">
        <f t="shared" si="53"/>
        <v>260245.91999999998</v>
      </c>
      <c r="AT127" s="135">
        <f t="shared" si="53"/>
        <v>258588.3</v>
      </c>
      <c r="AU127" s="135">
        <f t="shared" si="53"/>
        <v>256930.68</v>
      </c>
      <c r="AV127" s="135">
        <f t="shared" si="53"/>
        <v>255273.06</v>
      </c>
      <c r="AW127" s="135">
        <f t="shared" si="53"/>
        <v>253615.44</v>
      </c>
      <c r="AX127" s="135">
        <f t="shared" si="53"/>
        <v>251957.82</v>
      </c>
      <c r="AY127" s="135">
        <f t="shared" si="53"/>
        <v>250300.2</v>
      </c>
      <c r="AZ127" s="135">
        <f t="shared" si="53"/>
        <v>248642.58000000002</v>
      </c>
      <c r="BA127" s="135">
        <f t="shared" si="53"/>
        <v>246984.96000000002</v>
      </c>
      <c r="BB127" s="135">
        <f t="shared" si="53"/>
        <v>245327.34000000003</v>
      </c>
      <c r="BC127" s="135">
        <f t="shared" si="53"/>
        <v>243669.72000000003</v>
      </c>
      <c r="BD127" s="135">
        <f t="shared" si="53"/>
        <v>242012.10000000003</v>
      </c>
      <c r="BE127" s="135">
        <f t="shared" si="38"/>
        <v>251957.82</v>
      </c>
      <c r="BF127" s="137">
        <v>2.1999999999999999E-2</v>
      </c>
      <c r="BG127" s="133">
        <f t="shared" si="39"/>
        <v>5543.07204</v>
      </c>
    </row>
    <row r="128" spans="1:64" ht="36" customHeight="1" outlineLevel="1" x14ac:dyDescent="0.2">
      <c r="A128" s="141" t="s">
        <v>964</v>
      </c>
      <c r="B128" s="124" t="s">
        <v>965</v>
      </c>
      <c r="C128" s="124" t="s">
        <v>785</v>
      </c>
      <c r="D128" s="125">
        <v>8026891</v>
      </c>
      <c r="E128" s="125"/>
      <c r="F128" s="125"/>
      <c r="G128" s="125"/>
      <c r="H128" s="126">
        <v>241</v>
      </c>
      <c r="I128" s="127" t="s">
        <v>966</v>
      </c>
      <c r="J128" s="105" t="s">
        <v>952</v>
      </c>
      <c r="K128" s="145" t="s">
        <v>735</v>
      </c>
      <c r="L128" s="129" t="s">
        <v>660</v>
      </c>
      <c r="M128" s="130">
        <v>8026891</v>
      </c>
      <c r="N128" s="130">
        <v>2364768.6</v>
      </c>
      <c r="O128" s="130">
        <v>5662122.4000000004</v>
      </c>
      <c r="P128" s="131"/>
      <c r="Q128" s="130">
        <v>66613.2</v>
      </c>
      <c r="R128" s="131"/>
      <c r="S128" s="131"/>
      <c r="T128" s="130">
        <v>8026891</v>
      </c>
      <c r="U128" s="130">
        <v>2431381.7999999998</v>
      </c>
      <c r="V128" s="132">
        <v>5595509.2000000002</v>
      </c>
      <c r="W128" s="133">
        <f t="shared" si="54"/>
        <v>33306.601659751039</v>
      </c>
      <c r="X128" s="133">
        <f t="shared" si="48"/>
        <v>33306.6</v>
      </c>
      <c r="Y128" s="133">
        <f t="shared" si="49"/>
        <v>-1.6597510402789339E-3</v>
      </c>
      <c r="Z128" s="133">
        <f t="shared" si="50"/>
        <v>333066</v>
      </c>
      <c r="AA128" s="133"/>
      <c r="AB128" s="133"/>
      <c r="AC128" s="134">
        <f t="shared" si="46"/>
        <v>399679.2</v>
      </c>
      <c r="AD128" s="135">
        <f t="shared" si="51"/>
        <v>5262443.2</v>
      </c>
      <c r="AE128" s="133"/>
      <c r="AF128" s="133"/>
      <c r="AG128" s="136">
        <f t="shared" si="55"/>
        <v>399679.19999999995</v>
      </c>
      <c r="AH128" s="135">
        <f t="shared" si="52"/>
        <v>4862764</v>
      </c>
      <c r="AI128" s="133"/>
      <c r="AJ128" s="133"/>
      <c r="AK128" s="134">
        <f t="shared" si="33"/>
        <v>399679.19999999995</v>
      </c>
      <c r="AL128" s="135">
        <f t="shared" si="34"/>
        <v>4463084.8</v>
      </c>
      <c r="AM128" s="134">
        <f>X128*12</f>
        <v>399679.19999999995</v>
      </c>
      <c r="AN128" s="135">
        <f t="shared" si="35"/>
        <v>4063405.5999999996</v>
      </c>
      <c r="AO128" s="134">
        <f t="shared" si="41"/>
        <v>399679.19999999995</v>
      </c>
      <c r="AP128" s="135">
        <f t="shared" si="36"/>
        <v>3663726.3999999994</v>
      </c>
      <c r="AR128" s="135">
        <f t="shared" si="37"/>
        <v>5262443.2</v>
      </c>
      <c r="AS128" s="135">
        <f t="shared" si="53"/>
        <v>5229136.6000000006</v>
      </c>
      <c r="AT128" s="135">
        <f t="shared" si="53"/>
        <v>5195830.0000000009</v>
      </c>
      <c r="AU128" s="135">
        <f t="shared" si="53"/>
        <v>5162523.4000000013</v>
      </c>
      <c r="AV128" s="135">
        <f t="shared" si="53"/>
        <v>5129216.8000000017</v>
      </c>
      <c r="AW128" s="135">
        <f t="shared" si="53"/>
        <v>5095910.200000002</v>
      </c>
      <c r="AX128" s="135">
        <f t="shared" si="53"/>
        <v>5062603.6000000024</v>
      </c>
      <c r="AY128" s="135">
        <f t="shared" si="53"/>
        <v>5029297.0000000028</v>
      </c>
      <c r="AZ128" s="135">
        <f t="shared" si="53"/>
        <v>4995990.4000000032</v>
      </c>
      <c r="BA128" s="135">
        <f t="shared" si="53"/>
        <v>4962683.8000000035</v>
      </c>
      <c r="BB128" s="135">
        <f t="shared" si="53"/>
        <v>4929377.2000000039</v>
      </c>
      <c r="BC128" s="135">
        <f t="shared" si="53"/>
        <v>4896070.6000000043</v>
      </c>
      <c r="BD128" s="135">
        <f t="shared" si="53"/>
        <v>4862764.0000000047</v>
      </c>
      <c r="BE128" s="135">
        <f t="shared" si="38"/>
        <v>5062603.6000000024</v>
      </c>
      <c r="BF128" s="137">
        <v>2.1999999999999999E-2</v>
      </c>
      <c r="BG128" s="133">
        <f t="shared" si="39"/>
        <v>111377.27920000005</v>
      </c>
    </row>
    <row r="129" spans="1:64" ht="24" customHeight="1" outlineLevel="1" x14ac:dyDescent="0.2">
      <c r="A129" s="141" t="s">
        <v>967</v>
      </c>
      <c r="B129" s="124" t="s">
        <v>968</v>
      </c>
      <c r="C129" s="124" t="s">
        <v>794</v>
      </c>
      <c r="D129" s="125">
        <v>506151.56</v>
      </c>
      <c r="E129" s="125">
        <f>M129</f>
        <v>1519552.36</v>
      </c>
      <c r="F129" s="125"/>
      <c r="G129" s="125">
        <v>13</v>
      </c>
      <c r="H129" s="126">
        <v>85</v>
      </c>
      <c r="I129" s="127" t="s">
        <v>969</v>
      </c>
      <c r="J129" s="105" t="s">
        <v>970</v>
      </c>
      <c r="K129" s="128" t="s">
        <v>659</v>
      </c>
      <c r="L129" s="129" t="s">
        <v>660</v>
      </c>
      <c r="M129" s="130">
        <v>1519552.36</v>
      </c>
      <c r="N129" s="130">
        <v>423579.24</v>
      </c>
      <c r="O129" s="130">
        <v>1095973.1200000001</v>
      </c>
      <c r="P129" s="131"/>
      <c r="Q129" s="130">
        <v>168611.25</v>
      </c>
      <c r="R129" s="131"/>
      <c r="S129" s="131"/>
      <c r="T129" s="130">
        <v>1519552.36</v>
      </c>
      <c r="U129" s="130">
        <v>592190.49</v>
      </c>
      <c r="V129" s="132">
        <v>927361.87</v>
      </c>
      <c r="W129" s="133">
        <f>O129/G129</f>
        <v>84305.62461538463</v>
      </c>
      <c r="X129" s="133">
        <f t="shared" si="48"/>
        <v>84305.625</v>
      </c>
      <c r="Y129" s="133">
        <f t="shared" si="49"/>
        <v>3.8461537042167038E-4</v>
      </c>
      <c r="Z129" s="133">
        <f t="shared" si="50"/>
        <v>843056.25</v>
      </c>
      <c r="AA129" s="133"/>
      <c r="AB129" s="133"/>
      <c r="AC129" s="134">
        <f t="shared" si="46"/>
        <v>1011667.5</v>
      </c>
      <c r="AD129" s="135">
        <f t="shared" si="51"/>
        <v>84305.62</v>
      </c>
      <c r="AE129" s="133"/>
      <c r="AF129" s="133"/>
      <c r="AG129" s="136">
        <f>AD129</f>
        <v>84305.62</v>
      </c>
      <c r="AH129" s="135">
        <f t="shared" si="52"/>
        <v>0</v>
      </c>
      <c r="AI129" s="133"/>
      <c r="AJ129" s="133"/>
      <c r="AK129" s="134">
        <v>0</v>
      </c>
      <c r="AL129" s="135">
        <f t="shared" si="34"/>
        <v>0</v>
      </c>
      <c r="AM129" s="134">
        <v>0</v>
      </c>
      <c r="AN129" s="135">
        <f t="shared" si="35"/>
        <v>0</v>
      </c>
      <c r="AO129" s="134">
        <f t="shared" si="41"/>
        <v>0</v>
      </c>
      <c r="AP129" s="135">
        <f t="shared" si="36"/>
        <v>0</v>
      </c>
      <c r="AR129" s="135">
        <f t="shared" si="37"/>
        <v>84305.62</v>
      </c>
      <c r="AS129" s="135">
        <v>0</v>
      </c>
      <c r="AT129" s="135">
        <v>0</v>
      </c>
      <c r="AU129" s="135">
        <v>0</v>
      </c>
      <c r="AV129" s="135">
        <v>0</v>
      </c>
      <c r="AW129" s="135">
        <v>0</v>
      </c>
      <c r="AX129" s="135">
        <v>0</v>
      </c>
      <c r="AY129" s="135">
        <v>0</v>
      </c>
      <c r="AZ129" s="135">
        <v>0</v>
      </c>
      <c r="BA129" s="135">
        <v>0</v>
      </c>
      <c r="BB129" s="135">
        <v>0</v>
      </c>
      <c r="BC129" s="135">
        <v>0</v>
      </c>
      <c r="BD129" s="135">
        <v>0</v>
      </c>
      <c r="BE129" s="135">
        <f t="shared" si="38"/>
        <v>6485.0476923076922</v>
      </c>
      <c r="BF129" s="137">
        <v>2.1999999999999999E-2</v>
      </c>
      <c r="BG129" s="133">
        <f t="shared" si="39"/>
        <v>142.67104923076923</v>
      </c>
    </row>
    <row r="130" spans="1:64" ht="24" customHeight="1" outlineLevel="1" x14ac:dyDescent="0.2">
      <c r="A130" s="141" t="s">
        <v>971</v>
      </c>
      <c r="B130" s="124" t="s">
        <v>972</v>
      </c>
      <c r="C130" s="124" t="s">
        <v>794</v>
      </c>
      <c r="D130" s="125">
        <v>1439891.27</v>
      </c>
      <c r="E130" s="125"/>
      <c r="F130" s="125"/>
      <c r="G130" s="125"/>
      <c r="H130" s="126">
        <v>85</v>
      </c>
      <c r="I130" s="127" t="s">
        <v>969</v>
      </c>
      <c r="J130" s="105" t="s">
        <v>970</v>
      </c>
      <c r="K130" s="128" t="s">
        <v>659</v>
      </c>
      <c r="L130" s="129" t="s">
        <v>660</v>
      </c>
      <c r="M130" s="130">
        <v>1439891.27</v>
      </c>
      <c r="N130" s="130">
        <v>1219672.68</v>
      </c>
      <c r="O130" s="130">
        <v>220218.59</v>
      </c>
      <c r="P130" s="131"/>
      <c r="Q130" s="130">
        <v>33879.78</v>
      </c>
      <c r="R130" s="131"/>
      <c r="S130" s="131"/>
      <c r="T130" s="130">
        <v>1439891.27</v>
      </c>
      <c r="U130" s="130">
        <v>1253552.46</v>
      </c>
      <c r="V130" s="132">
        <v>186338.81</v>
      </c>
      <c r="W130" s="133">
        <f>D130/H130-0.01</f>
        <v>16939.887294117649</v>
      </c>
      <c r="X130" s="133">
        <f t="shared" si="48"/>
        <v>16939.89</v>
      </c>
      <c r="Y130" s="133">
        <f t="shared" si="49"/>
        <v>2.7058823507104535E-3</v>
      </c>
      <c r="Z130" s="133">
        <f t="shared" si="50"/>
        <v>169398.9</v>
      </c>
      <c r="AA130" s="133"/>
      <c r="AB130" s="133"/>
      <c r="AC130" s="134">
        <f t="shared" si="46"/>
        <v>203278.68</v>
      </c>
      <c r="AD130" s="135">
        <f t="shared" si="51"/>
        <v>16939.910000000003</v>
      </c>
      <c r="AE130" s="133"/>
      <c r="AF130" s="133"/>
      <c r="AG130" s="136">
        <f>AD130</f>
        <v>16939.910000000003</v>
      </c>
      <c r="AH130" s="135">
        <f t="shared" si="52"/>
        <v>0</v>
      </c>
      <c r="AI130" s="133"/>
      <c r="AJ130" s="133"/>
      <c r="AK130" s="134">
        <v>0</v>
      </c>
      <c r="AL130" s="135">
        <f t="shared" si="34"/>
        <v>0</v>
      </c>
      <c r="AM130" s="134">
        <v>0</v>
      </c>
      <c r="AN130" s="135">
        <f t="shared" si="35"/>
        <v>0</v>
      </c>
      <c r="AO130" s="134">
        <f t="shared" si="41"/>
        <v>0</v>
      </c>
      <c r="AP130" s="135">
        <f t="shared" si="36"/>
        <v>0</v>
      </c>
      <c r="AR130" s="135">
        <f t="shared" si="37"/>
        <v>16939.910000000003</v>
      </c>
      <c r="AS130" s="135">
        <f t="shared" ref="AS130:BD132" si="56">AR130-$X130</f>
        <v>2.0000000004074536E-2</v>
      </c>
      <c r="AT130" s="135">
        <v>0</v>
      </c>
      <c r="AU130" s="135">
        <v>0</v>
      </c>
      <c r="AV130" s="135">
        <v>0</v>
      </c>
      <c r="AW130" s="135">
        <v>0</v>
      </c>
      <c r="AX130" s="135">
        <v>0</v>
      </c>
      <c r="AY130" s="135">
        <v>0</v>
      </c>
      <c r="AZ130" s="135">
        <v>0</v>
      </c>
      <c r="BA130" s="135">
        <v>0</v>
      </c>
      <c r="BB130" s="135">
        <v>0</v>
      </c>
      <c r="BC130" s="135">
        <v>0</v>
      </c>
      <c r="BD130" s="135">
        <v>0</v>
      </c>
      <c r="BE130" s="135">
        <f t="shared" si="38"/>
        <v>1303.0715384615391</v>
      </c>
      <c r="BF130" s="137">
        <v>2.1999999999999999E-2</v>
      </c>
      <c r="BG130" s="133">
        <f t="shared" si="39"/>
        <v>28.667573846153861</v>
      </c>
    </row>
    <row r="131" spans="1:64" ht="36" customHeight="1" outlineLevel="1" x14ac:dyDescent="0.2">
      <c r="A131" s="141" t="s">
        <v>973</v>
      </c>
      <c r="B131" s="124" t="s">
        <v>974</v>
      </c>
      <c r="C131" s="124" t="s">
        <v>975</v>
      </c>
      <c r="D131" s="125">
        <v>1157908.68</v>
      </c>
      <c r="E131" s="125"/>
      <c r="F131" s="125"/>
      <c r="G131" s="125"/>
      <c r="H131" s="126">
        <v>120</v>
      </c>
      <c r="I131" s="127" t="s">
        <v>969</v>
      </c>
      <c r="J131" s="105" t="s">
        <v>970</v>
      </c>
      <c r="K131" s="128" t="s">
        <v>659</v>
      </c>
      <c r="L131" s="129" t="s">
        <v>660</v>
      </c>
      <c r="M131" s="130">
        <v>1157908.68</v>
      </c>
      <c r="N131" s="130">
        <v>742991.48</v>
      </c>
      <c r="O131" s="130">
        <v>414917.2</v>
      </c>
      <c r="P131" s="131"/>
      <c r="Q131" s="130">
        <v>19298.48</v>
      </c>
      <c r="R131" s="131"/>
      <c r="S131" s="131"/>
      <c r="T131" s="130">
        <v>1157908.68</v>
      </c>
      <c r="U131" s="130">
        <v>762289.96</v>
      </c>
      <c r="V131" s="132">
        <v>395618.72</v>
      </c>
      <c r="W131" s="133">
        <f>D131/H131</f>
        <v>9649.2389999999996</v>
      </c>
      <c r="X131" s="133">
        <f t="shared" si="48"/>
        <v>9649.24</v>
      </c>
      <c r="Y131" s="133">
        <f t="shared" si="49"/>
        <v>1.0000000002037268E-3</v>
      </c>
      <c r="Z131" s="133">
        <f t="shared" si="50"/>
        <v>96492.4</v>
      </c>
      <c r="AA131" s="133"/>
      <c r="AB131" s="133"/>
      <c r="AC131" s="134">
        <f t="shared" si="46"/>
        <v>115790.87999999999</v>
      </c>
      <c r="AD131" s="135">
        <f t="shared" si="51"/>
        <v>299126.31999999995</v>
      </c>
      <c r="AE131" s="133"/>
      <c r="AF131" s="133"/>
      <c r="AG131" s="136">
        <f>X131*12</f>
        <v>115790.88</v>
      </c>
      <c r="AH131" s="135">
        <f t="shared" si="52"/>
        <v>183335.43999999994</v>
      </c>
      <c r="AI131" s="133"/>
      <c r="AJ131" s="133"/>
      <c r="AK131" s="134">
        <f t="shared" si="33"/>
        <v>115790.88</v>
      </c>
      <c r="AL131" s="135">
        <f t="shared" si="34"/>
        <v>67544.559999999939</v>
      </c>
      <c r="AM131" s="134">
        <f>AL131</f>
        <v>67544.559999999939</v>
      </c>
      <c r="AN131" s="135">
        <f t="shared" si="35"/>
        <v>0</v>
      </c>
      <c r="AO131" s="134">
        <v>0</v>
      </c>
      <c r="AP131" s="135">
        <f t="shared" si="36"/>
        <v>0</v>
      </c>
      <c r="AR131" s="135">
        <f t="shared" si="37"/>
        <v>299126.31999999995</v>
      </c>
      <c r="AS131" s="135">
        <f t="shared" si="56"/>
        <v>289477.07999999996</v>
      </c>
      <c r="AT131" s="135">
        <f t="shared" si="56"/>
        <v>279827.83999999997</v>
      </c>
      <c r="AU131" s="135">
        <f t="shared" si="56"/>
        <v>270178.59999999998</v>
      </c>
      <c r="AV131" s="135">
        <f t="shared" si="56"/>
        <v>260529.36</v>
      </c>
      <c r="AW131" s="135">
        <f t="shared" si="56"/>
        <v>250880.12</v>
      </c>
      <c r="AX131" s="135">
        <f t="shared" si="56"/>
        <v>241230.88</v>
      </c>
      <c r="AY131" s="135">
        <f t="shared" si="56"/>
        <v>231581.64</v>
      </c>
      <c r="AZ131" s="135">
        <f t="shared" si="56"/>
        <v>221932.40000000002</v>
      </c>
      <c r="BA131" s="135">
        <f t="shared" si="56"/>
        <v>212283.16000000003</v>
      </c>
      <c r="BB131" s="135">
        <f t="shared" si="56"/>
        <v>202633.92000000004</v>
      </c>
      <c r="BC131" s="135">
        <f t="shared" si="56"/>
        <v>192984.68000000005</v>
      </c>
      <c r="BD131" s="135">
        <f t="shared" si="56"/>
        <v>183335.44000000006</v>
      </c>
      <c r="BE131" s="135">
        <f t="shared" si="38"/>
        <v>241230.88</v>
      </c>
      <c r="BF131" s="137">
        <v>2.1999999999999999E-2</v>
      </c>
      <c r="BG131" s="133">
        <f t="shared" si="39"/>
        <v>5307.0793599999997</v>
      </c>
    </row>
    <row r="132" spans="1:64" ht="24" customHeight="1" outlineLevel="1" x14ac:dyDescent="0.2">
      <c r="A132" s="141" t="s">
        <v>976</v>
      </c>
      <c r="B132" s="124" t="s">
        <v>977</v>
      </c>
      <c r="C132" s="124" t="s">
        <v>975</v>
      </c>
      <c r="D132" s="125">
        <v>1485680.83</v>
      </c>
      <c r="E132" s="125"/>
      <c r="F132" s="125"/>
      <c r="G132" s="125"/>
      <c r="H132" s="126">
        <v>120</v>
      </c>
      <c r="I132" s="127" t="s">
        <v>969</v>
      </c>
      <c r="J132" s="105" t="s">
        <v>970</v>
      </c>
      <c r="K132" s="128" t="s">
        <v>659</v>
      </c>
      <c r="L132" s="129" t="s">
        <v>660</v>
      </c>
      <c r="M132" s="130">
        <v>1485680.83</v>
      </c>
      <c r="N132" s="130">
        <v>953311.71</v>
      </c>
      <c r="O132" s="130">
        <v>532369.12</v>
      </c>
      <c r="P132" s="131"/>
      <c r="Q132" s="130">
        <v>24761.360000000001</v>
      </c>
      <c r="R132" s="131"/>
      <c r="S132" s="131"/>
      <c r="T132" s="130">
        <v>1485680.83</v>
      </c>
      <c r="U132" s="130">
        <v>978073.07</v>
      </c>
      <c r="V132" s="132">
        <v>507607.76</v>
      </c>
      <c r="W132" s="133">
        <f>D132/H132+0.01</f>
        <v>12380.683583333333</v>
      </c>
      <c r="X132" s="133">
        <f t="shared" si="48"/>
        <v>12380.68</v>
      </c>
      <c r="Y132" s="133">
        <f t="shared" si="49"/>
        <v>-3.5833333331538597E-3</v>
      </c>
      <c r="Z132" s="133">
        <f t="shared" si="50"/>
        <v>123806.8</v>
      </c>
      <c r="AA132" s="133"/>
      <c r="AB132" s="133"/>
      <c r="AC132" s="134">
        <f t="shared" si="46"/>
        <v>148568.16</v>
      </c>
      <c r="AD132" s="135">
        <f t="shared" si="51"/>
        <v>383800.96</v>
      </c>
      <c r="AE132" s="133"/>
      <c r="AF132" s="133"/>
      <c r="AG132" s="136">
        <f>X132*12</f>
        <v>148568.16</v>
      </c>
      <c r="AH132" s="135">
        <f t="shared" si="52"/>
        <v>235232.80000000002</v>
      </c>
      <c r="AI132" s="133"/>
      <c r="AJ132" s="133"/>
      <c r="AK132" s="134">
        <f t="shared" si="33"/>
        <v>148568.16</v>
      </c>
      <c r="AL132" s="135">
        <f t="shared" si="34"/>
        <v>86664.640000000014</v>
      </c>
      <c r="AM132" s="134">
        <f>AL132</f>
        <v>86664.640000000014</v>
      </c>
      <c r="AN132" s="135">
        <f t="shared" si="35"/>
        <v>0</v>
      </c>
      <c r="AO132" s="134">
        <v>0</v>
      </c>
      <c r="AP132" s="135">
        <f t="shared" si="36"/>
        <v>0</v>
      </c>
      <c r="AR132" s="135">
        <f t="shared" si="37"/>
        <v>383800.96</v>
      </c>
      <c r="AS132" s="135">
        <f t="shared" si="56"/>
        <v>371420.28</v>
      </c>
      <c r="AT132" s="135">
        <f t="shared" si="56"/>
        <v>359039.60000000003</v>
      </c>
      <c r="AU132" s="135">
        <f t="shared" si="56"/>
        <v>346658.92000000004</v>
      </c>
      <c r="AV132" s="135">
        <f t="shared" si="56"/>
        <v>334278.24000000005</v>
      </c>
      <c r="AW132" s="135">
        <f t="shared" si="56"/>
        <v>321897.56000000006</v>
      </c>
      <c r="AX132" s="135">
        <f t="shared" si="56"/>
        <v>309516.88000000006</v>
      </c>
      <c r="AY132" s="135">
        <f t="shared" si="56"/>
        <v>297136.20000000007</v>
      </c>
      <c r="AZ132" s="135">
        <f t="shared" si="56"/>
        <v>284755.52000000008</v>
      </c>
      <c r="BA132" s="135">
        <f t="shared" si="56"/>
        <v>272374.84000000008</v>
      </c>
      <c r="BB132" s="135">
        <f t="shared" si="56"/>
        <v>259994.16000000009</v>
      </c>
      <c r="BC132" s="135">
        <f t="shared" si="56"/>
        <v>247613.4800000001</v>
      </c>
      <c r="BD132" s="135">
        <f t="shared" si="56"/>
        <v>235232.8000000001</v>
      </c>
      <c r="BE132" s="135">
        <f t="shared" si="38"/>
        <v>309516.88000000012</v>
      </c>
      <c r="BF132" s="137">
        <v>2.1999999999999999E-2</v>
      </c>
      <c r="BG132" s="133">
        <f t="shared" si="39"/>
        <v>6809.3713600000019</v>
      </c>
    </row>
    <row r="133" spans="1:64" ht="12.95" customHeight="1" x14ac:dyDescent="0.2">
      <c r="A133" s="852" t="s">
        <v>978</v>
      </c>
      <c r="B133" s="852"/>
      <c r="C133" s="852"/>
      <c r="D133" s="852"/>
      <c r="E133" s="852"/>
      <c r="F133" s="852"/>
      <c r="G133" s="852"/>
      <c r="H133" s="852"/>
      <c r="I133" s="852"/>
      <c r="J133" s="852"/>
      <c r="K133" s="852"/>
      <c r="L133" s="852"/>
      <c r="M133" s="119">
        <v>17948271.379999999</v>
      </c>
      <c r="N133" s="119">
        <v>11869900.32</v>
      </c>
      <c r="O133" s="119">
        <v>6078371.0599999996</v>
      </c>
      <c r="P133" s="120"/>
      <c r="Q133" s="119">
        <v>199478.25</v>
      </c>
      <c r="R133" s="120"/>
      <c r="S133" s="120"/>
      <c r="T133" s="119">
        <v>17948271.379999999</v>
      </c>
      <c r="U133" s="119">
        <v>12069378.57</v>
      </c>
      <c r="V133" s="121">
        <v>5878892.8099999996</v>
      </c>
      <c r="W133" s="143"/>
      <c r="X133" s="143"/>
      <c r="Y133" s="143"/>
      <c r="Z133" s="143"/>
      <c r="AA133" s="143"/>
      <c r="AB133" s="143"/>
      <c r="AC133" s="143"/>
      <c r="AD133" s="144"/>
      <c r="AE133" s="143"/>
      <c r="AF133" s="143"/>
      <c r="AG133" s="144"/>
      <c r="AH133" s="144"/>
      <c r="AI133" s="143"/>
      <c r="AJ133" s="143"/>
      <c r="AK133" s="143"/>
      <c r="AL133" s="144"/>
      <c r="AM133" s="143"/>
      <c r="AN133" s="144"/>
      <c r="AO133" s="143"/>
      <c r="AP133" s="144"/>
      <c r="AR133" s="135"/>
      <c r="AS133" s="135"/>
      <c r="AT133" s="135"/>
      <c r="AU133" s="135"/>
      <c r="AV133" s="135"/>
      <c r="AW133" s="135"/>
      <c r="AX133" s="135"/>
      <c r="AY133" s="135"/>
      <c r="AZ133" s="135"/>
      <c r="BA133" s="135"/>
      <c r="BB133" s="135"/>
      <c r="BC133" s="135"/>
      <c r="BD133" s="135"/>
      <c r="BE133" s="135"/>
      <c r="BF133" s="137"/>
      <c r="BG133" s="133"/>
    </row>
    <row r="134" spans="1:64" ht="24" customHeight="1" outlineLevel="1" x14ac:dyDescent="0.2">
      <c r="A134" s="123" t="s">
        <v>979</v>
      </c>
      <c r="B134" s="124" t="s">
        <v>980</v>
      </c>
      <c r="C134" s="124" t="s">
        <v>981</v>
      </c>
      <c r="D134" s="125">
        <v>329616.21000000002</v>
      </c>
      <c r="E134" s="125"/>
      <c r="F134" s="125"/>
      <c r="G134" s="125"/>
      <c r="H134" s="126">
        <v>120</v>
      </c>
      <c r="I134" s="127" t="s">
        <v>982</v>
      </c>
      <c r="J134" s="105" t="s">
        <v>983</v>
      </c>
      <c r="K134" s="128" t="s">
        <v>659</v>
      </c>
      <c r="L134" s="129" t="s">
        <v>660</v>
      </c>
      <c r="M134" s="130">
        <v>329616.21000000002</v>
      </c>
      <c r="N134" s="130">
        <v>238971.65</v>
      </c>
      <c r="O134" s="130">
        <v>90644.56</v>
      </c>
      <c r="P134" s="131"/>
      <c r="Q134" s="130">
        <v>5493.61</v>
      </c>
      <c r="R134" s="131"/>
      <c r="S134" s="131"/>
      <c r="T134" s="130">
        <v>329616.21000000002</v>
      </c>
      <c r="U134" s="130">
        <v>244465.26</v>
      </c>
      <c r="V134" s="132">
        <v>85150.95</v>
      </c>
      <c r="W134" s="133">
        <f>D134/H134</f>
        <v>2746.8017500000001</v>
      </c>
      <c r="X134" s="133">
        <f t="shared" si="48"/>
        <v>2746.8049999999998</v>
      </c>
      <c r="Y134" s="133">
        <f t="shared" si="49"/>
        <v>3.2499999997526174E-3</v>
      </c>
      <c r="Z134" s="133">
        <f t="shared" si="50"/>
        <v>27468.05</v>
      </c>
      <c r="AA134" s="133"/>
      <c r="AB134" s="133"/>
      <c r="AC134" s="134">
        <f t="shared" si="46"/>
        <v>32961.659999999996</v>
      </c>
      <c r="AD134" s="135">
        <f t="shared" si="51"/>
        <v>57682.899999999994</v>
      </c>
      <c r="AE134" s="133"/>
      <c r="AF134" s="133"/>
      <c r="AG134" s="136">
        <f>X134*12</f>
        <v>32961.659999999996</v>
      </c>
      <c r="AH134" s="135">
        <f t="shared" si="52"/>
        <v>24721.239999999998</v>
      </c>
      <c r="AI134" s="133"/>
      <c r="AJ134" s="133"/>
      <c r="AK134" s="134">
        <f>AH134</f>
        <v>24721.239999999998</v>
      </c>
      <c r="AL134" s="135">
        <f t="shared" si="34"/>
        <v>0</v>
      </c>
      <c r="AM134" s="134">
        <v>0</v>
      </c>
      <c r="AN134" s="135">
        <f t="shared" si="35"/>
        <v>0</v>
      </c>
      <c r="AO134" s="134">
        <f t="shared" si="41"/>
        <v>0</v>
      </c>
      <c r="AP134" s="135">
        <f t="shared" si="36"/>
        <v>0</v>
      </c>
      <c r="AR134" s="135">
        <f t="shared" si="37"/>
        <v>57682.899999999994</v>
      </c>
      <c r="AS134" s="135">
        <f t="shared" ref="AS134:BD149" si="57">AR134-$X134</f>
        <v>54936.094999999994</v>
      </c>
      <c r="AT134" s="135">
        <f t="shared" si="57"/>
        <v>52189.289999999994</v>
      </c>
      <c r="AU134" s="135">
        <f t="shared" si="57"/>
        <v>49442.484999999993</v>
      </c>
      <c r="AV134" s="135">
        <f t="shared" si="57"/>
        <v>46695.679999999993</v>
      </c>
      <c r="AW134" s="135">
        <f t="shared" si="57"/>
        <v>43948.874999999993</v>
      </c>
      <c r="AX134" s="135">
        <f t="shared" si="57"/>
        <v>41202.069999999992</v>
      </c>
      <c r="AY134" s="135">
        <f t="shared" si="57"/>
        <v>38455.264999999992</v>
      </c>
      <c r="AZ134" s="135">
        <f t="shared" si="57"/>
        <v>35708.459999999992</v>
      </c>
      <c r="BA134" s="135">
        <f t="shared" si="57"/>
        <v>32961.654999999992</v>
      </c>
      <c r="BB134" s="135">
        <f t="shared" si="57"/>
        <v>30214.849999999991</v>
      </c>
      <c r="BC134" s="135">
        <f t="shared" si="57"/>
        <v>27468.044999999991</v>
      </c>
      <c r="BD134" s="135">
        <f t="shared" si="57"/>
        <v>24721.239999999991</v>
      </c>
      <c r="BE134" s="135">
        <f t="shared" si="38"/>
        <v>41202.069999999992</v>
      </c>
      <c r="BF134" s="137"/>
      <c r="BG134" s="133">
        <f t="shared" si="39"/>
        <v>0</v>
      </c>
    </row>
    <row r="135" spans="1:64" ht="24" customHeight="1" outlineLevel="1" x14ac:dyDescent="0.2">
      <c r="A135" s="141" t="s">
        <v>984</v>
      </c>
      <c r="B135" s="124" t="s">
        <v>985</v>
      </c>
      <c r="C135" s="124" t="s">
        <v>986</v>
      </c>
      <c r="D135" s="125">
        <v>700800.25</v>
      </c>
      <c r="E135" s="125"/>
      <c r="F135" s="125"/>
      <c r="G135" s="125"/>
      <c r="H135" s="126">
        <v>360</v>
      </c>
      <c r="I135" s="127" t="s">
        <v>982</v>
      </c>
      <c r="J135" s="105" t="s">
        <v>983</v>
      </c>
      <c r="K135" s="128" t="s">
        <v>659</v>
      </c>
      <c r="L135" s="129" t="s">
        <v>660</v>
      </c>
      <c r="M135" s="130">
        <v>700800.25</v>
      </c>
      <c r="N135" s="130">
        <v>225813.72</v>
      </c>
      <c r="O135" s="130">
        <v>474986.53</v>
      </c>
      <c r="P135" s="131"/>
      <c r="Q135" s="130">
        <v>3893.34</v>
      </c>
      <c r="R135" s="131"/>
      <c r="S135" s="131"/>
      <c r="T135" s="130">
        <v>700800.25</v>
      </c>
      <c r="U135" s="130">
        <v>229707.06</v>
      </c>
      <c r="V135" s="132">
        <v>471093.19</v>
      </c>
      <c r="W135" s="133">
        <f>D135/H135</f>
        <v>1946.6673611111112</v>
      </c>
      <c r="X135" s="133">
        <f t="shared" si="48"/>
        <v>1946.67</v>
      </c>
      <c r="Y135" s="133">
        <f t="shared" si="49"/>
        <v>2.6388888888959627E-3</v>
      </c>
      <c r="Z135" s="133">
        <f t="shared" si="50"/>
        <v>19466.7</v>
      </c>
      <c r="AA135" s="133"/>
      <c r="AB135" s="133"/>
      <c r="AC135" s="134">
        <f t="shared" si="46"/>
        <v>23360.04</v>
      </c>
      <c r="AD135" s="135">
        <f t="shared" si="51"/>
        <v>451626.49</v>
      </c>
      <c r="AE135" s="133"/>
      <c r="AF135" s="133"/>
      <c r="AG135" s="136">
        <f>X135*12</f>
        <v>23360.04</v>
      </c>
      <c r="AH135" s="135">
        <f t="shared" si="52"/>
        <v>428266.45</v>
      </c>
      <c r="AI135" s="133"/>
      <c r="AJ135" s="133"/>
      <c r="AK135" s="134">
        <f t="shared" si="33"/>
        <v>23360.04</v>
      </c>
      <c r="AL135" s="135">
        <f t="shared" si="34"/>
        <v>404906.41000000003</v>
      </c>
      <c r="AM135" s="134">
        <f>X135*12</f>
        <v>23360.04</v>
      </c>
      <c r="AN135" s="135">
        <f t="shared" si="35"/>
        <v>381546.37000000005</v>
      </c>
      <c r="AO135" s="134">
        <f t="shared" si="41"/>
        <v>23360.04</v>
      </c>
      <c r="AP135" s="135">
        <f t="shared" si="36"/>
        <v>358186.33000000007</v>
      </c>
      <c r="AR135" s="135">
        <f t="shared" si="37"/>
        <v>451626.49</v>
      </c>
      <c r="AS135" s="135">
        <f t="shared" si="57"/>
        <v>449679.82</v>
      </c>
      <c r="AT135" s="135">
        <f t="shared" si="57"/>
        <v>447733.15</v>
      </c>
      <c r="AU135" s="135">
        <f t="shared" si="57"/>
        <v>445786.48000000004</v>
      </c>
      <c r="AV135" s="135">
        <f t="shared" si="57"/>
        <v>443839.81000000006</v>
      </c>
      <c r="AW135" s="135">
        <f t="shared" si="57"/>
        <v>441893.14000000007</v>
      </c>
      <c r="AX135" s="135">
        <f t="shared" si="57"/>
        <v>439946.47000000009</v>
      </c>
      <c r="AY135" s="135">
        <f t="shared" si="57"/>
        <v>437999.8000000001</v>
      </c>
      <c r="AZ135" s="135">
        <f t="shared" si="57"/>
        <v>436053.13000000012</v>
      </c>
      <c r="BA135" s="135">
        <f t="shared" si="57"/>
        <v>434106.46000000014</v>
      </c>
      <c r="BB135" s="135">
        <f t="shared" si="57"/>
        <v>432159.79000000015</v>
      </c>
      <c r="BC135" s="135">
        <f t="shared" si="57"/>
        <v>430213.12000000017</v>
      </c>
      <c r="BD135" s="135">
        <f t="shared" si="57"/>
        <v>428266.45000000019</v>
      </c>
      <c r="BE135" s="135">
        <f t="shared" si="38"/>
        <v>439946.47000000009</v>
      </c>
      <c r="BF135" s="137">
        <v>2.1999999999999999E-2</v>
      </c>
      <c r="BG135" s="133">
        <f t="shared" si="39"/>
        <v>9678.8223400000006</v>
      </c>
    </row>
    <row r="136" spans="1:64" ht="24" customHeight="1" outlineLevel="1" x14ac:dyDescent="0.2">
      <c r="A136" s="123" t="s">
        <v>987</v>
      </c>
      <c r="B136" s="124" t="s">
        <v>988</v>
      </c>
      <c r="C136" s="124" t="s">
        <v>986</v>
      </c>
      <c r="D136" s="125">
        <v>370946</v>
      </c>
      <c r="E136" s="125"/>
      <c r="F136" s="125"/>
      <c r="G136" s="125">
        <v>16</v>
      </c>
      <c r="H136" s="126">
        <v>132</v>
      </c>
      <c r="I136" s="127" t="s">
        <v>982</v>
      </c>
      <c r="J136" s="105" t="s">
        <v>983</v>
      </c>
      <c r="K136" s="128" t="s">
        <v>659</v>
      </c>
      <c r="L136" s="129" t="s">
        <v>660</v>
      </c>
      <c r="M136" s="130">
        <v>370946</v>
      </c>
      <c r="N136" s="130">
        <v>358581.22</v>
      </c>
      <c r="O136" s="130">
        <v>12364.78</v>
      </c>
      <c r="P136" s="131"/>
      <c r="Q136" s="130">
        <v>1545.6</v>
      </c>
      <c r="R136" s="131"/>
      <c r="S136" s="131"/>
      <c r="T136" s="130">
        <v>370946</v>
      </c>
      <c r="U136" s="130">
        <v>360126.82</v>
      </c>
      <c r="V136" s="132">
        <v>10819.18</v>
      </c>
      <c r="W136" s="133">
        <f>O136/G136</f>
        <v>772.79875000000004</v>
      </c>
      <c r="X136" s="133">
        <f t="shared" si="48"/>
        <v>772.8</v>
      </c>
      <c r="Y136" s="133">
        <f t="shared" si="49"/>
        <v>1.249999999913598E-3</v>
      </c>
      <c r="Z136" s="133">
        <f t="shared" si="50"/>
        <v>7728</v>
      </c>
      <c r="AA136" s="133"/>
      <c r="AB136" s="133"/>
      <c r="AC136" s="134">
        <f t="shared" si="46"/>
        <v>9273.6</v>
      </c>
      <c r="AD136" s="135">
        <f t="shared" si="51"/>
        <v>3091.1800000000003</v>
      </c>
      <c r="AE136" s="133"/>
      <c r="AF136" s="133"/>
      <c r="AG136" s="136">
        <f>AD136</f>
        <v>3091.1800000000003</v>
      </c>
      <c r="AH136" s="135">
        <f t="shared" si="52"/>
        <v>0</v>
      </c>
      <c r="AI136" s="133"/>
      <c r="AJ136" s="133"/>
      <c r="AK136" s="134">
        <v>0</v>
      </c>
      <c r="AL136" s="135">
        <f t="shared" si="34"/>
        <v>0</v>
      </c>
      <c r="AM136" s="134">
        <v>0</v>
      </c>
      <c r="AN136" s="135">
        <f t="shared" si="35"/>
        <v>0</v>
      </c>
      <c r="AO136" s="134">
        <f t="shared" si="41"/>
        <v>0</v>
      </c>
      <c r="AP136" s="135">
        <f t="shared" si="36"/>
        <v>0</v>
      </c>
      <c r="AR136" s="135">
        <f t="shared" si="37"/>
        <v>3091.1800000000003</v>
      </c>
      <c r="AS136" s="135">
        <f t="shared" si="57"/>
        <v>2318.38</v>
      </c>
      <c r="AT136" s="135">
        <f t="shared" si="57"/>
        <v>1545.5800000000002</v>
      </c>
      <c r="AU136" s="135">
        <f t="shared" si="57"/>
        <v>772.7800000000002</v>
      </c>
      <c r="AV136" s="135">
        <v>0</v>
      </c>
      <c r="AW136" s="135">
        <v>0</v>
      </c>
      <c r="AX136" s="135">
        <v>0</v>
      </c>
      <c r="AY136" s="135">
        <v>0</v>
      </c>
      <c r="AZ136" s="135">
        <v>0</v>
      </c>
      <c r="BA136" s="135">
        <v>0</v>
      </c>
      <c r="BB136" s="135">
        <v>0</v>
      </c>
      <c r="BC136" s="135">
        <v>0</v>
      </c>
      <c r="BD136" s="135">
        <v>0</v>
      </c>
      <c r="BE136" s="135">
        <f t="shared" si="38"/>
        <v>594.45538461538467</v>
      </c>
      <c r="BF136" s="137"/>
      <c r="BG136" s="133">
        <f t="shared" si="39"/>
        <v>0</v>
      </c>
    </row>
    <row r="137" spans="1:64" ht="24" customHeight="1" outlineLevel="1" x14ac:dyDescent="0.2">
      <c r="A137" s="123" t="s">
        <v>987</v>
      </c>
      <c r="B137" s="124" t="s">
        <v>989</v>
      </c>
      <c r="C137" s="124" t="s">
        <v>986</v>
      </c>
      <c r="D137" s="125">
        <v>370946</v>
      </c>
      <c r="E137" s="125"/>
      <c r="F137" s="125"/>
      <c r="G137" s="125">
        <v>16</v>
      </c>
      <c r="H137" s="126">
        <v>132</v>
      </c>
      <c r="I137" s="127" t="s">
        <v>982</v>
      </c>
      <c r="J137" s="105" t="s">
        <v>983</v>
      </c>
      <c r="K137" s="128" t="s">
        <v>659</v>
      </c>
      <c r="L137" s="129" t="s">
        <v>660</v>
      </c>
      <c r="M137" s="130">
        <v>370946</v>
      </c>
      <c r="N137" s="130">
        <v>358581.22</v>
      </c>
      <c r="O137" s="130">
        <v>12364.78</v>
      </c>
      <c r="P137" s="131"/>
      <c r="Q137" s="130">
        <v>1545.6</v>
      </c>
      <c r="R137" s="131"/>
      <c r="S137" s="131"/>
      <c r="T137" s="130">
        <v>370946</v>
      </c>
      <c r="U137" s="130">
        <v>360126.82</v>
      </c>
      <c r="V137" s="132">
        <v>10819.18</v>
      </c>
      <c r="W137" s="133">
        <f>O137/G137</f>
        <v>772.79875000000004</v>
      </c>
      <c r="X137" s="133">
        <f t="shared" si="48"/>
        <v>772.8</v>
      </c>
      <c r="Y137" s="133">
        <f t="shared" si="49"/>
        <v>1.249999999913598E-3</v>
      </c>
      <c r="Z137" s="133">
        <f t="shared" si="50"/>
        <v>7728</v>
      </c>
      <c r="AA137" s="133"/>
      <c r="AB137" s="133"/>
      <c r="AC137" s="134">
        <f t="shared" si="46"/>
        <v>9273.6</v>
      </c>
      <c r="AD137" s="135">
        <f t="shared" si="51"/>
        <v>3091.1800000000003</v>
      </c>
      <c r="AE137" s="133"/>
      <c r="AF137" s="133"/>
      <c r="AG137" s="136">
        <f>AD137</f>
        <v>3091.1800000000003</v>
      </c>
      <c r="AH137" s="135">
        <f t="shared" si="52"/>
        <v>0</v>
      </c>
      <c r="AI137" s="133"/>
      <c r="AJ137" s="133"/>
      <c r="AK137" s="134">
        <v>0</v>
      </c>
      <c r="AL137" s="135">
        <f t="shared" si="34"/>
        <v>0</v>
      </c>
      <c r="AM137" s="134">
        <v>0</v>
      </c>
      <c r="AN137" s="135">
        <f t="shared" si="35"/>
        <v>0</v>
      </c>
      <c r="AO137" s="134">
        <f t="shared" si="41"/>
        <v>0</v>
      </c>
      <c r="AP137" s="135">
        <f t="shared" si="36"/>
        <v>0</v>
      </c>
      <c r="AR137" s="135">
        <f t="shared" si="37"/>
        <v>3091.1800000000003</v>
      </c>
      <c r="AS137" s="135">
        <f t="shared" si="57"/>
        <v>2318.38</v>
      </c>
      <c r="AT137" s="135">
        <f t="shared" si="57"/>
        <v>1545.5800000000002</v>
      </c>
      <c r="AU137" s="135">
        <f t="shared" si="57"/>
        <v>772.7800000000002</v>
      </c>
      <c r="AV137" s="135">
        <v>0</v>
      </c>
      <c r="AW137" s="135">
        <v>0</v>
      </c>
      <c r="AX137" s="135">
        <v>0</v>
      </c>
      <c r="AY137" s="135">
        <v>0</v>
      </c>
      <c r="AZ137" s="135">
        <v>0</v>
      </c>
      <c r="BA137" s="135">
        <v>0</v>
      </c>
      <c r="BB137" s="135">
        <v>0</v>
      </c>
      <c r="BC137" s="135">
        <v>0</v>
      </c>
      <c r="BD137" s="135">
        <v>0</v>
      </c>
      <c r="BE137" s="135">
        <f t="shared" si="38"/>
        <v>594.45538461538467</v>
      </c>
      <c r="BF137" s="137"/>
      <c r="BG137" s="133">
        <f t="shared" si="39"/>
        <v>0</v>
      </c>
    </row>
    <row r="138" spans="1:64" ht="24" customHeight="1" outlineLevel="1" x14ac:dyDescent="0.2">
      <c r="A138" s="123" t="s">
        <v>990</v>
      </c>
      <c r="B138" s="124" t="s">
        <v>991</v>
      </c>
      <c r="C138" s="124" t="s">
        <v>986</v>
      </c>
      <c r="D138" s="125">
        <v>400000</v>
      </c>
      <c r="E138" s="125"/>
      <c r="F138" s="125"/>
      <c r="G138" s="125">
        <v>16</v>
      </c>
      <c r="H138" s="126">
        <v>132</v>
      </c>
      <c r="I138" s="127" t="s">
        <v>982</v>
      </c>
      <c r="J138" s="105" t="s">
        <v>983</v>
      </c>
      <c r="K138" s="128" t="s">
        <v>659</v>
      </c>
      <c r="L138" s="129" t="s">
        <v>660</v>
      </c>
      <c r="M138" s="130">
        <v>400000</v>
      </c>
      <c r="N138" s="130">
        <v>386666.58</v>
      </c>
      <c r="O138" s="130">
        <v>13333.42</v>
      </c>
      <c r="P138" s="131"/>
      <c r="Q138" s="130">
        <v>1666.68</v>
      </c>
      <c r="R138" s="131"/>
      <c r="S138" s="131"/>
      <c r="T138" s="130">
        <v>400000</v>
      </c>
      <c r="U138" s="130">
        <v>388333.26</v>
      </c>
      <c r="V138" s="132">
        <v>11666.74</v>
      </c>
      <c r="W138" s="133">
        <f>O138/G138</f>
        <v>833.33875</v>
      </c>
      <c r="X138" s="133">
        <f t="shared" si="48"/>
        <v>833.34</v>
      </c>
      <c r="Y138" s="133">
        <f t="shared" si="49"/>
        <v>1.2500000000272848E-3</v>
      </c>
      <c r="Z138" s="133">
        <f t="shared" si="50"/>
        <v>8333.4</v>
      </c>
      <c r="AA138" s="133"/>
      <c r="AB138" s="133"/>
      <c r="AC138" s="134">
        <f t="shared" si="46"/>
        <v>10000.08</v>
      </c>
      <c r="AD138" s="135">
        <f t="shared" si="51"/>
        <v>3333.34</v>
      </c>
      <c r="AE138" s="133"/>
      <c r="AF138" s="133"/>
      <c r="AG138" s="136">
        <f>AD138</f>
        <v>3333.34</v>
      </c>
      <c r="AH138" s="135">
        <f t="shared" si="52"/>
        <v>0</v>
      </c>
      <c r="AI138" s="133"/>
      <c r="AJ138" s="133"/>
      <c r="AK138" s="134">
        <v>0</v>
      </c>
      <c r="AL138" s="135">
        <f t="shared" si="34"/>
        <v>0</v>
      </c>
      <c r="AM138" s="134">
        <v>0</v>
      </c>
      <c r="AN138" s="135">
        <f t="shared" si="35"/>
        <v>0</v>
      </c>
      <c r="AO138" s="134">
        <f t="shared" si="41"/>
        <v>0</v>
      </c>
      <c r="AP138" s="135">
        <f t="shared" si="36"/>
        <v>0</v>
      </c>
      <c r="AR138" s="135">
        <f t="shared" si="37"/>
        <v>3333.34</v>
      </c>
      <c r="AS138" s="135">
        <f t="shared" si="57"/>
        <v>2500</v>
      </c>
      <c r="AT138" s="135">
        <f t="shared" si="57"/>
        <v>1666.6599999999999</v>
      </c>
      <c r="AU138" s="135">
        <f t="shared" si="57"/>
        <v>833.31999999999982</v>
      </c>
      <c r="AV138" s="135">
        <v>0</v>
      </c>
      <c r="AW138" s="135">
        <v>0</v>
      </c>
      <c r="AX138" s="135">
        <v>0</v>
      </c>
      <c r="AY138" s="135">
        <v>0</v>
      </c>
      <c r="AZ138" s="135">
        <v>0</v>
      </c>
      <c r="BA138" s="135">
        <v>0</v>
      </c>
      <c r="BB138" s="135">
        <v>0</v>
      </c>
      <c r="BC138" s="135">
        <v>0</v>
      </c>
      <c r="BD138" s="135">
        <v>0</v>
      </c>
      <c r="BE138" s="135">
        <f t="shared" si="38"/>
        <v>641.02461538461534</v>
      </c>
      <c r="BF138" s="137"/>
      <c r="BG138" s="133">
        <f t="shared" si="39"/>
        <v>0</v>
      </c>
    </row>
    <row r="139" spans="1:64" ht="24" customHeight="1" outlineLevel="1" x14ac:dyDescent="0.2">
      <c r="A139" s="141" t="s">
        <v>992</v>
      </c>
      <c r="B139" s="124" t="s">
        <v>993</v>
      </c>
      <c r="C139" s="124" t="s">
        <v>994</v>
      </c>
      <c r="D139" s="125">
        <v>3000000</v>
      </c>
      <c r="E139" s="125"/>
      <c r="F139" s="125"/>
      <c r="G139" s="125">
        <f>H139-93</f>
        <v>267</v>
      </c>
      <c r="H139" s="126">
        <v>360</v>
      </c>
      <c r="I139" s="127" t="s">
        <v>995</v>
      </c>
      <c r="J139" s="105" t="s">
        <v>983</v>
      </c>
      <c r="K139" s="128" t="s">
        <v>659</v>
      </c>
      <c r="L139" s="129" t="s">
        <v>660</v>
      </c>
      <c r="M139" s="130">
        <v>3000000</v>
      </c>
      <c r="N139" s="130">
        <v>674999.73</v>
      </c>
      <c r="O139" s="130">
        <v>2325000.27</v>
      </c>
      <c r="P139" s="131"/>
      <c r="Q139" s="130">
        <v>16666.66</v>
      </c>
      <c r="R139" s="131"/>
      <c r="S139" s="131"/>
      <c r="T139" s="130">
        <v>3000000</v>
      </c>
      <c r="U139" s="130">
        <v>691666.39</v>
      </c>
      <c r="V139" s="132">
        <v>2308333.61</v>
      </c>
      <c r="W139" s="133">
        <f>D139/H139</f>
        <v>8333.3333333333339</v>
      </c>
      <c r="X139" s="133">
        <f t="shared" si="48"/>
        <v>8333.33</v>
      </c>
      <c r="Y139" s="133">
        <f t="shared" si="49"/>
        <v>-3.3333333340124227E-3</v>
      </c>
      <c r="Z139" s="133">
        <f t="shared" si="50"/>
        <v>83333.3</v>
      </c>
      <c r="AA139" s="157">
        <f>[2]мероприятия!Q11/1.2*1000</f>
        <v>531810.4800000001</v>
      </c>
      <c r="AB139" s="133">
        <f>G139</f>
        <v>267</v>
      </c>
      <c r="AC139" s="134">
        <f t="shared" si="46"/>
        <v>99999.96</v>
      </c>
      <c r="AD139" s="135">
        <f>V139-Z139+AA139</f>
        <v>2756810.79</v>
      </c>
      <c r="AE139" s="133"/>
      <c r="AF139" s="133"/>
      <c r="AG139" s="136">
        <f>X139*12+AA139/AB139*12</f>
        <v>123901.55460674157</v>
      </c>
      <c r="AH139" s="135">
        <f t="shared" si="52"/>
        <v>2632909.2353932583</v>
      </c>
      <c r="AI139" s="133"/>
      <c r="AJ139" s="133"/>
      <c r="AK139" s="134">
        <f>AG139</f>
        <v>123901.55460674157</v>
      </c>
      <c r="AL139" s="135">
        <f t="shared" si="34"/>
        <v>2509007.6807865165</v>
      </c>
      <c r="AM139" s="134">
        <f>AK139</f>
        <v>123901.55460674157</v>
      </c>
      <c r="AN139" s="135">
        <f t="shared" si="35"/>
        <v>2385106.1261797748</v>
      </c>
      <c r="AO139" s="134">
        <f t="shared" si="41"/>
        <v>123901.55460674157</v>
      </c>
      <c r="AP139" s="135">
        <f t="shared" si="36"/>
        <v>2261204.571573033</v>
      </c>
      <c r="AR139" s="135">
        <f t="shared" si="37"/>
        <v>2756810.79</v>
      </c>
      <c r="AS139" s="135">
        <f t="shared" si="57"/>
        <v>2748477.46</v>
      </c>
      <c r="AT139" s="135">
        <f t="shared" si="57"/>
        <v>2740144.13</v>
      </c>
      <c r="AU139" s="135">
        <f t="shared" si="57"/>
        <v>2731810.8</v>
      </c>
      <c r="AV139" s="135">
        <f t="shared" si="57"/>
        <v>2723477.4699999997</v>
      </c>
      <c r="AW139" s="135">
        <f t="shared" si="57"/>
        <v>2715144.1399999997</v>
      </c>
      <c r="AX139" s="135">
        <f t="shared" si="57"/>
        <v>2706810.8099999996</v>
      </c>
      <c r="AY139" s="135">
        <f t="shared" si="57"/>
        <v>2698477.4799999995</v>
      </c>
      <c r="AZ139" s="135">
        <f t="shared" si="57"/>
        <v>2690144.1499999994</v>
      </c>
      <c r="BA139" s="135">
        <f t="shared" si="57"/>
        <v>2681810.8199999994</v>
      </c>
      <c r="BB139" s="135">
        <f t="shared" si="57"/>
        <v>2673477.4899999993</v>
      </c>
      <c r="BC139" s="135">
        <f t="shared" si="57"/>
        <v>2665144.1599999992</v>
      </c>
      <c r="BD139" s="135">
        <f t="shared" si="57"/>
        <v>2656810.8299999991</v>
      </c>
      <c r="BE139" s="135">
        <f t="shared" si="38"/>
        <v>2706810.8099999996</v>
      </c>
      <c r="BF139" s="137">
        <v>2.1999999999999999E-2</v>
      </c>
      <c r="BG139" s="133">
        <f t="shared" si="39"/>
        <v>59549.837819999986</v>
      </c>
      <c r="BH139" s="161">
        <f>(N139+AC139/12*8)/T139</f>
        <v>0.24722212333333332</v>
      </c>
      <c r="BI139" s="161">
        <f>N139/M139</f>
        <v>0.22499991</v>
      </c>
      <c r="BJ139" s="161">
        <f>(N139+AC139)/(D139+AA139)</f>
        <v>0.21943411017909431</v>
      </c>
      <c r="BK139" s="161">
        <f>(N139+AC139+AG139)/(D139+AE139)</f>
        <v>0.29963374820224714</v>
      </c>
      <c r="BL139" s="161">
        <f>(N139+AC139+AG139+AK139)/(AI139+D139+AE139)</f>
        <v>0.34093426640449431</v>
      </c>
    </row>
    <row r="140" spans="1:64" ht="24" customHeight="1" outlineLevel="1" x14ac:dyDescent="0.2">
      <c r="A140" s="123" t="s">
        <v>996</v>
      </c>
      <c r="B140" s="124" t="s">
        <v>997</v>
      </c>
      <c r="C140" s="124" t="s">
        <v>981</v>
      </c>
      <c r="D140" s="125">
        <v>405313.61</v>
      </c>
      <c r="E140" s="125"/>
      <c r="F140" s="125"/>
      <c r="G140" s="125"/>
      <c r="H140" s="126">
        <v>120</v>
      </c>
      <c r="I140" s="127" t="s">
        <v>995</v>
      </c>
      <c r="J140" s="105" t="s">
        <v>983</v>
      </c>
      <c r="K140" s="128" t="s">
        <v>659</v>
      </c>
      <c r="L140" s="129" t="s">
        <v>660</v>
      </c>
      <c r="M140" s="130">
        <v>405313.61</v>
      </c>
      <c r="N140" s="130">
        <v>293852.19</v>
      </c>
      <c r="O140" s="130">
        <v>111461.42</v>
      </c>
      <c r="P140" s="131"/>
      <c r="Q140" s="130">
        <v>6755.24</v>
      </c>
      <c r="R140" s="131"/>
      <c r="S140" s="131"/>
      <c r="T140" s="130">
        <v>405313.61</v>
      </c>
      <c r="U140" s="130">
        <v>300607.43</v>
      </c>
      <c r="V140" s="132">
        <v>104706.18</v>
      </c>
      <c r="W140" s="133">
        <f>D140/H140+0.01</f>
        <v>3377.6234166666668</v>
      </c>
      <c r="X140" s="133">
        <f t="shared" si="48"/>
        <v>3377.62</v>
      </c>
      <c r="Y140" s="133">
        <f t="shared" si="49"/>
        <v>-3.4166666669079859E-3</v>
      </c>
      <c r="Z140" s="133">
        <f t="shared" si="50"/>
        <v>33776.199999999997</v>
      </c>
      <c r="AA140" s="133"/>
      <c r="AB140" s="133"/>
      <c r="AC140" s="134">
        <f t="shared" si="46"/>
        <v>40531.439999999995</v>
      </c>
      <c r="AD140" s="135">
        <f t="shared" si="51"/>
        <v>70929.98</v>
      </c>
      <c r="AE140" s="133"/>
      <c r="AF140" s="133"/>
      <c r="AG140" s="136">
        <f>X140*12</f>
        <v>40531.440000000002</v>
      </c>
      <c r="AH140" s="135">
        <f t="shared" si="52"/>
        <v>30398.539999999994</v>
      </c>
      <c r="AI140" s="133"/>
      <c r="AJ140" s="133"/>
      <c r="AK140" s="134">
        <f>AH140</f>
        <v>30398.539999999994</v>
      </c>
      <c r="AL140" s="135">
        <f t="shared" si="34"/>
        <v>0</v>
      </c>
      <c r="AM140" s="134">
        <v>0</v>
      </c>
      <c r="AN140" s="135">
        <f t="shared" si="35"/>
        <v>0</v>
      </c>
      <c r="AO140" s="134">
        <f t="shared" si="41"/>
        <v>0</v>
      </c>
      <c r="AP140" s="135">
        <f t="shared" si="36"/>
        <v>0</v>
      </c>
      <c r="AR140" s="135">
        <f t="shared" si="37"/>
        <v>70929.98</v>
      </c>
      <c r="AS140" s="135">
        <f t="shared" si="57"/>
        <v>67552.36</v>
      </c>
      <c r="AT140" s="135">
        <f t="shared" si="57"/>
        <v>64174.74</v>
      </c>
      <c r="AU140" s="135">
        <f t="shared" si="57"/>
        <v>60797.119999999995</v>
      </c>
      <c r="AV140" s="135">
        <f t="shared" si="57"/>
        <v>57419.499999999993</v>
      </c>
      <c r="AW140" s="135">
        <f t="shared" si="57"/>
        <v>54041.87999999999</v>
      </c>
      <c r="AX140" s="135">
        <f t="shared" si="57"/>
        <v>50664.259999999987</v>
      </c>
      <c r="AY140" s="135">
        <f t="shared" si="57"/>
        <v>47286.639999999985</v>
      </c>
      <c r="AZ140" s="135">
        <f t="shared" si="57"/>
        <v>43909.019999999982</v>
      </c>
      <c r="BA140" s="135">
        <f t="shared" si="57"/>
        <v>40531.39999999998</v>
      </c>
      <c r="BB140" s="135">
        <f t="shared" si="57"/>
        <v>37153.779999999977</v>
      </c>
      <c r="BC140" s="135">
        <f t="shared" si="57"/>
        <v>33776.159999999974</v>
      </c>
      <c r="BD140" s="135">
        <f t="shared" si="57"/>
        <v>30398.539999999975</v>
      </c>
      <c r="BE140" s="135">
        <f t="shared" si="38"/>
        <v>50664.25999999998</v>
      </c>
      <c r="BF140" s="137"/>
      <c r="BG140" s="133">
        <f t="shared" si="39"/>
        <v>0</v>
      </c>
    </row>
    <row r="141" spans="1:64" ht="24" customHeight="1" outlineLevel="1" x14ac:dyDescent="0.2">
      <c r="A141" s="123" t="s">
        <v>996</v>
      </c>
      <c r="B141" s="124" t="s">
        <v>998</v>
      </c>
      <c r="C141" s="124" t="s">
        <v>981</v>
      </c>
      <c r="D141" s="125">
        <v>405266.82</v>
      </c>
      <c r="E141" s="125"/>
      <c r="F141" s="125"/>
      <c r="G141" s="125"/>
      <c r="H141" s="126">
        <v>120</v>
      </c>
      <c r="I141" s="127" t="s">
        <v>995</v>
      </c>
      <c r="J141" s="105" t="s">
        <v>983</v>
      </c>
      <c r="K141" s="128" t="s">
        <v>659</v>
      </c>
      <c r="L141" s="129" t="s">
        <v>660</v>
      </c>
      <c r="M141" s="130">
        <v>405266.82</v>
      </c>
      <c r="N141" s="130">
        <v>293818.26</v>
      </c>
      <c r="O141" s="130">
        <v>111448.56</v>
      </c>
      <c r="P141" s="131"/>
      <c r="Q141" s="130">
        <v>6754.46</v>
      </c>
      <c r="R141" s="131"/>
      <c r="S141" s="131"/>
      <c r="T141" s="130">
        <v>405266.82</v>
      </c>
      <c r="U141" s="130">
        <v>300572.71999999997</v>
      </c>
      <c r="V141" s="132">
        <v>104694.1</v>
      </c>
      <c r="W141" s="133">
        <f>D141/H141+0.01</f>
        <v>3377.2335000000003</v>
      </c>
      <c r="X141" s="133">
        <f t="shared" si="48"/>
        <v>3377.23</v>
      </c>
      <c r="Y141" s="133">
        <f t="shared" si="49"/>
        <v>-3.5000000002582965E-3</v>
      </c>
      <c r="Z141" s="133">
        <f t="shared" si="50"/>
        <v>33772.300000000003</v>
      </c>
      <c r="AA141" s="133"/>
      <c r="AB141" s="133"/>
      <c r="AC141" s="134">
        <f t="shared" si="46"/>
        <v>40526.76</v>
      </c>
      <c r="AD141" s="135">
        <f t="shared" si="51"/>
        <v>70921.8</v>
      </c>
      <c r="AE141" s="133"/>
      <c r="AF141" s="133"/>
      <c r="AG141" s="136">
        <f>X141*12</f>
        <v>40526.76</v>
      </c>
      <c r="AH141" s="135">
        <f t="shared" si="52"/>
        <v>30395.040000000001</v>
      </c>
      <c r="AI141" s="133"/>
      <c r="AJ141" s="133"/>
      <c r="AK141" s="134">
        <f>AH141</f>
        <v>30395.040000000001</v>
      </c>
      <c r="AL141" s="135">
        <f t="shared" si="34"/>
        <v>0</v>
      </c>
      <c r="AM141" s="134">
        <v>0</v>
      </c>
      <c r="AN141" s="135">
        <f t="shared" si="35"/>
        <v>0</v>
      </c>
      <c r="AO141" s="134">
        <f t="shared" si="41"/>
        <v>0</v>
      </c>
      <c r="AP141" s="135">
        <f t="shared" si="36"/>
        <v>0</v>
      </c>
      <c r="AR141" s="135">
        <f t="shared" si="37"/>
        <v>70921.8</v>
      </c>
      <c r="AS141" s="135">
        <f t="shared" si="57"/>
        <v>67544.570000000007</v>
      </c>
      <c r="AT141" s="135">
        <f t="shared" si="57"/>
        <v>64167.340000000004</v>
      </c>
      <c r="AU141" s="135">
        <f t="shared" si="57"/>
        <v>60790.11</v>
      </c>
      <c r="AV141" s="135">
        <f t="shared" si="57"/>
        <v>57412.88</v>
      </c>
      <c r="AW141" s="135">
        <f t="shared" si="57"/>
        <v>54035.649999999994</v>
      </c>
      <c r="AX141" s="135">
        <f t="shared" si="57"/>
        <v>50658.419999999991</v>
      </c>
      <c r="AY141" s="135">
        <f t="shared" si="57"/>
        <v>47281.189999999988</v>
      </c>
      <c r="AZ141" s="135">
        <f t="shared" si="57"/>
        <v>43903.959999999985</v>
      </c>
      <c r="BA141" s="135">
        <f t="shared" si="57"/>
        <v>40526.729999999981</v>
      </c>
      <c r="BB141" s="135">
        <f t="shared" si="57"/>
        <v>37149.499999999978</v>
      </c>
      <c r="BC141" s="135">
        <f t="shared" si="57"/>
        <v>33772.269999999975</v>
      </c>
      <c r="BD141" s="135">
        <f t="shared" si="57"/>
        <v>30395.039999999975</v>
      </c>
      <c r="BE141" s="135">
        <f t="shared" si="38"/>
        <v>50658.419999999991</v>
      </c>
      <c r="BF141" s="137"/>
      <c r="BG141" s="133">
        <f t="shared" si="39"/>
        <v>0</v>
      </c>
    </row>
    <row r="142" spans="1:64" ht="24" customHeight="1" outlineLevel="1" x14ac:dyDescent="0.2">
      <c r="A142" s="123" t="s">
        <v>999</v>
      </c>
      <c r="B142" s="124" t="s">
        <v>1000</v>
      </c>
      <c r="C142" s="124" t="s">
        <v>986</v>
      </c>
      <c r="D142" s="125">
        <v>400000</v>
      </c>
      <c r="E142" s="125"/>
      <c r="F142" s="125"/>
      <c r="G142" s="125">
        <v>16</v>
      </c>
      <c r="H142" s="126">
        <v>132</v>
      </c>
      <c r="I142" s="127" t="s">
        <v>995</v>
      </c>
      <c r="J142" s="105" t="s">
        <v>983</v>
      </c>
      <c r="K142" s="128" t="s">
        <v>659</v>
      </c>
      <c r="L142" s="129" t="s">
        <v>660</v>
      </c>
      <c r="M142" s="130">
        <v>400000</v>
      </c>
      <c r="N142" s="130">
        <v>386666.58</v>
      </c>
      <c r="O142" s="130">
        <v>13333.42</v>
      </c>
      <c r="P142" s="131"/>
      <c r="Q142" s="130">
        <v>1666.68</v>
      </c>
      <c r="R142" s="131"/>
      <c r="S142" s="131"/>
      <c r="T142" s="130">
        <v>400000</v>
      </c>
      <c r="U142" s="130">
        <v>388333.26</v>
      </c>
      <c r="V142" s="132">
        <v>11666.74</v>
      </c>
      <c r="W142" s="133">
        <f>O142/G142</f>
        <v>833.33875</v>
      </c>
      <c r="X142" s="133">
        <f t="shared" si="48"/>
        <v>833.34</v>
      </c>
      <c r="Y142" s="133">
        <f t="shared" si="49"/>
        <v>1.2500000000272848E-3</v>
      </c>
      <c r="Z142" s="133">
        <f t="shared" si="50"/>
        <v>8333.4</v>
      </c>
      <c r="AA142" s="133"/>
      <c r="AB142" s="133"/>
      <c r="AC142" s="134">
        <f t="shared" si="46"/>
        <v>10000.08</v>
      </c>
      <c r="AD142" s="135">
        <f t="shared" si="51"/>
        <v>3333.34</v>
      </c>
      <c r="AE142" s="133"/>
      <c r="AF142" s="133"/>
      <c r="AG142" s="136">
        <f>AD142</f>
        <v>3333.34</v>
      </c>
      <c r="AH142" s="135">
        <f t="shared" si="52"/>
        <v>0</v>
      </c>
      <c r="AI142" s="133"/>
      <c r="AJ142" s="133"/>
      <c r="AK142" s="134">
        <v>0</v>
      </c>
      <c r="AL142" s="135">
        <f t="shared" ref="AL142:AL205" si="58">AH142-AK142</f>
        <v>0</v>
      </c>
      <c r="AM142" s="134">
        <v>0</v>
      </c>
      <c r="AN142" s="135">
        <f t="shared" ref="AN142:AN205" si="59">AL142-AM142</f>
        <v>0</v>
      </c>
      <c r="AO142" s="134">
        <f t="shared" si="41"/>
        <v>0</v>
      </c>
      <c r="AP142" s="135">
        <f t="shared" ref="AP142:AP205" si="60">AN142-AO142</f>
        <v>0</v>
      </c>
      <c r="AR142" s="135">
        <f t="shared" ref="AR142:AR205" si="61">AD142</f>
        <v>3333.34</v>
      </c>
      <c r="AS142" s="135">
        <f t="shared" si="57"/>
        <v>2500</v>
      </c>
      <c r="AT142" s="135">
        <f t="shared" si="57"/>
        <v>1666.6599999999999</v>
      </c>
      <c r="AU142" s="135">
        <f t="shared" si="57"/>
        <v>833.31999999999982</v>
      </c>
      <c r="AV142" s="135">
        <v>0</v>
      </c>
      <c r="AW142" s="135">
        <v>0</v>
      </c>
      <c r="AX142" s="135">
        <v>0</v>
      </c>
      <c r="AY142" s="135">
        <v>0</v>
      </c>
      <c r="AZ142" s="135">
        <v>0</v>
      </c>
      <c r="BA142" s="135">
        <v>0</v>
      </c>
      <c r="BB142" s="135">
        <v>0</v>
      </c>
      <c r="BC142" s="135">
        <v>0</v>
      </c>
      <c r="BD142" s="135">
        <v>0</v>
      </c>
      <c r="BE142" s="135">
        <f t="shared" ref="BE142:BE205" si="62">AVERAGE(AR142:BD142)</f>
        <v>641.02461538461534</v>
      </c>
      <c r="BF142" s="137"/>
      <c r="BG142" s="133">
        <f t="shared" ref="BG142:BG205" si="63">BE142*BF142</f>
        <v>0</v>
      </c>
    </row>
    <row r="143" spans="1:64" ht="24" customHeight="1" outlineLevel="1" x14ac:dyDescent="0.2">
      <c r="A143" s="123" t="s">
        <v>999</v>
      </c>
      <c r="B143" s="124" t="s">
        <v>1001</v>
      </c>
      <c r="C143" s="124" t="s">
        <v>986</v>
      </c>
      <c r="D143" s="125">
        <v>400000</v>
      </c>
      <c r="E143" s="125"/>
      <c r="F143" s="125"/>
      <c r="G143" s="125">
        <v>16</v>
      </c>
      <c r="H143" s="126">
        <v>132</v>
      </c>
      <c r="I143" s="127" t="s">
        <v>995</v>
      </c>
      <c r="J143" s="105" t="s">
        <v>983</v>
      </c>
      <c r="K143" s="128" t="s">
        <v>659</v>
      </c>
      <c r="L143" s="129" t="s">
        <v>660</v>
      </c>
      <c r="M143" s="130">
        <v>400000</v>
      </c>
      <c r="N143" s="130">
        <v>386666.58</v>
      </c>
      <c r="O143" s="130">
        <v>13333.42</v>
      </c>
      <c r="P143" s="131"/>
      <c r="Q143" s="130">
        <v>1666.68</v>
      </c>
      <c r="R143" s="131"/>
      <c r="S143" s="131"/>
      <c r="T143" s="130">
        <v>400000</v>
      </c>
      <c r="U143" s="130">
        <v>388333.26</v>
      </c>
      <c r="V143" s="132">
        <v>11666.74</v>
      </c>
      <c r="W143" s="133">
        <f>O143/G143</f>
        <v>833.33875</v>
      </c>
      <c r="X143" s="133">
        <f t="shared" si="48"/>
        <v>833.34</v>
      </c>
      <c r="Y143" s="133">
        <f t="shared" si="49"/>
        <v>1.2500000000272848E-3</v>
      </c>
      <c r="Z143" s="133">
        <f t="shared" si="50"/>
        <v>8333.4</v>
      </c>
      <c r="AA143" s="133"/>
      <c r="AB143" s="133"/>
      <c r="AC143" s="134">
        <f t="shared" si="46"/>
        <v>10000.08</v>
      </c>
      <c r="AD143" s="135">
        <f t="shared" si="51"/>
        <v>3333.34</v>
      </c>
      <c r="AE143" s="133"/>
      <c r="AF143" s="133"/>
      <c r="AG143" s="136">
        <f>AD143</f>
        <v>3333.34</v>
      </c>
      <c r="AH143" s="135">
        <f t="shared" si="52"/>
        <v>0</v>
      </c>
      <c r="AI143" s="133"/>
      <c r="AJ143" s="133"/>
      <c r="AK143" s="134">
        <v>0</v>
      </c>
      <c r="AL143" s="135">
        <f t="shared" si="58"/>
        <v>0</v>
      </c>
      <c r="AM143" s="134">
        <v>0</v>
      </c>
      <c r="AN143" s="135">
        <f t="shared" si="59"/>
        <v>0</v>
      </c>
      <c r="AO143" s="134">
        <f t="shared" ref="AO143:AO206" si="64">AM143</f>
        <v>0</v>
      </c>
      <c r="AP143" s="135">
        <f t="shared" si="60"/>
        <v>0</v>
      </c>
      <c r="AR143" s="135">
        <f t="shared" si="61"/>
        <v>3333.34</v>
      </c>
      <c r="AS143" s="135">
        <f t="shared" si="57"/>
        <v>2500</v>
      </c>
      <c r="AT143" s="135">
        <f t="shared" si="57"/>
        <v>1666.6599999999999</v>
      </c>
      <c r="AU143" s="135">
        <f t="shared" si="57"/>
        <v>833.31999999999982</v>
      </c>
      <c r="AV143" s="135">
        <v>0</v>
      </c>
      <c r="AW143" s="135">
        <v>0</v>
      </c>
      <c r="AX143" s="135">
        <v>0</v>
      </c>
      <c r="AY143" s="135">
        <v>0</v>
      </c>
      <c r="AZ143" s="135">
        <v>0</v>
      </c>
      <c r="BA143" s="135">
        <v>0</v>
      </c>
      <c r="BB143" s="135">
        <v>0</v>
      </c>
      <c r="BC143" s="135">
        <v>0</v>
      </c>
      <c r="BD143" s="135">
        <v>0</v>
      </c>
      <c r="BE143" s="135">
        <f t="shared" si="62"/>
        <v>641.02461538461534</v>
      </c>
      <c r="BF143" s="137"/>
      <c r="BG143" s="133">
        <f t="shared" si="63"/>
        <v>0</v>
      </c>
    </row>
    <row r="144" spans="1:64" ht="24" customHeight="1" outlineLevel="1" x14ac:dyDescent="0.2">
      <c r="A144" s="123" t="s">
        <v>1002</v>
      </c>
      <c r="B144" s="124" t="s">
        <v>1003</v>
      </c>
      <c r="C144" s="124" t="s">
        <v>986</v>
      </c>
      <c r="D144" s="125">
        <v>197296.5</v>
      </c>
      <c r="E144" s="125"/>
      <c r="F144" s="125"/>
      <c r="G144" s="125">
        <v>16</v>
      </c>
      <c r="H144" s="126">
        <v>132</v>
      </c>
      <c r="I144" s="127" t="s">
        <v>995</v>
      </c>
      <c r="J144" s="105" t="s">
        <v>983</v>
      </c>
      <c r="K144" s="128" t="s">
        <v>659</v>
      </c>
      <c r="L144" s="129" t="s">
        <v>660</v>
      </c>
      <c r="M144" s="130">
        <v>197296.5</v>
      </c>
      <c r="N144" s="130">
        <v>190720</v>
      </c>
      <c r="O144" s="130">
        <v>6576.5</v>
      </c>
      <c r="P144" s="131"/>
      <c r="Q144" s="165">
        <v>822.06</v>
      </c>
      <c r="R144" s="131"/>
      <c r="S144" s="131"/>
      <c r="T144" s="130">
        <v>197296.5</v>
      </c>
      <c r="U144" s="130">
        <v>191542.06</v>
      </c>
      <c r="V144" s="132">
        <v>5754.44</v>
      </c>
      <c r="W144" s="133">
        <f>O144/G144</f>
        <v>411.03125</v>
      </c>
      <c r="X144" s="133">
        <f t="shared" si="48"/>
        <v>411.03</v>
      </c>
      <c r="Y144" s="133">
        <f t="shared" si="49"/>
        <v>-1.2500000000272848E-3</v>
      </c>
      <c r="Z144" s="133">
        <f t="shared" si="50"/>
        <v>4110.2999999999993</v>
      </c>
      <c r="AA144" s="133"/>
      <c r="AB144" s="133"/>
      <c r="AC144" s="134">
        <f t="shared" si="46"/>
        <v>4932.3599999999988</v>
      </c>
      <c r="AD144" s="135">
        <f t="shared" si="51"/>
        <v>1644.1400000000003</v>
      </c>
      <c r="AE144" s="133"/>
      <c r="AF144" s="133"/>
      <c r="AG144" s="136">
        <f>AD144</f>
        <v>1644.1400000000003</v>
      </c>
      <c r="AH144" s="135">
        <f t="shared" si="52"/>
        <v>0</v>
      </c>
      <c r="AI144" s="133"/>
      <c r="AJ144" s="133"/>
      <c r="AK144" s="134">
        <v>0</v>
      </c>
      <c r="AL144" s="135">
        <f t="shared" si="58"/>
        <v>0</v>
      </c>
      <c r="AM144" s="134">
        <v>0</v>
      </c>
      <c r="AN144" s="135">
        <f t="shared" si="59"/>
        <v>0</v>
      </c>
      <c r="AO144" s="134">
        <f t="shared" si="64"/>
        <v>0</v>
      </c>
      <c r="AP144" s="135">
        <f t="shared" si="60"/>
        <v>0</v>
      </c>
      <c r="AR144" s="135">
        <f t="shared" si="61"/>
        <v>1644.1400000000003</v>
      </c>
      <c r="AS144" s="135">
        <f t="shared" si="57"/>
        <v>1233.1100000000004</v>
      </c>
      <c r="AT144" s="135">
        <f t="shared" si="57"/>
        <v>822.08000000000038</v>
      </c>
      <c r="AU144" s="135">
        <f t="shared" si="57"/>
        <v>411.05000000000041</v>
      </c>
      <c r="AV144" s="135">
        <f t="shared" si="57"/>
        <v>2.0000000000436557E-2</v>
      </c>
      <c r="AW144" s="135">
        <v>0</v>
      </c>
      <c r="AX144" s="135">
        <v>0</v>
      </c>
      <c r="AY144" s="135">
        <v>0</v>
      </c>
      <c r="AZ144" s="135">
        <v>0</v>
      </c>
      <c r="BA144" s="135">
        <v>0</v>
      </c>
      <c r="BB144" s="135">
        <v>0</v>
      </c>
      <c r="BC144" s="135">
        <v>0</v>
      </c>
      <c r="BD144" s="135">
        <v>0</v>
      </c>
      <c r="BE144" s="135">
        <f t="shared" si="62"/>
        <v>316.18461538461554</v>
      </c>
      <c r="BF144" s="137"/>
      <c r="BG144" s="133">
        <f t="shared" si="63"/>
        <v>0</v>
      </c>
    </row>
    <row r="145" spans="1:64" ht="48" customHeight="1" outlineLevel="1" x14ac:dyDescent="0.2">
      <c r="A145" s="123" t="s">
        <v>1004</v>
      </c>
      <c r="B145" s="124" t="s">
        <v>1005</v>
      </c>
      <c r="C145" s="124" t="s">
        <v>1006</v>
      </c>
      <c r="D145" s="125">
        <v>1262045.6399999999</v>
      </c>
      <c r="E145" s="125"/>
      <c r="F145" s="125"/>
      <c r="G145" s="125"/>
      <c r="H145" s="126">
        <v>109</v>
      </c>
      <c r="I145" s="127" t="s">
        <v>1007</v>
      </c>
      <c r="J145" s="105" t="s">
        <v>1008</v>
      </c>
      <c r="K145" s="145" t="s">
        <v>735</v>
      </c>
      <c r="L145" s="129" t="s">
        <v>660</v>
      </c>
      <c r="M145" s="130">
        <v>1262045.6399999999</v>
      </c>
      <c r="N145" s="130">
        <v>694704</v>
      </c>
      <c r="O145" s="130">
        <v>567341.64</v>
      </c>
      <c r="P145" s="131"/>
      <c r="Q145" s="130">
        <v>23156.799999999999</v>
      </c>
      <c r="R145" s="131"/>
      <c r="S145" s="131"/>
      <c r="T145" s="130">
        <v>1262045.6399999999</v>
      </c>
      <c r="U145" s="130">
        <v>717860.8</v>
      </c>
      <c r="V145" s="132">
        <v>544184.84</v>
      </c>
      <c r="W145" s="133">
        <f>D145/H145</f>
        <v>11578.400366972475</v>
      </c>
      <c r="X145" s="133">
        <f t="shared" si="48"/>
        <v>11578.4</v>
      </c>
      <c r="Y145" s="133">
        <f t="shared" si="49"/>
        <v>-3.6697247560368851E-4</v>
      </c>
      <c r="Z145" s="133">
        <f t="shared" si="50"/>
        <v>115784</v>
      </c>
      <c r="AA145" s="133"/>
      <c r="AB145" s="133"/>
      <c r="AC145" s="134">
        <f t="shared" si="46"/>
        <v>138940.79999999999</v>
      </c>
      <c r="AD145" s="135">
        <f t="shared" si="51"/>
        <v>428400.83999999997</v>
      </c>
      <c r="AE145" s="133"/>
      <c r="AF145" s="133"/>
      <c r="AG145" s="136">
        <f>X145*12</f>
        <v>138940.79999999999</v>
      </c>
      <c r="AH145" s="135">
        <f t="shared" si="52"/>
        <v>289460.03999999998</v>
      </c>
      <c r="AI145" s="133"/>
      <c r="AJ145" s="133"/>
      <c r="AK145" s="134">
        <f t="shared" ref="AK145:AK205" si="65">X145*12</f>
        <v>138940.79999999999</v>
      </c>
      <c r="AL145" s="135">
        <f t="shared" si="58"/>
        <v>150519.24</v>
      </c>
      <c r="AM145" s="134">
        <f t="shared" ref="AM145:AM205" si="66">X145*12</f>
        <v>138940.79999999999</v>
      </c>
      <c r="AN145" s="135">
        <f t="shared" si="59"/>
        <v>11578.440000000002</v>
      </c>
      <c r="AO145" s="134">
        <f>AN145</f>
        <v>11578.440000000002</v>
      </c>
      <c r="AP145" s="135">
        <f t="shared" si="60"/>
        <v>0</v>
      </c>
      <c r="AR145" s="135">
        <f t="shared" si="61"/>
        <v>428400.83999999997</v>
      </c>
      <c r="AS145" s="135">
        <f t="shared" si="57"/>
        <v>416822.43999999994</v>
      </c>
      <c r="AT145" s="135">
        <f t="shared" si="57"/>
        <v>405244.03999999992</v>
      </c>
      <c r="AU145" s="135">
        <f t="shared" si="57"/>
        <v>393665.6399999999</v>
      </c>
      <c r="AV145" s="135">
        <f t="shared" si="57"/>
        <v>382087.23999999987</v>
      </c>
      <c r="AW145" s="135">
        <f t="shared" si="57"/>
        <v>370508.83999999985</v>
      </c>
      <c r="AX145" s="135">
        <f t="shared" si="57"/>
        <v>358930.43999999983</v>
      </c>
      <c r="AY145" s="135">
        <f t="shared" si="57"/>
        <v>347352.0399999998</v>
      </c>
      <c r="AZ145" s="135">
        <f t="shared" si="57"/>
        <v>335773.63999999978</v>
      </c>
      <c r="BA145" s="135">
        <f t="shared" si="57"/>
        <v>324195.23999999976</v>
      </c>
      <c r="BB145" s="135">
        <f t="shared" si="57"/>
        <v>312616.83999999973</v>
      </c>
      <c r="BC145" s="135">
        <f t="shared" si="57"/>
        <v>301038.43999999971</v>
      </c>
      <c r="BD145" s="135">
        <f t="shared" si="57"/>
        <v>289460.03999999969</v>
      </c>
      <c r="BE145" s="135">
        <f t="shared" si="62"/>
        <v>358930.43999999989</v>
      </c>
      <c r="BF145" s="137"/>
      <c r="BG145" s="133">
        <f t="shared" si="63"/>
        <v>0</v>
      </c>
    </row>
    <row r="146" spans="1:64" ht="36" customHeight="1" outlineLevel="1" x14ac:dyDescent="0.2">
      <c r="A146" s="141" t="s">
        <v>1009</v>
      </c>
      <c r="B146" s="124" t="s">
        <v>1010</v>
      </c>
      <c r="C146" s="124" t="s">
        <v>785</v>
      </c>
      <c r="D146" s="125">
        <v>139113.47</v>
      </c>
      <c r="E146" s="125"/>
      <c r="F146" s="125"/>
      <c r="G146" s="125">
        <v>170</v>
      </c>
      <c r="H146" s="126">
        <v>241</v>
      </c>
      <c r="I146" s="127" t="s">
        <v>1007</v>
      </c>
      <c r="J146" s="105" t="s">
        <v>1008</v>
      </c>
      <c r="K146" s="145" t="s">
        <v>735</v>
      </c>
      <c r="L146" s="129" t="s">
        <v>660</v>
      </c>
      <c r="M146" s="130">
        <v>139113.47</v>
      </c>
      <c r="N146" s="130">
        <v>40409.480000000003</v>
      </c>
      <c r="O146" s="130">
        <v>98703.99</v>
      </c>
      <c r="P146" s="131"/>
      <c r="Q146" s="130">
        <v>1161.22</v>
      </c>
      <c r="R146" s="131"/>
      <c r="S146" s="131"/>
      <c r="T146" s="130">
        <v>139113.47</v>
      </c>
      <c r="U146" s="130">
        <v>41570.699999999997</v>
      </c>
      <c r="V146" s="132">
        <v>97542.77</v>
      </c>
      <c r="W146" s="133">
        <f>O146/G146</f>
        <v>580.61170588235302</v>
      </c>
      <c r="X146" s="133">
        <f t="shared" si="48"/>
        <v>580.61</v>
      </c>
      <c r="Y146" s="133">
        <f t="shared" si="49"/>
        <v>-1.7058823530078371E-3</v>
      </c>
      <c r="Z146" s="133">
        <f t="shared" si="50"/>
        <v>5806.1</v>
      </c>
      <c r="AA146" s="133"/>
      <c r="AB146" s="133"/>
      <c r="AC146" s="134">
        <f t="shared" si="46"/>
        <v>6967.3200000000006</v>
      </c>
      <c r="AD146" s="135">
        <f t="shared" si="51"/>
        <v>91736.67</v>
      </c>
      <c r="AE146" s="133"/>
      <c r="AF146" s="133"/>
      <c r="AG146" s="136">
        <f>X146*12</f>
        <v>6967.32</v>
      </c>
      <c r="AH146" s="135">
        <f t="shared" si="52"/>
        <v>84769.35</v>
      </c>
      <c r="AI146" s="133"/>
      <c r="AJ146" s="133"/>
      <c r="AK146" s="134">
        <f t="shared" si="65"/>
        <v>6967.32</v>
      </c>
      <c r="AL146" s="135">
        <f t="shared" si="58"/>
        <v>77802.03</v>
      </c>
      <c r="AM146" s="134">
        <f t="shared" si="66"/>
        <v>6967.32</v>
      </c>
      <c r="AN146" s="135">
        <f t="shared" si="59"/>
        <v>70834.709999999992</v>
      </c>
      <c r="AO146" s="134">
        <f t="shared" si="64"/>
        <v>6967.32</v>
      </c>
      <c r="AP146" s="135">
        <f t="shared" si="60"/>
        <v>63867.389999999992</v>
      </c>
      <c r="AR146" s="135">
        <f t="shared" si="61"/>
        <v>91736.67</v>
      </c>
      <c r="AS146" s="135">
        <f t="shared" si="57"/>
        <v>91156.06</v>
      </c>
      <c r="AT146" s="135">
        <f t="shared" si="57"/>
        <v>90575.45</v>
      </c>
      <c r="AU146" s="135">
        <f t="shared" si="57"/>
        <v>89994.84</v>
      </c>
      <c r="AV146" s="135">
        <f t="shared" si="57"/>
        <v>89414.23</v>
      </c>
      <c r="AW146" s="135">
        <f t="shared" si="57"/>
        <v>88833.62</v>
      </c>
      <c r="AX146" s="135">
        <f t="shared" si="57"/>
        <v>88253.01</v>
      </c>
      <c r="AY146" s="135">
        <f t="shared" si="57"/>
        <v>87672.4</v>
      </c>
      <c r="AZ146" s="135">
        <f t="shared" si="57"/>
        <v>87091.79</v>
      </c>
      <c r="BA146" s="135">
        <f t="shared" si="57"/>
        <v>86511.18</v>
      </c>
      <c r="BB146" s="135">
        <f t="shared" si="57"/>
        <v>85930.569999999992</v>
      </c>
      <c r="BC146" s="135">
        <f t="shared" si="57"/>
        <v>85349.959999999992</v>
      </c>
      <c r="BD146" s="135">
        <f t="shared" si="57"/>
        <v>84769.349999999991</v>
      </c>
      <c r="BE146" s="135">
        <f t="shared" si="62"/>
        <v>88253.010000000009</v>
      </c>
      <c r="BF146" s="137">
        <v>2.1999999999999999E-2</v>
      </c>
      <c r="BG146" s="133">
        <f t="shared" si="63"/>
        <v>1941.5662200000002</v>
      </c>
      <c r="BH146" s="161">
        <f>(N146+AC146/12*8)/T146</f>
        <v>0.32386770310596091</v>
      </c>
      <c r="BI146" s="161">
        <f>N146/M146</f>
        <v>0.29047855682127693</v>
      </c>
      <c r="BJ146" s="161">
        <f>(N146+AC146)/(D146+AA146)</f>
        <v>0.34056227624830293</v>
      </c>
      <c r="BK146" s="161">
        <f>(N146+AC146+AG146)/(AA146+D146+AE146)</f>
        <v>0.39064599567532893</v>
      </c>
      <c r="BL146" s="161">
        <f>(N146+AC146+AG146+AK146)/(AA146+AI146+D146+AE146)</f>
        <v>0.44072971510235492</v>
      </c>
    </row>
    <row r="147" spans="1:64" ht="48" customHeight="1" outlineLevel="1" x14ac:dyDescent="0.2">
      <c r="A147" s="123" t="s">
        <v>1011</v>
      </c>
      <c r="B147" s="124" t="s">
        <v>1012</v>
      </c>
      <c r="C147" s="124" t="s">
        <v>1006</v>
      </c>
      <c r="D147" s="125">
        <v>1533163.89</v>
      </c>
      <c r="E147" s="125"/>
      <c r="F147" s="125"/>
      <c r="G147" s="125"/>
      <c r="H147" s="126">
        <v>109</v>
      </c>
      <c r="I147" s="127" t="s">
        <v>1013</v>
      </c>
      <c r="J147" s="105" t="s">
        <v>1008</v>
      </c>
      <c r="K147" s="145" t="s">
        <v>735</v>
      </c>
      <c r="L147" s="129" t="s">
        <v>660</v>
      </c>
      <c r="M147" s="130">
        <v>1533163.89</v>
      </c>
      <c r="N147" s="130">
        <v>843943.32</v>
      </c>
      <c r="O147" s="130">
        <v>689220.57</v>
      </c>
      <c r="P147" s="131"/>
      <c r="Q147" s="130">
        <v>28131.46</v>
      </c>
      <c r="R147" s="131"/>
      <c r="S147" s="131"/>
      <c r="T147" s="130">
        <v>1533163.89</v>
      </c>
      <c r="U147" s="130">
        <v>872074.78</v>
      </c>
      <c r="V147" s="132">
        <v>661089.11</v>
      </c>
      <c r="W147" s="133">
        <f>D147/H147+0.01</f>
        <v>14065.733761467889</v>
      </c>
      <c r="X147" s="133">
        <f t="shared" si="48"/>
        <v>14065.73</v>
      </c>
      <c r="Y147" s="133">
        <f t="shared" si="49"/>
        <v>-3.7614678894897224E-3</v>
      </c>
      <c r="Z147" s="133">
        <f t="shared" si="50"/>
        <v>140657.29999999999</v>
      </c>
      <c r="AA147" s="133"/>
      <c r="AB147" s="133"/>
      <c r="AC147" s="134">
        <f t="shared" si="46"/>
        <v>168788.75999999998</v>
      </c>
      <c r="AD147" s="135">
        <f t="shared" si="51"/>
        <v>520431.81</v>
      </c>
      <c r="AE147" s="133"/>
      <c r="AF147" s="133"/>
      <c r="AG147" s="136">
        <f>X147*12</f>
        <v>168788.76</v>
      </c>
      <c r="AH147" s="135">
        <f t="shared" si="52"/>
        <v>351643.05</v>
      </c>
      <c r="AI147" s="133"/>
      <c r="AJ147" s="133"/>
      <c r="AK147" s="134">
        <f t="shared" si="65"/>
        <v>168788.76</v>
      </c>
      <c r="AL147" s="135">
        <f t="shared" si="58"/>
        <v>182854.28999999998</v>
      </c>
      <c r="AM147" s="134">
        <f t="shared" si="66"/>
        <v>168788.76</v>
      </c>
      <c r="AN147" s="135">
        <f t="shared" si="59"/>
        <v>14065.52999999997</v>
      </c>
      <c r="AO147" s="134">
        <f>AN147</f>
        <v>14065.52999999997</v>
      </c>
      <c r="AP147" s="135">
        <f t="shared" si="60"/>
        <v>0</v>
      </c>
      <c r="AR147" s="135">
        <f t="shared" si="61"/>
        <v>520431.81</v>
      </c>
      <c r="AS147" s="135">
        <f t="shared" si="57"/>
        <v>506366.08</v>
      </c>
      <c r="AT147" s="135">
        <f t="shared" si="57"/>
        <v>492300.35000000003</v>
      </c>
      <c r="AU147" s="135">
        <f t="shared" si="57"/>
        <v>478234.62000000005</v>
      </c>
      <c r="AV147" s="135">
        <f t="shared" si="57"/>
        <v>464168.89000000007</v>
      </c>
      <c r="AW147" s="135">
        <f t="shared" si="57"/>
        <v>450103.16000000009</v>
      </c>
      <c r="AX147" s="135">
        <f t="shared" si="57"/>
        <v>436037.43000000011</v>
      </c>
      <c r="AY147" s="135">
        <f t="shared" si="57"/>
        <v>421971.70000000013</v>
      </c>
      <c r="AZ147" s="135">
        <f t="shared" si="57"/>
        <v>407905.97000000015</v>
      </c>
      <c r="BA147" s="135">
        <f t="shared" si="57"/>
        <v>393840.24000000017</v>
      </c>
      <c r="BB147" s="135">
        <f t="shared" si="57"/>
        <v>379774.51000000018</v>
      </c>
      <c r="BC147" s="135">
        <f t="shared" si="57"/>
        <v>365708.7800000002</v>
      </c>
      <c r="BD147" s="135">
        <f t="shared" si="57"/>
        <v>351643.05000000022</v>
      </c>
      <c r="BE147" s="135">
        <f t="shared" si="62"/>
        <v>436037.43000000005</v>
      </c>
      <c r="BF147" s="137"/>
      <c r="BG147" s="133">
        <f t="shared" si="63"/>
        <v>0</v>
      </c>
    </row>
    <row r="148" spans="1:64" ht="24" customHeight="1" outlineLevel="1" x14ac:dyDescent="0.2">
      <c r="A148" s="141" t="s">
        <v>1014</v>
      </c>
      <c r="B148" s="124" t="s">
        <v>1015</v>
      </c>
      <c r="C148" s="124" t="s">
        <v>785</v>
      </c>
      <c r="D148" s="125">
        <v>45874.9</v>
      </c>
      <c r="E148" s="125">
        <f>M148</f>
        <v>237179.33</v>
      </c>
      <c r="F148" s="125"/>
      <c r="G148" s="125">
        <v>170</v>
      </c>
      <c r="H148" s="126">
        <v>241</v>
      </c>
      <c r="I148" s="127" t="s">
        <v>1016</v>
      </c>
      <c r="J148" s="105" t="s">
        <v>1008</v>
      </c>
      <c r="K148" s="145" t="s">
        <v>735</v>
      </c>
      <c r="L148" s="129" t="s">
        <v>660</v>
      </c>
      <c r="M148" s="130">
        <v>237179.33</v>
      </c>
      <c r="N148" s="130">
        <v>69874.649999999994</v>
      </c>
      <c r="O148" s="130">
        <v>167304.68</v>
      </c>
      <c r="P148" s="131"/>
      <c r="Q148" s="130">
        <v>1968.3</v>
      </c>
      <c r="R148" s="131"/>
      <c r="S148" s="131"/>
      <c r="T148" s="130">
        <v>237179.33</v>
      </c>
      <c r="U148" s="130">
        <v>71842.95</v>
      </c>
      <c r="V148" s="132">
        <v>165336.38</v>
      </c>
      <c r="W148" s="133">
        <f>E148/H148</f>
        <v>984.14659751037334</v>
      </c>
      <c r="X148" s="133">
        <f t="shared" si="48"/>
        <v>984.15</v>
      </c>
      <c r="Y148" s="133">
        <f t="shared" si="49"/>
        <v>3.4024896266373617E-3</v>
      </c>
      <c r="Z148" s="133">
        <f t="shared" si="50"/>
        <v>9841.5</v>
      </c>
      <c r="AA148" s="133"/>
      <c r="AB148" s="133"/>
      <c r="AC148" s="134">
        <f t="shared" si="46"/>
        <v>11809.8</v>
      </c>
      <c r="AD148" s="135">
        <f t="shared" si="51"/>
        <v>155494.88</v>
      </c>
      <c r="AE148" s="133"/>
      <c r="AF148" s="133"/>
      <c r="AG148" s="136">
        <f>X148*12</f>
        <v>11809.8</v>
      </c>
      <c r="AH148" s="135">
        <f t="shared" si="52"/>
        <v>143685.08000000002</v>
      </c>
      <c r="AI148" s="133"/>
      <c r="AJ148" s="133"/>
      <c r="AK148" s="134">
        <f t="shared" si="65"/>
        <v>11809.8</v>
      </c>
      <c r="AL148" s="135">
        <f t="shared" si="58"/>
        <v>131875.28000000003</v>
      </c>
      <c r="AM148" s="134">
        <f t="shared" si="66"/>
        <v>11809.8</v>
      </c>
      <c r="AN148" s="135">
        <f t="shared" si="59"/>
        <v>120065.48000000003</v>
      </c>
      <c r="AO148" s="134">
        <f t="shared" si="64"/>
        <v>11809.8</v>
      </c>
      <c r="AP148" s="135">
        <f t="shared" si="60"/>
        <v>108255.68000000002</v>
      </c>
      <c r="AR148" s="135">
        <f t="shared" si="61"/>
        <v>155494.88</v>
      </c>
      <c r="AS148" s="135">
        <f t="shared" si="57"/>
        <v>154510.73000000001</v>
      </c>
      <c r="AT148" s="135">
        <f t="shared" si="57"/>
        <v>153526.58000000002</v>
      </c>
      <c r="AU148" s="135">
        <f t="shared" si="57"/>
        <v>152542.43000000002</v>
      </c>
      <c r="AV148" s="135">
        <f t="shared" si="57"/>
        <v>151558.28000000003</v>
      </c>
      <c r="AW148" s="135">
        <f t="shared" si="57"/>
        <v>150574.13000000003</v>
      </c>
      <c r="AX148" s="135">
        <f t="shared" si="57"/>
        <v>149589.98000000004</v>
      </c>
      <c r="AY148" s="135">
        <f t="shared" si="57"/>
        <v>148605.83000000005</v>
      </c>
      <c r="AZ148" s="135">
        <f t="shared" si="57"/>
        <v>147621.68000000005</v>
      </c>
      <c r="BA148" s="135">
        <f t="shared" si="57"/>
        <v>146637.53000000006</v>
      </c>
      <c r="BB148" s="135">
        <f t="shared" si="57"/>
        <v>145653.38000000006</v>
      </c>
      <c r="BC148" s="135">
        <f t="shared" si="57"/>
        <v>144669.23000000007</v>
      </c>
      <c r="BD148" s="135">
        <f t="shared" si="57"/>
        <v>143685.08000000007</v>
      </c>
      <c r="BE148" s="135">
        <f t="shared" si="62"/>
        <v>149589.98000000001</v>
      </c>
      <c r="BF148" s="137">
        <v>2.1999999999999999E-2</v>
      </c>
      <c r="BG148" s="133">
        <f t="shared" si="63"/>
        <v>3290.9795600000002</v>
      </c>
    </row>
    <row r="149" spans="1:64" ht="24" customHeight="1" outlineLevel="1" x14ac:dyDescent="0.2">
      <c r="A149" s="141" t="s">
        <v>1017</v>
      </c>
      <c r="B149" s="124" t="s">
        <v>1018</v>
      </c>
      <c r="C149" s="124" t="s">
        <v>986</v>
      </c>
      <c r="D149" s="125">
        <v>399312</v>
      </c>
      <c r="E149" s="125"/>
      <c r="F149" s="125"/>
      <c r="G149" s="125">
        <v>16</v>
      </c>
      <c r="H149" s="126">
        <v>132</v>
      </c>
      <c r="I149" s="127" t="s">
        <v>1019</v>
      </c>
      <c r="J149" s="105" t="s">
        <v>1020</v>
      </c>
      <c r="K149" s="128" t="s">
        <v>659</v>
      </c>
      <c r="L149" s="129" t="s">
        <v>660</v>
      </c>
      <c r="M149" s="130">
        <v>399312</v>
      </c>
      <c r="N149" s="130">
        <v>386001.6</v>
      </c>
      <c r="O149" s="130">
        <v>13310.4</v>
      </c>
      <c r="P149" s="131"/>
      <c r="Q149" s="130">
        <v>1663.8</v>
      </c>
      <c r="R149" s="131"/>
      <c r="S149" s="131"/>
      <c r="T149" s="130">
        <v>399312</v>
      </c>
      <c r="U149" s="130">
        <v>387665.4</v>
      </c>
      <c r="V149" s="132">
        <v>11646.6</v>
      </c>
      <c r="W149" s="133">
        <f>O149/G149</f>
        <v>831.9</v>
      </c>
      <c r="X149" s="133">
        <f t="shared" si="48"/>
        <v>831.9</v>
      </c>
      <c r="Y149" s="133">
        <f t="shared" si="49"/>
        <v>0</v>
      </c>
      <c r="Z149" s="133">
        <f t="shared" si="50"/>
        <v>8319</v>
      </c>
      <c r="AA149" s="157">
        <f>[2]мероприятия!Q12/1.2*1000</f>
        <v>7098051.5416666679</v>
      </c>
      <c r="AB149" s="133">
        <f>H149</f>
        <v>132</v>
      </c>
      <c r="AC149" s="134">
        <f t="shared" si="46"/>
        <v>9982.7999999999993</v>
      </c>
      <c r="AD149" s="135">
        <f>V149-Z149+AA149</f>
        <v>7101379.1416666675</v>
      </c>
      <c r="AE149" s="133"/>
      <c r="AF149" s="133"/>
      <c r="AG149" s="136">
        <f>AD149/AB149*12</f>
        <v>645579.92196969711</v>
      </c>
      <c r="AH149" s="135">
        <f t="shared" si="52"/>
        <v>6455799.2196969707</v>
      </c>
      <c r="AI149" s="133"/>
      <c r="AJ149" s="133"/>
      <c r="AK149" s="134">
        <f>AG149</f>
        <v>645579.92196969711</v>
      </c>
      <c r="AL149" s="135">
        <f t="shared" si="58"/>
        <v>5810219.2977272738</v>
      </c>
      <c r="AM149" s="134">
        <f>AK149</f>
        <v>645579.92196969711</v>
      </c>
      <c r="AN149" s="135">
        <f t="shared" si="59"/>
        <v>5164639.3757575769</v>
      </c>
      <c r="AO149" s="134">
        <f t="shared" si="64"/>
        <v>645579.92196969711</v>
      </c>
      <c r="AP149" s="135">
        <f t="shared" si="60"/>
        <v>4519059.45378788</v>
      </c>
      <c r="AR149" s="135">
        <f t="shared" si="61"/>
        <v>7101379.1416666675</v>
      </c>
      <c r="AS149" s="135">
        <f t="shared" si="57"/>
        <v>7100547.2416666672</v>
      </c>
      <c r="AT149" s="135">
        <f t="shared" si="57"/>
        <v>7099715.3416666668</v>
      </c>
      <c r="AU149" s="135">
        <f t="shared" si="57"/>
        <v>7098883.4416666664</v>
      </c>
      <c r="AV149" s="135">
        <f t="shared" si="57"/>
        <v>7098051.541666666</v>
      </c>
      <c r="AW149" s="135">
        <v>0</v>
      </c>
      <c r="AX149" s="135">
        <v>0</v>
      </c>
      <c r="AY149" s="135">
        <v>0</v>
      </c>
      <c r="AZ149" s="135">
        <v>0</v>
      </c>
      <c r="BA149" s="135">
        <v>0</v>
      </c>
      <c r="BB149" s="135">
        <v>0</v>
      </c>
      <c r="BC149" s="135">
        <v>0</v>
      </c>
      <c r="BD149" s="135">
        <v>0</v>
      </c>
      <c r="BE149" s="135">
        <f t="shared" si="62"/>
        <v>2730659.746794872</v>
      </c>
      <c r="BF149" s="137">
        <v>2.1999999999999999E-2</v>
      </c>
      <c r="BG149" s="133">
        <f t="shared" si="63"/>
        <v>60074.514429487179</v>
      </c>
      <c r="BH149" s="161">
        <f>(N149+AC149/12*8)/T149</f>
        <v>0.98333333333333328</v>
      </c>
      <c r="BI149" s="161">
        <f>N149/M149</f>
        <v>0.96666666666666656</v>
      </c>
      <c r="BJ149" s="161">
        <f>(N149+AC149)/(D149+AA149)</f>
        <v>5.2816486462116043E-2</v>
      </c>
      <c r="BK149" s="161">
        <f>(N149+AC149+AG149)/(AA149+D149+AE149)</f>
        <v>0.13892407860192368</v>
      </c>
      <c r="BL149" s="161">
        <f>(N149+AC149+AG149+AK149)/(AA149+AI149+D149+AE149)</f>
        <v>0.2250316707417313</v>
      </c>
    </row>
    <row r="150" spans="1:64" ht="24" customHeight="1" outlineLevel="1" x14ac:dyDescent="0.2">
      <c r="A150" s="141" t="s">
        <v>1021</v>
      </c>
      <c r="B150" s="124" t="s">
        <v>1022</v>
      </c>
      <c r="C150" s="124" t="s">
        <v>986</v>
      </c>
      <c r="D150" s="125">
        <v>345000</v>
      </c>
      <c r="E150" s="125"/>
      <c r="F150" s="125"/>
      <c r="G150" s="125">
        <v>16</v>
      </c>
      <c r="H150" s="126">
        <v>132</v>
      </c>
      <c r="I150" s="127" t="s">
        <v>1019</v>
      </c>
      <c r="J150" s="105" t="s">
        <v>1020</v>
      </c>
      <c r="K150" s="128" t="s">
        <v>659</v>
      </c>
      <c r="L150" s="129" t="s">
        <v>660</v>
      </c>
      <c r="M150" s="130">
        <v>345000</v>
      </c>
      <c r="N150" s="130">
        <v>333500</v>
      </c>
      <c r="O150" s="130">
        <v>11500</v>
      </c>
      <c r="P150" s="131"/>
      <c r="Q150" s="130">
        <v>1437.5</v>
      </c>
      <c r="R150" s="131"/>
      <c r="S150" s="131"/>
      <c r="T150" s="130">
        <v>345000</v>
      </c>
      <c r="U150" s="130">
        <v>334937.5</v>
      </c>
      <c r="V150" s="132">
        <v>10062.5</v>
      </c>
      <c r="W150" s="133">
        <f>O150/G150</f>
        <v>718.75</v>
      </c>
      <c r="X150" s="133">
        <f t="shared" si="48"/>
        <v>718.75</v>
      </c>
      <c r="Y150" s="133">
        <f t="shared" si="49"/>
        <v>0</v>
      </c>
      <c r="Z150" s="133">
        <f t="shared" si="50"/>
        <v>7187.5</v>
      </c>
      <c r="AA150" s="133"/>
      <c r="AB150" s="133"/>
      <c r="AC150" s="134">
        <f t="shared" si="46"/>
        <v>8625</v>
      </c>
      <c r="AD150" s="135">
        <f t="shared" si="51"/>
        <v>2875</v>
      </c>
      <c r="AE150" s="133"/>
      <c r="AF150" s="133"/>
      <c r="AG150" s="136">
        <f>AD150</f>
        <v>2875</v>
      </c>
      <c r="AH150" s="135">
        <f t="shared" si="52"/>
        <v>0</v>
      </c>
      <c r="AI150" s="133"/>
      <c r="AJ150" s="133"/>
      <c r="AK150" s="134">
        <v>0</v>
      </c>
      <c r="AL150" s="135">
        <f t="shared" si="58"/>
        <v>0</v>
      </c>
      <c r="AM150" s="134">
        <v>0</v>
      </c>
      <c r="AN150" s="135">
        <f t="shared" si="59"/>
        <v>0</v>
      </c>
      <c r="AO150" s="134">
        <f t="shared" si="64"/>
        <v>0</v>
      </c>
      <c r="AP150" s="135">
        <f t="shared" si="60"/>
        <v>0</v>
      </c>
      <c r="AR150" s="135">
        <f t="shared" si="61"/>
        <v>2875</v>
      </c>
      <c r="AS150" s="135">
        <f t="shared" ref="AS150:BD157" si="67">AR150-$X150</f>
        <v>2156.25</v>
      </c>
      <c r="AT150" s="135">
        <f t="shared" si="67"/>
        <v>1437.5</v>
      </c>
      <c r="AU150" s="135">
        <f t="shared" si="67"/>
        <v>718.75</v>
      </c>
      <c r="AV150" s="135">
        <f t="shared" si="67"/>
        <v>0</v>
      </c>
      <c r="AW150" s="135">
        <v>0</v>
      </c>
      <c r="AX150" s="135">
        <v>0</v>
      </c>
      <c r="AY150" s="135">
        <v>0</v>
      </c>
      <c r="AZ150" s="135">
        <v>0</v>
      </c>
      <c r="BA150" s="135">
        <v>0</v>
      </c>
      <c r="BB150" s="135">
        <v>0</v>
      </c>
      <c r="BC150" s="135">
        <v>0</v>
      </c>
      <c r="BD150" s="135">
        <v>0</v>
      </c>
      <c r="BE150" s="135">
        <f t="shared" si="62"/>
        <v>552.88461538461536</v>
      </c>
      <c r="BF150" s="137">
        <v>2.1999999999999999E-2</v>
      </c>
      <c r="BG150" s="133">
        <f t="shared" si="63"/>
        <v>12.163461538461537</v>
      </c>
    </row>
    <row r="151" spans="1:64" ht="36" customHeight="1" outlineLevel="1" x14ac:dyDescent="0.2">
      <c r="A151" s="141" t="s">
        <v>1023</v>
      </c>
      <c r="B151" s="124" t="s">
        <v>1024</v>
      </c>
      <c r="C151" s="124" t="s">
        <v>1025</v>
      </c>
      <c r="D151" s="125">
        <v>3216310.66</v>
      </c>
      <c r="E151" s="125"/>
      <c r="F151" s="125"/>
      <c r="G151" s="125"/>
      <c r="H151" s="126">
        <v>120</v>
      </c>
      <c r="I151" s="127" t="s">
        <v>1019</v>
      </c>
      <c r="J151" s="105" t="s">
        <v>1020</v>
      </c>
      <c r="K151" s="128" t="s">
        <v>659</v>
      </c>
      <c r="L151" s="129" t="s">
        <v>660</v>
      </c>
      <c r="M151" s="130">
        <v>3216310.66</v>
      </c>
      <c r="N151" s="130">
        <v>2251417.56</v>
      </c>
      <c r="O151" s="130">
        <v>964893.1</v>
      </c>
      <c r="P151" s="131"/>
      <c r="Q151" s="130">
        <v>53605.18</v>
      </c>
      <c r="R151" s="131"/>
      <c r="S151" s="131"/>
      <c r="T151" s="130">
        <v>3216310.66</v>
      </c>
      <c r="U151" s="130">
        <v>2305022.7400000002</v>
      </c>
      <c r="V151" s="132">
        <v>911287.92</v>
      </c>
      <c r="W151" s="133">
        <f>D151/H151</f>
        <v>26802.588833333335</v>
      </c>
      <c r="X151" s="133">
        <f t="shared" si="48"/>
        <v>26802.59</v>
      </c>
      <c r="Y151" s="133">
        <f t="shared" si="49"/>
        <v>1.1666666650853585E-3</v>
      </c>
      <c r="Z151" s="133">
        <f t="shared" si="50"/>
        <v>268025.90000000002</v>
      </c>
      <c r="AA151" s="133"/>
      <c r="AB151" s="133"/>
      <c r="AC151" s="134">
        <f t="shared" si="46"/>
        <v>321631.08</v>
      </c>
      <c r="AD151" s="135">
        <f t="shared" si="51"/>
        <v>643262.02</v>
      </c>
      <c r="AE151" s="133"/>
      <c r="AF151" s="133"/>
      <c r="AG151" s="136">
        <f>X151*12</f>
        <v>321631.08</v>
      </c>
      <c r="AH151" s="135">
        <f t="shared" si="52"/>
        <v>321630.94</v>
      </c>
      <c r="AI151" s="133"/>
      <c r="AJ151" s="133"/>
      <c r="AK151" s="134">
        <f>AH151</f>
        <v>321630.94</v>
      </c>
      <c r="AL151" s="135">
        <f t="shared" si="58"/>
        <v>0</v>
      </c>
      <c r="AM151" s="134">
        <v>0</v>
      </c>
      <c r="AN151" s="135">
        <v>0</v>
      </c>
      <c r="AO151" s="134">
        <f t="shared" si="64"/>
        <v>0</v>
      </c>
      <c r="AP151" s="135">
        <f t="shared" si="60"/>
        <v>0</v>
      </c>
      <c r="AR151" s="135">
        <f t="shared" si="61"/>
        <v>643262.02</v>
      </c>
      <c r="AS151" s="135">
        <f t="shared" si="67"/>
        <v>616459.43000000005</v>
      </c>
      <c r="AT151" s="135">
        <f t="shared" si="67"/>
        <v>589656.84000000008</v>
      </c>
      <c r="AU151" s="135">
        <f t="shared" si="67"/>
        <v>562854.25000000012</v>
      </c>
      <c r="AV151" s="135">
        <f t="shared" si="67"/>
        <v>536051.66000000015</v>
      </c>
      <c r="AW151" s="135">
        <f t="shared" si="67"/>
        <v>509249.07000000012</v>
      </c>
      <c r="AX151" s="135">
        <f t="shared" si="67"/>
        <v>482446.4800000001</v>
      </c>
      <c r="AY151" s="135">
        <f t="shared" si="67"/>
        <v>455643.89000000007</v>
      </c>
      <c r="AZ151" s="135">
        <f t="shared" si="67"/>
        <v>428841.30000000005</v>
      </c>
      <c r="BA151" s="135">
        <f t="shared" si="67"/>
        <v>402038.71</v>
      </c>
      <c r="BB151" s="135">
        <f t="shared" si="67"/>
        <v>375236.12</v>
      </c>
      <c r="BC151" s="135">
        <f t="shared" si="67"/>
        <v>348433.52999999997</v>
      </c>
      <c r="BD151" s="135">
        <f t="shared" si="67"/>
        <v>321630.93999999994</v>
      </c>
      <c r="BE151" s="135">
        <f t="shared" si="62"/>
        <v>482446.48000000004</v>
      </c>
      <c r="BF151" s="137">
        <v>2.1999999999999999E-2</v>
      </c>
      <c r="BG151" s="133">
        <f t="shared" si="63"/>
        <v>10613.822560000001</v>
      </c>
    </row>
    <row r="152" spans="1:64" ht="24" customHeight="1" outlineLevel="1" x14ac:dyDescent="0.2">
      <c r="A152" s="141" t="s">
        <v>1026</v>
      </c>
      <c r="B152" s="124" t="s">
        <v>1027</v>
      </c>
      <c r="C152" s="124" t="s">
        <v>986</v>
      </c>
      <c r="D152" s="125">
        <v>1470949</v>
      </c>
      <c r="E152" s="125"/>
      <c r="F152" s="125"/>
      <c r="G152" s="125">
        <v>16</v>
      </c>
      <c r="H152" s="126">
        <v>132</v>
      </c>
      <c r="I152" s="127" t="s">
        <v>1028</v>
      </c>
      <c r="J152" s="105" t="s">
        <v>1020</v>
      </c>
      <c r="K152" s="128" t="s">
        <v>659</v>
      </c>
      <c r="L152" s="129" t="s">
        <v>660</v>
      </c>
      <c r="M152" s="130">
        <v>1470949</v>
      </c>
      <c r="N152" s="130">
        <v>1421917.42</v>
      </c>
      <c r="O152" s="130">
        <v>49031.58</v>
      </c>
      <c r="P152" s="131"/>
      <c r="Q152" s="130">
        <v>6128.94</v>
      </c>
      <c r="R152" s="131"/>
      <c r="S152" s="131"/>
      <c r="T152" s="130">
        <v>1470949</v>
      </c>
      <c r="U152" s="130">
        <v>1428046.36</v>
      </c>
      <c r="V152" s="132">
        <v>42902.64</v>
      </c>
      <c r="W152" s="133">
        <f>O152/G152</f>
        <v>3064.4737500000001</v>
      </c>
      <c r="X152" s="133">
        <f t="shared" si="48"/>
        <v>3064.47</v>
      </c>
      <c r="Y152" s="133">
        <f t="shared" si="49"/>
        <v>-3.7500000003092282E-3</v>
      </c>
      <c r="Z152" s="133">
        <f t="shared" si="50"/>
        <v>30644.699999999997</v>
      </c>
      <c r="AA152" s="133"/>
      <c r="AB152" s="133"/>
      <c r="AC152" s="134">
        <f t="shared" si="46"/>
        <v>36773.64</v>
      </c>
      <c r="AD152" s="135">
        <f t="shared" si="51"/>
        <v>12257.940000000002</v>
      </c>
      <c r="AE152" s="133"/>
      <c r="AF152" s="133"/>
      <c r="AG152" s="136">
        <f t="shared" ref="AG152:AG157" si="68">AD152</f>
        <v>12257.940000000002</v>
      </c>
      <c r="AH152" s="135">
        <f t="shared" si="52"/>
        <v>0</v>
      </c>
      <c r="AI152" s="133"/>
      <c r="AJ152" s="133"/>
      <c r="AK152" s="134">
        <v>0</v>
      </c>
      <c r="AL152" s="135">
        <f t="shared" si="58"/>
        <v>0</v>
      </c>
      <c r="AM152" s="134">
        <v>0</v>
      </c>
      <c r="AN152" s="135">
        <f t="shared" si="59"/>
        <v>0</v>
      </c>
      <c r="AO152" s="134">
        <f t="shared" si="64"/>
        <v>0</v>
      </c>
      <c r="AP152" s="135">
        <f t="shared" si="60"/>
        <v>0</v>
      </c>
      <c r="AR152" s="135">
        <f t="shared" si="61"/>
        <v>12257.940000000002</v>
      </c>
      <c r="AS152" s="135">
        <f t="shared" si="67"/>
        <v>9193.470000000003</v>
      </c>
      <c r="AT152" s="135">
        <f t="shared" si="67"/>
        <v>6129.0000000000036</v>
      </c>
      <c r="AU152" s="135">
        <f t="shared" si="67"/>
        <v>3064.5300000000038</v>
      </c>
      <c r="AV152" s="135">
        <f t="shared" si="67"/>
        <v>6.0000000004038156E-2</v>
      </c>
      <c r="AW152" s="135">
        <v>0</v>
      </c>
      <c r="AX152" s="135">
        <v>0</v>
      </c>
      <c r="AY152" s="135">
        <v>0</v>
      </c>
      <c r="AZ152" s="135">
        <v>0</v>
      </c>
      <c r="BA152" s="135">
        <v>0</v>
      </c>
      <c r="BB152" s="135">
        <v>0</v>
      </c>
      <c r="BC152" s="135">
        <v>0</v>
      </c>
      <c r="BD152" s="135">
        <v>0</v>
      </c>
      <c r="BE152" s="135">
        <f t="shared" si="62"/>
        <v>2357.3076923076933</v>
      </c>
      <c r="BF152" s="137">
        <v>2.1999999999999999E-2</v>
      </c>
      <c r="BG152" s="133">
        <f t="shared" si="63"/>
        <v>51.86076923076925</v>
      </c>
    </row>
    <row r="153" spans="1:64" ht="24" customHeight="1" outlineLevel="1" x14ac:dyDescent="0.2">
      <c r="A153" s="141" t="s">
        <v>1029</v>
      </c>
      <c r="B153" s="124" t="s">
        <v>1030</v>
      </c>
      <c r="C153" s="124" t="s">
        <v>986</v>
      </c>
      <c r="D153" s="125">
        <v>398780</v>
      </c>
      <c r="E153" s="125"/>
      <c r="F153" s="125"/>
      <c r="G153" s="125">
        <v>16</v>
      </c>
      <c r="H153" s="126">
        <v>132</v>
      </c>
      <c r="I153" s="127" t="s">
        <v>1028</v>
      </c>
      <c r="J153" s="105" t="s">
        <v>1020</v>
      </c>
      <c r="K153" s="128" t="s">
        <v>659</v>
      </c>
      <c r="L153" s="129" t="s">
        <v>660</v>
      </c>
      <c r="M153" s="130">
        <v>398780</v>
      </c>
      <c r="N153" s="130">
        <v>385487.42</v>
      </c>
      <c r="O153" s="130">
        <v>13292.58</v>
      </c>
      <c r="P153" s="131"/>
      <c r="Q153" s="130">
        <v>1661.58</v>
      </c>
      <c r="R153" s="131"/>
      <c r="S153" s="131"/>
      <c r="T153" s="130">
        <v>398780</v>
      </c>
      <c r="U153" s="130">
        <v>387149</v>
      </c>
      <c r="V153" s="132">
        <v>11631</v>
      </c>
      <c r="W153" s="133">
        <f>O153/G153</f>
        <v>830.78625</v>
      </c>
      <c r="X153" s="133">
        <f t="shared" si="48"/>
        <v>830.79</v>
      </c>
      <c r="Y153" s="133">
        <f t="shared" si="49"/>
        <v>3.7499999999681677E-3</v>
      </c>
      <c r="Z153" s="133">
        <f t="shared" si="50"/>
        <v>8307.9</v>
      </c>
      <c r="AA153" s="133"/>
      <c r="AB153" s="133"/>
      <c r="AC153" s="134">
        <f t="shared" si="46"/>
        <v>9969.48</v>
      </c>
      <c r="AD153" s="135">
        <f t="shared" si="51"/>
        <v>3323.1000000000004</v>
      </c>
      <c r="AE153" s="133"/>
      <c r="AF153" s="133"/>
      <c r="AG153" s="136">
        <f t="shared" si="68"/>
        <v>3323.1000000000004</v>
      </c>
      <c r="AH153" s="135">
        <f t="shared" si="52"/>
        <v>0</v>
      </c>
      <c r="AI153" s="133"/>
      <c r="AJ153" s="133"/>
      <c r="AK153" s="134">
        <v>0</v>
      </c>
      <c r="AL153" s="135">
        <f t="shared" si="58"/>
        <v>0</v>
      </c>
      <c r="AM153" s="134">
        <v>0</v>
      </c>
      <c r="AN153" s="135">
        <f t="shared" si="59"/>
        <v>0</v>
      </c>
      <c r="AO153" s="134">
        <f t="shared" si="64"/>
        <v>0</v>
      </c>
      <c r="AP153" s="135">
        <f t="shared" si="60"/>
        <v>0</v>
      </c>
      <c r="AR153" s="135">
        <f t="shared" si="61"/>
        <v>3323.1000000000004</v>
      </c>
      <c r="AS153" s="135">
        <f t="shared" si="67"/>
        <v>2492.3100000000004</v>
      </c>
      <c r="AT153" s="135">
        <f t="shared" si="67"/>
        <v>1661.5200000000004</v>
      </c>
      <c r="AU153" s="135">
        <f t="shared" si="67"/>
        <v>830.73000000000047</v>
      </c>
      <c r="AV153" s="135">
        <v>0</v>
      </c>
      <c r="AW153" s="135">
        <v>0</v>
      </c>
      <c r="AX153" s="135">
        <v>0</v>
      </c>
      <c r="AY153" s="135">
        <v>0</v>
      </c>
      <c r="AZ153" s="135">
        <v>0</v>
      </c>
      <c r="BA153" s="135">
        <v>0</v>
      </c>
      <c r="BB153" s="135">
        <v>0</v>
      </c>
      <c r="BC153" s="135">
        <v>0</v>
      </c>
      <c r="BD153" s="135">
        <v>0</v>
      </c>
      <c r="BE153" s="135">
        <f t="shared" si="62"/>
        <v>639.05076923076933</v>
      </c>
      <c r="BF153" s="137">
        <v>2.1999999999999999E-2</v>
      </c>
      <c r="BG153" s="133">
        <f t="shared" si="63"/>
        <v>14.059116923076925</v>
      </c>
    </row>
    <row r="154" spans="1:64" ht="24" customHeight="1" outlineLevel="1" x14ac:dyDescent="0.2">
      <c r="A154" s="141" t="s">
        <v>1031</v>
      </c>
      <c r="B154" s="124" t="s">
        <v>1032</v>
      </c>
      <c r="C154" s="124" t="s">
        <v>986</v>
      </c>
      <c r="D154" s="125">
        <v>236000</v>
      </c>
      <c r="E154" s="125"/>
      <c r="F154" s="125"/>
      <c r="G154" s="125">
        <v>16</v>
      </c>
      <c r="H154" s="126">
        <v>132</v>
      </c>
      <c r="I154" s="127" t="s">
        <v>1028</v>
      </c>
      <c r="J154" s="105" t="s">
        <v>1020</v>
      </c>
      <c r="K154" s="128" t="s">
        <v>659</v>
      </c>
      <c r="L154" s="129" t="s">
        <v>660</v>
      </c>
      <c r="M154" s="130">
        <v>236000</v>
      </c>
      <c r="N154" s="130">
        <v>228133.42</v>
      </c>
      <c r="O154" s="130">
        <v>7866.58</v>
      </c>
      <c r="P154" s="131"/>
      <c r="Q154" s="165">
        <v>983.32</v>
      </c>
      <c r="R154" s="131"/>
      <c r="S154" s="131"/>
      <c r="T154" s="130">
        <v>236000</v>
      </c>
      <c r="U154" s="130">
        <v>229116.74</v>
      </c>
      <c r="V154" s="132">
        <v>6883.26</v>
      </c>
      <c r="W154" s="133">
        <f>O154/G154</f>
        <v>491.66125</v>
      </c>
      <c r="X154" s="133">
        <f t="shared" si="48"/>
        <v>491.66</v>
      </c>
      <c r="Y154" s="133">
        <f t="shared" si="49"/>
        <v>-1.2499999999704414E-3</v>
      </c>
      <c r="Z154" s="133">
        <f t="shared" si="50"/>
        <v>4916.6000000000004</v>
      </c>
      <c r="AA154" s="133"/>
      <c r="AB154" s="133"/>
      <c r="AC154" s="134">
        <f t="shared" si="46"/>
        <v>5899.92</v>
      </c>
      <c r="AD154" s="135">
        <f t="shared" si="51"/>
        <v>1966.6599999999999</v>
      </c>
      <c r="AE154" s="133"/>
      <c r="AF154" s="133"/>
      <c r="AG154" s="136">
        <f t="shared" si="68"/>
        <v>1966.6599999999999</v>
      </c>
      <c r="AH154" s="135">
        <f t="shared" si="52"/>
        <v>0</v>
      </c>
      <c r="AI154" s="133"/>
      <c r="AJ154" s="133"/>
      <c r="AK154" s="134">
        <v>0</v>
      </c>
      <c r="AL154" s="135">
        <f t="shared" si="58"/>
        <v>0</v>
      </c>
      <c r="AM154" s="134">
        <v>0</v>
      </c>
      <c r="AN154" s="135">
        <f t="shared" si="59"/>
        <v>0</v>
      </c>
      <c r="AO154" s="134">
        <f t="shared" si="64"/>
        <v>0</v>
      </c>
      <c r="AP154" s="135">
        <f t="shared" si="60"/>
        <v>0</v>
      </c>
      <c r="AR154" s="135">
        <f t="shared" si="61"/>
        <v>1966.6599999999999</v>
      </c>
      <c r="AS154" s="135">
        <f t="shared" si="67"/>
        <v>1474.9999999999998</v>
      </c>
      <c r="AT154" s="135">
        <f t="shared" si="67"/>
        <v>983.33999999999969</v>
      </c>
      <c r="AU154" s="135">
        <f t="shared" si="67"/>
        <v>491.67999999999967</v>
      </c>
      <c r="AV154" s="135">
        <f t="shared" si="67"/>
        <v>1.999999999964075E-2</v>
      </c>
      <c r="AW154" s="135">
        <v>0</v>
      </c>
      <c r="AX154" s="135">
        <v>0</v>
      </c>
      <c r="AY154" s="135">
        <v>0</v>
      </c>
      <c r="AZ154" s="135">
        <v>0</v>
      </c>
      <c r="BA154" s="135">
        <v>0</v>
      </c>
      <c r="BB154" s="135">
        <v>0</v>
      </c>
      <c r="BC154" s="135">
        <v>0</v>
      </c>
      <c r="BD154" s="135">
        <v>0</v>
      </c>
      <c r="BE154" s="135">
        <f t="shared" si="62"/>
        <v>378.20769230769224</v>
      </c>
      <c r="BF154" s="137">
        <v>2.1999999999999999E-2</v>
      </c>
      <c r="BG154" s="133">
        <f t="shared" si="63"/>
        <v>8.3205692307692285</v>
      </c>
    </row>
    <row r="155" spans="1:64" ht="59.1" customHeight="1" outlineLevel="1" x14ac:dyDescent="0.2">
      <c r="A155" s="141" t="s">
        <v>1033</v>
      </c>
      <c r="B155" s="124" t="s">
        <v>1034</v>
      </c>
      <c r="C155" s="124" t="s">
        <v>785</v>
      </c>
      <c r="D155" s="125">
        <v>330232</v>
      </c>
      <c r="E155" s="125"/>
      <c r="F155" s="125"/>
      <c r="G155" s="125"/>
      <c r="H155" s="126">
        <v>85</v>
      </c>
      <c r="I155" s="127" t="s">
        <v>1028</v>
      </c>
      <c r="J155" s="105" t="s">
        <v>1020</v>
      </c>
      <c r="K155" s="128" t="s">
        <v>659</v>
      </c>
      <c r="L155" s="129" t="s">
        <v>660</v>
      </c>
      <c r="M155" s="130">
        <v>330232</v>
      </c>
      <c r="N155" s="130">
        <v>275840.8</v>
      </c>
      <c r="O155" s="130">
        <v>54391.199999999997</v>
      </c>
      <c r="P155" s="131"/>
      <c r="Q155" s="130">
        <v>7770.18</v>
      </c>
      <c r="R155" s="131"/>
      <c r="S155" s="131"/>
      <c r="T155" s="130">
        <v>330232</v>
      </c>
      <c r="U155" s="130">
        <v>283610.98</v>
      </c>
      <c r="V155" s="132">
        <v>46621.02</v>
      </c>
      <c r="W155" s="133">
        <f>D155/H155+0.01</f>
        <v>3885.0923529411766</v>
      </c>
      <c r="X155" s="133">
        <f t="shared" si="48"/>
        <v>3885.09</v>
      </c>
      <c r="Y155" s="133">
        <f t="shared" si="49"/>
        <v>-2.3529411764684482E-3</v>
      </c>
      <c r="Z155" s="133">
        <f t="shared" si="50"/>
        <v>38850.9</v>
      </c>
      <c r="AA155" s="133"/>
      <c r="AB155" s="133"/>
      <c r="AC155" s="134">
        <f t="shared" si="46"/>
        <v>46621.08</v>
      </c>
      <c r="AD155" s="135">
        <f t="shared" si="51"/>
        <v>7770.1199999999953</v>
      </c>
      <c r="AE155" s="133"/>
      <c r="AF155" s="133"/>
      <c r="AG155" s="136">
        <f t="shared" si="68"/>
        <v>7770.1199999999953</v>
      </c>
      <c r="AH155" s="135">
        <f t="shared" si="52"/>
        <v>0</v>
      </c>
      <c r="AI155" s="133"/>
      <c r="AJ155" s="133"/>
      <c r="AK155" s="134">
        <v>0</v>
      </c>
      <c r="AL155" s="135">
        <f t="shared" si="58"/>
        <v>0</v>
      </c>
      <c r="AM155" s="134">
        <v>0</v>
      </c>
      <c r="AN155" s="135">
        <f t="shared" si="59"/>
        <v>0</v>
      </c>
      <c r="AO155" s="134">
        <f t="shared" si="64"/>
        <v>0</v>
      </c>
      <c r="AP155" s="135">
        <f t="shared" si="60"/>
        <v>0</v>
      </c>
      <c r="AR155" s="135">
        <f t="shared" si="61"/>
        <v>7770.1199999999953</v>
      </c>
      <c r="AS155" s="135">
        <f t="shared" si="67"/>
        <v>3885.0299999999952</v>
      </c>
      <c r="AT155" s="135">
        <v>0</v>
      </c>
      <c r="AU155" s="135">
        <v>0</v>
      </c>
      <c r="AV155" s="135">
        <v>0</v>
      </c>
      <c r="AW155" s="135">
        <v>0</v>
      </c>
      <c r="AX155" s="135">
        <v>0</v>
      </c>
      <c r="AY155" s="135">
        <v>0</v>
      </c>
      <c r="AZ155" s="135">
        <v>0</v>
      </c>
      <c r="BA155" s="135">
        <v>0</v>
      </c>
      <c r="BB155" s="135">
        <v>0</v>
      </c>
      <c r="BC155" s="135">
        <v>0</v>
      </c>
      <c r="BD155" s="135">
        <v>0</v>
      </c>
      <c r="BE155" s="135">
        <f t="shared" si="62"/>
        <v>896.54999999999927</v>
      </c>
      <c r="BF155" s="137">
        <v>2.1999999999999999E-2</v>
      </c>
      <c r="BG155" s="133">
        <f t="shared" si="63"/>
        <v>19.724099999999982</v>
      </c>
    </row>
    <row r="156" spans="1:64" ht="36" customHeight="1" outlineLevel="1" x14ac:dyDescent="0.2">
      <c r="A156" s="141" t="s">
        <v>1035</v>
      </c>
      <c r="B156" s="124" t="s">
        <v>1036</v>
      </c>
      <c r="C156" s="124" t="s">
        <v>1037</v>
      </c>
      <c r="D156" s="125">
        <v>550000</v>
      </c>
      <c r="E156" s="125"/>
      <c r="F156" s="125"/>
      <c r="G156" s="125"/>
      <c r="H156" s="126">
        <v>120</v>
      </c>
      <c r="I156" s="127" t="s">
        <v>1028</v>
      </c>
      <c r="J156" s="105" t="s">
        <v>1020</v>
      </c>
      <c r="K156" s="128" t="s">
        <v>659</v>
      </c>
      <c r="L156" s="129" t="s">
        <v>660</v>
      </c>
      <c r="M156" s="130">
        <v>550000</v>
      </c>
      <c r="N156" s="130">
        <v>449166.46</v>
      </c>
      <c r="O156" s="130">
        <v>100833.54</v>
      </c>
      <c r="P156" s="131"/>
      <c r="Q156" s="130">
        <v>9166.68</v>
      </c>
      <c r="R156" s="131"/>
      <c r="S156" s="131"/>
      <c r="T156" s="130">
        <v>550000</v>
      </c>
      <c r="U156" s="130">
        <v>458333.14</v>
      </c>
      <c r="V156" s="132">
        <v>91666.86</v>
      </c>
      <c r="W156" s="133">
        <f>D156/H156+0.01</f>
        <v>4583.3433333333332</v>
      </c>
      <c r="X156" s="133">
        <f t="shared" si="48"/>
        <v>4583.34</v>
      </c>
      <c r="Y156" s="133">
        <f t="shared" si="49"/>
        <v>-3.333333333102928E-3</v>
      </c>
      <c r="Z156" s="133">
        <f t="shared" si="50"/>
        <v>45833.4</v>
      </c>
      <c r="AA156" s="133"/>
      <c r="AB156" s="133"/>
      <c r="AC156" s="134">
        <f t="shared" si="46"/>
        <v>55000.08</v>
      </c>
      <c r="AD156" s="135">
        <f t="shared" si="51"/>
        <v>45833.46</v>
      </c>
      <c r="AE156" s="133"/>
      <c r="AF156" s="133"/>
      <c r="AG156" s="136">
        <f t="shared" si="68"/>
        <v>45833.46</v>
      </c>
      <c r="AH156" s="135">
        <f t="shared" si="52"/>
        <v>0</v>
      </c>
      <c r="AI156" s="133"/>
      <c r="AJ156" s="133"/>
      <c r="AK156" s="134">
        <v>0</v>
      </c>
      <c r="AL156" s="135">
        <f t="shared" si="58"/>
        <v>0</v>
      </c>
      <c r="AM156" s="134">
        <v>0</v>
      </c>
      <c r="AN156" s="135">
        <f t="shared" si="59"/>
        <v>0</v>
      </c>
      <c r="AO156" s="134">
        <f t="shared" si="64"/>
        <v>0</v>
      </c>
      <c r="AP156" s="135">
        <f t="shared" si="60"/>
        <v>0</v>
      </c>
      <c r="AR156" s="135">
        <f t="shared" si="61"/>
        <v>45833.46</v>
      </c>
      <c r="AS156" s="135">
        <f t="shared" si="67"/>
        <v>41250.119999999995</v>
      </c>
      <c r="AT156" s="135">
        <f t="shared" si="67"/>
        <v>36666.78</v>
      </c>
      <c r="AU156" s="135">
        <f t="shared" si="67"/>
        <v>32083.439999999999</v>
      </c>
      <c r="AV156" s="135">
        <f t="shared" si="67"/>
        <v>27500.1</v>
      </c>
      <c r="AW156" s="135">
        <f t="shared" si="67"/>
        <v>22916.76</v>
      </c>
      <c r="AX156" s="135">
        <f t="shared" si="67"/>
        <v>18333.419999999998</v>
      </c>
      <c r="AY156" s="135">
        <f t="shared" si="67"/>
        <v>13750.079999999998</v>
      </c>
      <c r="AZ156" s="135">
        <f t="shared" si="67"/>
        <v>9166.739999999998</v>
      </c>
      <c r="BA156" s="135">
        <f t="shared" si="67"/>
        <v>4583.3999999999978</v>
      </c>
      <c r="BB156" s="135">
        <f t="shared" si="67"/>
        <v>5.9999999997671694E-2</v>
      </c>
      <c r="BC156" s="135">
        <v>0</v>
      </c>
      <c r="BD156" s="135">
        <v>0</v>
      </c>
      <c r="BE156" s="135">
        <f t="shared" si="62"/>
        <v>19391.104615384615</v>
      </c>
      <c r="BF156" s="137">
        <v>2.1999999999999999E-2</v>
      </c>
      <c r="BG156" s="133">
        <f t="shared" si="63"/>
        <v>426.60430153846147</v>
      </c>
    </row>
    <row r="157" spans="1:64" ht="36" customHeight="1" outlineLevel="1" x14ac:dyDescent="0.2">
      <c r="A157" s="141" t="s">
        <v>1038</v>
      </c>
      <c r="B157" s="124" t="s">
        <v>1039</v>
      </c>
      <c r="C157" s="124" t="s">
        <v>1037</v>
      </c>
      <c r="D157" s="125">
        <v>850000</v>
      </c>
      <c r="E157" s="125"/>
      <c r="F157" s="125"/>
      <c r="G157" s="125"/>
      <c r="H157" s="126">
        <v>120</v>
      </c>
      <c r="I157" s="127" t="s">
        <v>1028</v>
      </c>
      <c r="J157" s="105" t="s">
        <v>1020</v>
      </c>
      <c r="K157" s="128" t="s">
        <v>659</v>
      </c>
      <c r="L157" s="129" t="s">
        <v>660</v>
      </c>
      <c r="M157" s="130">
        <v>850000</v>
      </c>
      <c r="N157" s="130">
        <v>694166.46</v>
      </c>
      <c r="O157" s="130">
        <v>155833.54</v>
      </c>
      <c r="P157" s="131"/>
      <c r="Q157" s="130">
        <v>14166.68</v>
      </c>
      <c r="R157" s="131"/>
      <c r="S157" s="131"/>
      <c r="T157" s="130">
        <v>850000</v>
      </c>
      <c r="U157" s="130">
        <v>708333.14</v>
      </c>
      <c r="V157" s="132">
        <v>141666.85999999999</v>
      </c>
      <c r="W157" s="133">
        <f>D157/H157+0.01</f>
        <v>7083.3433333333332</v>
      </c>
      <c r="X157" s="133">
        <f t="shared" si="48"/>
        <v>7083.34</v>
      </c>
      <c r="Y157" s="133">
        <f t="shared" si="49"/>
        <v>-3.333333333102928E-3</v>
      </c>
      <c r="Z157" s="133">
        <f t="shared" si="50"/>
        <v>70833.399999999994</v>
      </c>
      <c r="AA157" s="133"/>
      <c r="AB157" s="133"/>
      <c r="AC157" s="134">
        <f t="shared" si="46"/>
        <v>85000.079999999987</v>
      </c>
      <c r="AD157" s="135">
        <f t="shared" si="51"/>
        <v>70833.459999999992</v>
      </c>
      <c r="AE157" s="133"/>
      <c r="AF157" s="133"/>
      <c r="AG157" s="136">
        <f t="shared" si="68"/>
        <v>70833.459999999992</v>
      </c>
      <c r="AH157" s="135">
        <f t="shared" si="52"/>
        <v>0</v>
      </c>
      <c r="AI157" s="133"/>
      <c r="AJ157" s="133"/>
      <c r="AK157" s="134">
        <v>0</v>
      </c>
      <c r="AL157" s="135">
        <f t="shared" si="58"/>
        <v>0</v>
      </c>
      <c r="AM157" s="134">
        <v>0</v>
      </c>
      <c r="AN157" s="135">
        <f t="shared" si="59"/>
        <v>0</v>
      </c>
      <c r="AO157" s="134">
        <f t="shared" si="64"/>
        <v>0</v>
      </c>
      <c r="AP157" s="135">
        <f t="shared" si="60"/>
        <v>0</v>
      </c>
      <c r="AR157" s="135">
        <f t="shared" si="61"/>
        <v>70833.459999999992</v>
      </c>
      <c r="AS157" s="135">
        <f t="shared" si="67"/>
        <v>63750.119999999995</v>
      </c>
      <c r="AT157" s="135">
        <f t="shared" si="67"/>
        <v>56666.78</v>
      </c>
      <c r="AU157" s="135">
        <f t="shared" si="67"/>
        <v>49583.44</v>
      </c>
      <c r="AV157" s="135">
        <f t="shared" si="67"/>
        <v>42500.100000000006</v>
      </c>
      <c r="AW157" s="135">
        <f t="shared" si="67"/>
        <v>35416.760000000009</v>
      </c>
      <c r="AX157" s="135">
        <f t="shared" si="67"/>
        <v>28333.420000000009</v>
      </c>
      <c r="AY157" s="135">
        <f t="shared" si="67"/>
        <v>21250.080000000009</v>
      </c>
      <c r="AZ157" s="135">
        <f t="shared" si="67"/>
        <v>14166.740000000009</v>
      </c>
      <c r="BA157" s="135">
        <f t="shared" si="67"/>
        <v>7083.4000000000087</v>
      </c>
      <c r="BB157" s="135">
        <f t="shared" si="67"/>
        <v>6.000000000858563E-2</v>
      </c>
      <c r="BC157" s="135">
        <v>0</v>
      </c>
      <c r="BD157" s="135">
        <v>0</v>
      </c>
      <c r="BE157" s="135">
        <f t="shared" si="62"/>
        <v>29968.027692307696</v>
      </c>
      <c r="BF157" s="137">
        <v>2.1999999999999999E-2</v>
      </c>
      <c r="BG157" s="133">
        <f t="shared" si="63"/>
        <v>659.29660923076926</v>
      </c>
    </row>
    <row r="158" spans="1:64" ht="12.95" customHeight="1" x14ac:dyDescent="0.2">
      <c r="A158" s="852" t="s">
        <v>1040</v>
      </c>
      <c r="B158" s="852"/>
      <c r="C158" s="852"/>
      <c r="D158" s="852"/>
      <c r="E158" s="852"/>
      <c r="F158" s="852"/>
      <c r="G158" s="852"/>
      <c r="H158" s="852"/>
      <c r="I158" s="852"/>
      <c r="J158" s="852"/>
      <c r="K158" s="852"/>
      <c r="L158" s="852"/>
      <c r="M158" s="119">
        <v>9925972.8200000003</v>
      </c>
      <c r="N158" s="119">
        <v>1724418.71</v>
      </c>
      <c r="O158" s="119">
        <v>8201554.1100000003</v>
      </c>
      <c r="P158" s="120"/>
      <c r="Q158" s="119">
        <v>150266.94</v>
      </c>
      <c r="R158" s="120"/>
      <c r="S158" s="120"/>
      <c r="T158" s="119">
        <v>9925972.8200000003</v>
      </c>
      <c r="U158" s="119">
        <v>1874685.65</v>
      </c>
      <c r="V158" s="121">
        <v>8051287.1699999999</v>
      </c>
      <c r="W158" s="143"/>
      <c r="X158" s="143"/>
      <c r="Y158" s="143"/>
      <c r="Z158" s="143"/>
      <c r="AA158" s="143"/>
      <c r="AB158" s="143"/>
      <c r="AC158" s="143"/>
      <c r="AD158" s="144"/>
      <c r="AE158" s="143"/>
      <c r="AF158" s="143"/>
      <c r="AG158" s="144"/>
      <c r="AH158" s="144"/>
      <c r="AI158" s="143"/>
      <c r="AJ158" s="143"/>
      <c r="AK158" s="143"/>
      <c r="AL158" s="144"/>
      <c r="AM158" s="143"/>
      <c r="AN158" s="144"/>
      <c r="AO158" s="143"/>
      <c r="AP158" s="144"/>
      <c r="AR158" s="135"/>
      <c r="AS158" s="135"/>
      <c r="AT158" s="135"/>
      <c r="AU158" s="135"/>
      <c r="AV158" s="135"/>
      <c r="AW158" s="135"/>
      <c r="AX158" s="135"/>
      <c r="AY158" s="135"/>
      <c r="AZ158" s="135"/>
      <c r="BA158" s="135"/>
      <c r="BB158" s="135"/>
      <c r="BC158" s="135"/>
      <c r="BD158" s="135"/>
      <c r="BE158" s="135"/>
      <c r="BF158" s="137"/>
      <c r="BG158" s="133"/>
    </row>
    <row r="159" spans="1:64" ht="36" customHeight="1" outlineLevel="1" x14ac:dyDescent="0.2">
      <c r="A159" s="123" t="s">
        <v>1041</v>
      </c>
      <c r="B159" s="124" t="s">
        <v>1042</v>
      </c>
      <c r="C159" s="124" t="s">
        <v>1043</v>
      </c>
      <c r="D159" s="125">
        <v>1138559.32</v>
      </c>
      <c r="E159" s="125"/>
      <c r="F159" s="125"/>
      <c r="G159" s="125">
        <v>23</v>
      </c>
      <c r="H159" s="126">
        <v>132</v>
      </c>
      <c r="I159" s="127" t="s">
        <v>1044</v>
      </c>
      <c r="J159" s="105" t="s">
        <v>1045</v>
      </c>
      <c r="K159" s="128" t="s">
        <v>659</v>
      </c>
      <c r="L159" s="129" t="s">
        <v>660</v>
      </c>
      <c r="M159" s="130">
        <v>1138559.32</v>
      </c>
      <c r="N159" s="130">
        <v>1034191.16</v>
      </c>
      <c r="O159" s="130">
        <v>104368.16</v>
      </c>
      <c r="P159" s="131"/>
      <c r="Q159" s="130">
        <v>9075.5</v>
      </c>
      <c r="R159" s="131"/>
      <c r="S159" s="131"/>
      <c r="T159" s="130">
        <v>1138559.32</v>
      </c>
      <c r="U159" s="130">
        <v>1043266.66</v>
      </c>
      <c r="V159" s="132">
        <v>95292.66</v>
      </c>
      <c r="W159" s="133">
        <f>O159/G159</f>
        <v>4537.746086956522</v>
      </c>
      <c r="X159" s="133">
        <f t="shared" si="48"/>
        <v>4537.75</v>
      </c>
      <c r="Y159" s="133">
        <f t="shared" si="49"/>
        <v>3.9130434779508505E-3</v>
      </c>
      <c r="Z159" s="133">
        <f t="shared" si="50"/>
        <v>45377.5</v>
      </c>
      <c r="AA159" s="133"/>
      <c r="AB159" s="133"/>
      <c r="AC159" s="134">
        <f t="shared" si="46"/>
        <v>54453</v>
      </c>
      <c r="AD159" s="135">
        <f t="shared" si="51"/>
        <v>49915.16</v>
      </c>
      <c r="AE159" s="133"/>
      <c r="AF159" s="133"/>
      <c r="AG159" s="136">
        <f>AD159</f>
        <v>49915.16</v>
      </c>
      <c r="AH159" s="135">
        <f t="shared" si="52"/>
        <v>0</v>
      </c>
      <c r="AI159" s="133"/>
      <c r="AJ159" s="133"/>
      <c r="AK159" s="134">
        <v>0</v>
      </c>
      <c r="AL159" s="135">
        <f t="shared" si="58"/>
        <v>0</v>
      </c>
      <c r="AM159" s="134">
        <v>0</v>
      </c>
      <c r="AN159" s="135">
        <f t="shared" si="59"/>
        <v>0</v>
      </c>
      <c r="AO159" s="134">
        <f t="shared" si="64"/>
        <v>0</v>
      </c>
      <c r="AP159" s="135">
        <f t="shared" si="60"/>
        <v>0</v>
      </c>
      <c r="AR159" s="135">
        <f t="shared" si="61"/>
        <v>49915.16</v>
      </c>
      <c r="AS159" s="135">
        <f t="shared" ref="AS159:BD163" si="69">AR159-$X159</f>
        <v>45377.41</v>
      </c>
      <c r="AT159" s="135">
        <f t="shared" si="69"/>
        <v>40839.660000000003</v>
      </c>
      <c r="AU159" s="135">
        <f t="shared" si="69"/>
        <v>36301.910000000003</v>
      </c>
      <c r="AV159" s="135">
        <f t="shared" si="69"/>
        <v>31764.160000000003</v>
      </c>
      <c r="AW159" s="135">
        <f t="shared" si="69"/>
        <v>27226.410000000003</v>
      </c>
      <c r="AX159" s="135">
        <f t="shared" si="69"/>
        <v>22688.660000000003</v>
      </c>
      <c r="AY159" s="135">
        <f t="shared" si="69"/>
        <v>18150.910000000003</v>
      </c>
      <c r="AZ159" s="135">
        <f t="shared" si="69"/>
        <v>13613.160000000003</v>
      </c>
      <c r="BA159" s="135">
        <f t="shared" si="69"/>
        <v>9075.4100000000035</v>
      </c>
      <c r="BB159" s="135">
        <f t="shared" si="69"/>
        <v>4537.6600000000035</v>
      </c>
      <c r="BC159" s="135">
        <v>0</v>
      </c>
      <c r="BD159" s="135">
        <v>0</v>
      </c>
      <c r="BE159" s="135">
        <f t="shared" si="62"/>
        <v>23037.731538461547</v>
      </c>
      <c r="BF159" s="137"/>
      <c r="BG159" s="133">
        <f t="shared" si="63"/>
        <v>0</v>
      </c>
    </row>
    <row r="160" spans="1:64" ht="24" customHeight="1" outlineLevel="1" x14ac:dyDescent="0.2">
      <c r="A160" s="123" t="s">
        <v>1046</v>
      </c>
      <c r="B160" s="124" t="s">
        <v>1047</v>
      </c>
      <c r="C160" s="124" t="s">
        <v>1048</v>
      </c>
      <c r="D160" s="125">
        <v>565058.81999999995</v>
      </c>
      <c r="E160" s="125"/>
      <c r="F160" s="125">
        <v>9553.2000000000007</v>
      </c>
      <c r="G160" s="125">
        <v>94</v>
      </c>
      <c r="H160" s="126">
        <v>120</v>
      </c>
      <c r="I160" s="127" t="s">
        <v>1044</v>
      </c>
      <c r="J160" s="105" t="s">
        <v>1045</v>
      </c>
      <c r="K160" s="128" t="s">
        <v>659</v>
      </c>
      <c r="L160" s="129" t="s">
        <v>660</v>
      </c>
      <c r="M160" s="130">
        <v>565058.81999999995</v>
      </c>
      <c r="N160" s="130">
        <v>115626.68</v>
      </c>
      <c r="O160" s="130">
        <v>449432.14</v>
      </c>
      <c r="P160" s="131"/>
      <c r="Q160" s="130">
        <v>9359.1200000000008</v>
      </c>
      <c r="R160" s="131"/>
      <c r="S160" s="131"/>
      <c r="T160" s="130">
        <v>565058.81999999995</v>
      </c>
      <c r="U160" s="130">
        <v>124985.8</v>
      </c>
      <c r="V160" s="132">
        <v>440073.02</v>
      </c>
      <c r="W160" s="133">
        <f>(O160-F160)/G160</f>
        <v>4679.563191489362</v>
      </c>
      <c r="X160" s="133">
        <f t="shared" si="48"/>
        <v>4679.5600000000004</v>
      </c>
      <c r="Y160" s="133">
        <f t="shared" si="49"/>
        <v>-3.1914893615976325E-3</v>
      </c>
      <c r="Z160" s="133">
        <f t="shared" si="50"/>
        <v>46795.600000000006</v>
      </c>
      <c r="AA160" s="133"/>
      <c r="AB160" s="133"/>
      <c r="AC160" s="134">
        <f t="shared" si="46"/>
        <v>56154.720000000008</v>
      </c>
      <c r="AD160" s="135">
        <f t="shared" si="51"/>
        <v>393277.42000000004</v>
      </c>
      <c r="AE160" s="133"/>
      <c r="AF160" s="133"/>
      <c r="AG160" s="136">
        <f>X160*12</f>
        <v>56154.720000000001</v>
      </c>
      <c r="AH160" s="135">
        <f t="shared" si="52"/>
        <v>337122.70000000007</v>
      </c>
      <c r="AI160" s="133"/>
      <c r="AJ160" s="133"/>
      <c r="AK160" s="134">
        <f t="shared" si="65"/>
        <v>56154.720000000001</v>
      </c>
      <c r="AL160" s="135">
        <f t="shared" si="58"/>
        <v>280967.9800000001</v>
      </c>
      <c r="AM160" s="134">
        <f t="shared" si="66"/>
        <v>56154.720000000001</v>
      </c>
      <c r="AN160" s="135">
        <f t="shared" si="59"/>
        <v>224813.2600000001</v>
      </c>
      <c r="AO160" s="134">
        <f t="shared" si="64"/>
        <v>56154.720000000001</v>
      </c>
      <c r="AP160" s="135">
        <f t="shared" si="60"/>
        <v>168658.5400000001</v>
      </c>
      <c r="AR160" s="135">
        <f t="shared" si="61"/>
        <v>393277.42000000004</v>
      </c>
      <c r="AS160" s="135">
        <f t="shared" si="69"/>
        <v>388597.86000000004</v>
      </c>
      <c r="AT160" s="135">
        <f t="shared" si="69"/>
        <v>383918.30000000005</v>
      </c>
      <c r="AU160" s="135">
        <f t="shared" si="69"/>
        <v>379238.74000000005</v>
      </c>
      <c r="AV160" s="135">
        <f t="shared" si="69"/>
        <v>374559.18000000005</v>
      </c>
      <c r="AW160" s="135">
        <f t="shared" si="69"/>
        <v>369879.62000000005</v>
      </c>
      <c r="AX160" s="135">
        <f t="shared" si="69"/>
        <v>365200.06000000006</v>
      </c>
      <c r="AY160" s="135">
        <f t="shared" si="69"/>
        <v>360520.50000000006</v>
      </c>
      <c r="AZ160" s="135">
        <f t="shared" si="69"/>
        <v>355840.94000000006</v>
      </c>
      <c r="BA160" s="135">
        <f t="shared" si="69"/>
        <v>351161.38000000006</v>
      </c>
      <c r="BB160" s="135">
        <f t="shared" si="69"/>
        <v>346481.82000000007</v>
      </c>
      <c r="BC160" s="135">
        <f t="shared" si="69"/>
        <v>341802.26000000007</v>
      </c>
      <c r="BD160" s="135">
        <f t="shared" si="69"/>
        <v>337122.70000000007</v>
      </c>
      <c r="BE160" s="135">
        <f t="shared" si="62"/>
        <v>365200.06</v>
      </c>
      <c r="BF160" s="137"/>
      <c r="BG160" s="133">
        <f t="shared" si="63"/>
        <v>0</v>
      </c>
    </row>
    <row r="161" spans="1:64" ht="24" customHeight="1" outlineLevel="1" x14ac:dyDescent="0.2">
      <c r="A161" s="141" t="s">
        <v>1049</v>
      </c>
      <c r="B161" s="124" t="s">
        <v>1050</v>
      </c>
      <c r="C161" s="124" t="s">
        <v>785</v>
      </c>
      <c r="D161" s="125">
        <v>583353</v>
      </c>
      <c r="E161" s="125"/>
      <c r="F161" s="125"/>
      <c r="G161" s="125"/>
      <c r="H161" s="126">
        <v>241</v>
      </c>
      <c r="I161" s="127" t="s">
        <v>1044</v>
      </c>
      <c r="J161" s="105" t="s">
        <v>1045</v>
      </c>
      <c r="K161" s="128" t="s">
        <v>659</v>
      </c>
      <c r="L161" s="129" t="s">
        <v>660</v>
      </c>
      <c r="M161" s="130">
        <v>583353</v>
      </c>
      <c r="N161" s="130">
        <v>171859.05</v>
      </c>
      <c r="O161" s="130">
        <v>411493.95</v>
      </c>
      <c r="P161" s="131"/>
      <c r="Q161" s="130">
        <v>4841.1000000000004</v>
      </c>
      <c r="R161" s="131"/>
      <c r="S161" s="131"/>
      <c r="T161" s="130">
        <v>583353</v>
      </c>
      <c r="U161" s="130">
        <v>176700.15</v>
      </c>
      <c r="V161" s="132">
        <v>406652.85</v>
      </c>
      <c r="W161" s="133">
        <f>D161/H161</f>
        <v>2420.5518672199169</v>
      </c>
      <c r="X161" s="133">
        <f t="shared" si="48"/>
        <v>2420.5500000000002</v>
      </c>
      <c r="Y161" s="133">
        <f t="shared" si="49"/>
        <v>-1.8672199166758219E-3</v>
      </c>
      <c r="Z161" s="133">
        <f t="shared" si="50"/>
        <v>24205.5</v>
      </c>
      <c r="AA161" s="133"/>
      <c r="AB161" s="133"/>
      <c r="AC161" s="134">
        <f t="shared" si="46"/>
        <v>29046.6</v>
      </c>
      <c r="AD161" s="135">
        <f t="shared" si="51"/>
        <v>382447.35</v>
      </c>
      <c r="AE161" s="133">
        <f>[2]мероприятия!V23/1.2*1000</f>
        <v>16123218.3302505</v>
      </c>
      <c r="AF161" s="133">
        <v>300</v>
      </c>
      <c r="AG161" s="136">
        <f>X161*12</f>
        <v>29046.600000000002</v>
      </c>
      <c r="AH161" s="135">
        <f>AD161-AG161+AE161</f>
        <v>16476619.0802505</v>
      </c>
      <c r="AI161" s="133"/>
      <c r="AJ161" s="133"/>
      <c r="AK161" s="134">
        <f>X161*12+AE161/AF161*12</f>
        <v>673975.33321001998</v>
      </c>
      <c r="AL161" s="135">
        <f t="shared" si="58"/>
        <v>15802643.74704048</v>
      </c>
      <c r="AM161" s="134">
        <f>AK161</f>
        <v>673975.33321001998</v>
      </c>
      <c r="AN161" s="135">
        <f t="shared" si="59"/>
        <v>15128668.413830461</v>
      </c>
      <c r="AO161" s="134">
        <f t="shared" si="64"/>
        <v>673975.33321001998</v>
      </c>
      <c r="AP161" s="135">
        <f t="shared" si="60"/>
        <v>14454693.080620442</v>
      </c>
      <c r="AR161" s="135">
        <f t="shared" si="61"/>
        <v>382447.35</v>
      </c>
      <c r="AS161" s="135">
        <f t="shared" si="69"/>
        <v>380026.8</v>
      </c>
      <c r="AT161" s="135">
        <f t="shared" si="69"/>
        <v>377606.25</v>
      </c>
      <c r="AU161" s="135">
        <f t="shared" si="69"/>
        <v>375185.7</v>
      </c>
      <c r="AV161" s="135">
        <f t="shared" si="69"/>
        <v>372765.15</v>
      </c>
      <c r="AW161" s="135">
        <f t="shared" si="69"/>
        <v>370344.60000000003</v>
      </c>
      <c r="AX161" s="135">
        <f t="shared" si="69"/>
        <v>367924.05000000005</v>
      </c>
      <c r="AY161" s="135">
        <f t="shared" si="69"/>
        <v>365503.50000000006</v>
      </c>
      <c r="AZ161" s="135">
        <f t="shared" si="69"/>
        <v>363082.95000000007</v>
      </c>
      <c r="BA161" s="135">
        <f t="shared" si="69"/>
        <v>360662.40000000008</v>
      </c>
      <c r="BB161" s="135">
        <f t="shared" si="69"/>
        <v>358241.85000000009</v>
      </c>
      <c r="BC161" s="135">
        <f t="shared" si="69"/>
        <v>355821.3000000001</v>
      </c>
      <c r="BD161" s="135">
        <f t="shared" si="69"/>
        <v>353400.75000000012</v>
      </c>
      <c r="BE161" s="135">
        <f t="shared" si="62"/>
        <v>367924.05000000005</v>
      </c>
      <c r="BF161" s="137">
        <v>2.1999999999999999E-2</v>
      </c>
      <c r="BG161" s="133">
        <f t="shared" si="63"/>
        <v>8094.3291000000008</v>
      </c>
      <c r="BH161" s="161">
        <f>(N161+AC161/12*8)/T161</f>
        <v>0.32780057700911797</v>
      </c>
      <c r="BI161" s="161">
        <f>N161/M161</f>
        <v>0.29460558186895414</v>
      </c>
      <c r="BJ161" s="161">
        <f>(N161+AC161)/(M161+AA161)</f>
        <v>0.34439807457919991</v>
      </c>
      <c r="BK161" s="161">
        <f>(N161+AC161+AG161)/(M161+AA161+AE161)</f>
        <v>1.3764179702368174E-2</v>
      </c>
      <c r="BL161" s="161">
        <f>(N161+AC161+AG161+AK161)/(AI161+M161+AE161+AA161)</f>
        <v>5.4106109825975073E-2</v>
      </c>
    </row>
    <row r="162" spans="1:64" ht="12" customHeight="1" outlineLevel="1" x14ac:dyDescent="0.2">
      <c r="A162" s="123" t="s">
        <v>1051</v>
      </c>
      <c r="B162" s="124" t="s">
        <v>1052</v>
      </c>
      <c r="C162" s="124" t="s">
        <v>940</v>
      </c>
      <c r="D162" s="125">
        <v>1938454.76</v>
      </c>
      <c r="E162" s="125"/>
      <c r="F162" s="125"/>
      <c r="G162" s="125"/>
      <c r="H162" s="126">
        <v>120</v>
      </c>
      <c r="I162" s="127" t="s">
        <v>1053</v>
      </c>
      <c r="J162" s="105" t="s">
        <v>1045</v>
      </c>
      <c r="K162" s="128" t="s">
        <v>659</v>
      </c>
      <c r="L162" s="129" t="s">
        <v>660</v>
      </c>
      <c r="M162" s="130">
        <v>1938454.76</v>
      </c>
      <c r="N162" s="130">
        <v>193845.48</v>
      </c>
      <c r="O162" s="130">
        <v>1744609.28</v>
      </c>
      <c r="P162" s="131"/>
      <c r="Q162" s="130">
        <v>32307.58</v>
      </c>
      <c r="R162" s="131"/>
      <c r="S162" s="131"/>
      <c r="T162" s="130">
        <v>1938454.76</v>
      </c>
      <c r="U162" s="130">
        <v>226153.06</v>
      </c>
      <c r="V162" s="132">
        <v>1712301.7</v>
      </c>
      <c r="W162" s="133">
        <f>D162/H162</f>
        <v>16153.789666666667</v>
      </c>
      <c r="X162" s="133">
        <f t="shared" si="48"/>
        <v>16153.79</v>
      </c>
      <c r="Y162" s="133">
        <f t="shared" si="49"/>
        <v>3.3333333340124227E-4</v>
      </c>
      <c r="Z162" s="133">
        <f t="shared" si="50"/>
        <v>161537.90000000002</v>
      </c>
      <c r="AA162" s="133"/>
      <c r="AB162" s="133"/>
      <c r="AC162" s="134">
        <f t="shared" si="46"/>
        <v>193845.48000000004</v>
      </c>
      <c r="AD162" s="135">
        <f t="shared" si="51"/>
        <v>1550763.7999999998</v>
      </c>
      <c r="AE162" s="133"/>
      <c r="AF162" s="133"/>
      <c r="AG162" s="136">
        <f>X162*12</f>
        <v>193845.48</v>
      </c>
      <c r="AH162" s="135">
        <f t="shared" si="52"/>
        <v>1356918.3199999998</v>
      </c>
      <c r="AI162" s="133"/>
      <c r="AJ162" s="133"/>
      <c r="AK162" s="134">
        <f t="shared" si="65"/>
        <v>193845.48</v>
      </c>
      <c r="AL162" s="135">
        <f t="shared" si="58"/>
        <v>1163072.8399999999</v>
      </c>
      <c r="AM162" s="134">
        <f t="shared" si="66"/>
        <v>193845.48</v>
      </c>
      <c r="AN162" s="135">
        <f t="shared" si="59"/>
        <v>969227.35999999987</v>
      </c>
      <c r="AO162" s="134">
        <f t="shared" si="64"/>
        <v>193845.48</v>
      </c>
      <c r="AP162" s="135">
        <f t="shared" si="60"/>
        <v>775381.87999999989</v>
      </c>
      <c r="AR162" s="135">
        <f t="shared" si="61"/>
        <v>1550763.7999999998</v>
      </c>
      <c r="AS162" s="135">
        <f t="shared" si="69"/>
        <v>1534610.0099999998</v>
      </c>
      <c r="AT162" s="135">
        <f t="shared" si="69"/>
        <v>1518456.2199999997</v>
      </c>
      <c r="AU162" s="135">
        <f t="shared" si="69"/>
        <v>1502302.4299999997</v>
      </c>
      <c r="AV162" s="135">
        <f t="shared" si="69"/>
        <v>1486148.6399999997</v>
      </c>
      <c r="AW162" s="135">
        <f t="shared" si="69"/>
        <v>1469994.8499999996</v>
      </c>
      <c r="AX162" s="135">
        <f t="shared" si="69"/>
        <v>1453841.0599999996</v>
      </c>
      <c r="AY162" s="135">
        <f t="shared" si="69"/>
        <v>1437687.2699999996</v>
      </c>
      <c r="AZ162" s="135">
        <f t="shared" si="69"/>
        <v>1421533.4799999995</v>
      </c>
      <c r="BA162" s="135">
        <f t="shared" si="69"/>
        <v>1405379.6899999995</v>
      </c>
      <c r="BB162" s="135">
        <f t="shared" si="69"/>
        <v>1389225.8999999994</v>
      </c>
      <c r="BC162" s="135">
        <f t="shared" si="69"/>
        <v>1373072.1099999994</v>
      </c>
      <c r="BD162" s="135">
        <f t="shared" si="69"/>
        <v>1356918.3199999994</v>
      </c>
      <c r="BE162" s="135">
        <f t="shared" si="62"/>
        <v>1453841.0599999998</v>
      </c>
      <c r="BF162" s="137"/>
      <c r="BG162" s="133">
        <f t="shared" si="63"/>
        <v>0</v>
      </c>
    </row>
    <row r="163" spans="1:64" ht="36" customHeight="1" outlineLevel="1" x14ac:dyDescent="0.2">
      <c r="A163" s="141" t="s">
        <v>1054</v>
      </c>
      <c r="B163" s="124" t="s">
        <v>1055</v>
      </c>
      <c r="C163" s="124" t="s">
        <v>773</v>
      </c>
      <c r="D163" s="125">
        <v>67673</v>
      </c>
      <c r="E163" s="125">
        <f>M163</f>
        <v>5700546.9199999999</v>
      </c>
      <c r="F163" s="125"/>
      <c r="G163" s="125">
        <v>116</v>
      </c>
      <c r="H163" s="126">
        <v>120</v>
      </c>
      <c r="I163" s="127" t="s">
        <v>1056</v>
      </c>
      <c r="J163" s="105" t="s">
        <v>1057</v>
      </c>
      <c r="K163" s="128" t="s">
        <v>659</v>
      </c>
      <c r="L163" s="129" t="s">
        <v>660</v>
      </c>
      <c r="M163" s="130">
        <v>5700546.9199999999</v>
      </c>
      <c r="N163" s="130">
        <v>208896.34</v>
      </c>
      <c r="O163" s="130">
        <v>5491650.5800000001</v>
      </c>
      <c r="P163" s="131"/>
      <c r="Q163" s="130">
        <v>94683.64</v>
      </c>
      <c r="R163" s="131"/>
      <c r="S163" s="131"/>
      <c r="T163" s="130">
        <v>5700546.9199999999</v>
      </c>
      <c r="U163" s="130">
        <v>303579.98</v>
      </c>
      <c r="V163" s="132">
        <v>5396966.9400000004</v>
      </c>
      <c r="W163" s="133">
        <f>O163/G163</f>
        <v>47341.815344827584</v>
      </c>
      <c r="X163" s="133">
        <f t="shared" si="48"/>
        <v>47341.82</v>
      </c>
      <c r="Y163" s="133">
        <f t="shared" si="49"/>
        <v>4.6551724153687246E-3</v>
      </c>
      <c r="Z163" s="133">
        <f t="shared" si="50"/>
        <v>473418.2</v>
      </c>
      <c r="AA163" s="157">
        <f>[2]мероприятия!Q21*1000/1.2</f>
        <v>1899424.5583333336</v>
      </c>
      <c r="AB163" s="133">
        <v>116</v>
      </c>
      <c r="AC163" s="134">
        <f>Z163+Q163+AA163/AB163*12</f>
        <v>764594.03568965523</v>
      </c>
      <c r="AD163" s="135">
        <f t="shared" si="51"/>
        <v>4923548.74</v>
      </c>
      <c r="AE163" s="133"/>
      <c r="AF163" s="133"/>
      <c r="AG163" s="136">
        <f>AC163</f>
        <v>764594.03568965523</v>
      </c>
      <c r="AH163" s="135">
        <f t="shared" si="52"/>
        <v>4158954.704310345</v>
      </c>
      <c r="AI163" s="157">
        <f>[2]мероприятия!AA22*1000/1.2</f>
        <v>22396432.227156002</v>
      </c>
      <c r="AJ163" s="133">
        <v>120</v>
      </c>
      <c r="AK163" s="134">
        <f>AG163+AI163/AJ163*12</f>
        <v>3004237.2584052552</v>
      </c>
      <c r="AL163" s="135">
        <f>AH163-AK163+AI163</f>
        <v>23551149.673061091</v>
      </c>
      <c r="AM163" s="134">
        <f>AK163</f>
        <v>3004237.2584052552</v>
      </c>
      <c r="AN163" s="135">
        <f t="shared" si="59"/>
        <v>20546912.414655834</v>
      </c>
      <c r="AO163" s="134">
        <f t="shared" si="64"/>
        <v>3004237.2584052552</v>
      </c>
      <c r="AP163" s="135">
        <f t="shared" si="60"/>
        <v>17542675.156250581</v>
      </c>
      <c r="AR163" s="135">
        <f t="shared" si="61"/>
        <v>4923548.74</v>
      </c>
      <c r="AS163" s="135">
        <f t="shared" si="69"/>
        <v>4876206.92</v>
      </c>
      <c r="AT163" s="135">
        <f t="shared" si="69"/>
        <v>4828865.0999999996</v>
      </c>
      <c r="AU163" s="135">
        <f t="shared" si="69"/>
        <v>4781523.2799999993</v>
      </c>
      <c r="AV163" s="135">
        <f t="shared" si="69"/>
        <v>4734181.459999999</v>
      </c>
      <c r="AW163" s="135">
        <f t="shared" si="69"/>
        <v>4686839.6399999987</v>
      </c>
      <c r="AX163" s="135">
        <f t="shared" si="69"/>
        <v>4639497.8199999984</v>
      </c>
      <c r="AY163" s="135">
        <f t="shared" si="69"/>
        <v>4592155.9999999981</v>
      </c>
      <c r="AZ163" s="135">
        <f t="shared" si="69"/>
        <v>4544814.1799999978</v>
      </c>
      <c r="BA163" s="135">
        <f t="shared" si="69"/>
        <v>4497472.3599999975</v>
      </c>
      <c r="BB163" s="135">
        <f t="shared" si="69"/>
        <v>4450130.5399999972</v>
      </c>
      <c r="BC163" s="135">
        <f t="shared" si="69"/>
        <v>4402788.7199999969</v>
      </c>
      <c r="BD163" s="135">
        <f t="shared" si="69"/>
        <v>4355446.8999999966</v>
      </c>
      <c r="BE163" s="135">
        <f t="shared" si="62"/>
        <v>4639497.8199999994</v>
      </c>
      <c r="BF163" s="137">
        <v>2.1999999999999999E-2</v>
      </c>
      <c r="BG163" s="133">
        <f t="shared" si="63"/>
        <v>102068.95203999997</v>
      </c>
      <c r="BH163" s="161">
        <f>(N163+AC163/12*8)/T163</f>
        <v>0.12606258789050312</v>
      </c>
      <c r="BI163" s="161">
        <f>N163/M163</f>
        <v>3.6644964585257726E-2</v>
      </c>
      <c r="BJ163" s="161">
        <f>(N163+AC163)/(M163+AA163)</f>
        <v>0.12809131961415474</v>
      </c>
      <c r="BK163" s="161">
        <f>(N163+AC163+AG163)/(M163+AA163+AE163)</f>
        <v>0.22869617554939436</v>
      </c>
      <c r="BL163" s="161">
        <f>(N163+AC163+AG163+AK163)/(AI163+M163+AE163+AA163)</f>
        <v>0.15809634102626516</v>
      </c>
    </row>
    <row r="164" spans="1:64" ht="12.95" customHeight="1" x14ac:dyDescent="0.2">
      <c r="A164" s="852" t="s">
        <v>1058</v>
      </c>
      <c r="B164" s="852"/>
      <c r="C164" s="852"/>
      <c r="D164" s="852"/>
      <c r="E164" s="852"/>
      <c r="F164" s="852"/>
      <c r="G164" s="852"/>
      <c r="H164" s="852"/>
      <c r="I164" s="852"/>
      <c r="J164" s="852"/>
      <c r="K164" s="852"/>
      <c r="L164" s="852"/>
      <c r="M164" s="119">
        <v>39122757.289999999</v>
      </c>
      <c r="N164" s="119">
        <v>19526471.960000001</v>
      </c>
      <c r="O164" s="119">
        <v>19596285.329999998</v>
      </c>
      <c r="P164" s="120"/>
      <c r="Q164" s="119">
        <v>586358.31000000006</v>
      </c>
      <c r="R164" s="120"/>
      <c r="S164" s="120"/>
      <c r="T164" s="119">
        <v>39122757.289999999</v>
      </c>
      <c r="U164" s="119">
        <v>20112830.27</v>
      </c>
      <c r="V164" s="121">
        <v>19009927.02</v>
      </c>
      <c r="W164" s="143"/>
      <c r="X164" s="143"/>
      <c r="Y164" s="143"/>
      <c r="Z164" s="143"/>
      <c r="AA164" s="143"/>
      <c r="AB164" s="143"/>
      <c r="AC164" s="143"/>
      <c r="AD164" s="144"/>
      <c r="AE164" s="143"/>
      <c r="AF164" s="143"/>
      <c r="AG164" s="144"/>
      <c r="AH164" s="144"/>
      <c r="AI164" s="143"/>
      <c r="AJ164" s="143"/>
      <c r="AK164" s="143"/>
      <c r="AL164" s="144"/>
      <c r="AM164" s="143"/>
      <c r="AN164" s="144"/>
      <c r="AO164" s="143"/>
      <c r="AP164" s="144"/>
      <c r="AR164" s="135"/>
      <c r="AS164" s="135"/>
      <c r="AT164" s="135"/>
      <c r="AU164" s="135"/>
      <c r="AV164" s="135"/>
      <c r="AW164" s="135"/>
      <c r="AX164" s="135"/>
      <c r="AY164" s="135"/>
      <c r="AZ164" s="135"/>
      <c r="BA164" s="135"/>
      <c r="BB164" s="135"/>
      <c r="BC164" s="135"/>
      <c r="BD164" s="135"/>
      <c r="BE164" s="135"/>
      <c r="BF164" s="137"/>
      <c r="BG164" s="133"/>
    </row>
    <row r="165" spans="1:64" ht="36" customHeight="1" outlineLevel="1" x14ac:dyDescent="0.2">
      <c r="A165" s="123" t="s">
        <v>1059</v>
      </c>
      <c r="B165" s="124" t="s">
        <v>1060</v>
      </c>
      <c r="C165" s="124" t="s">
        <v>1061</v>
      </c>
      <c r="D165" s="125">
        <v>545190.48</v>
      </c>
      <c r="E165" s="125">
        <f>M165</f>
        <v>636782.13</v>
      </c>
      <c r="F165" s="125">
        <v>9553.2000000000007</v>
      </c>
      <c r="G165" s="125">
        <v>21</v>
      </c>
      <c r="H165" s="126">
        <v>132</v>
      </c>
      <c r="I165" s="127" t="s">
        <v>1062</v>
      </c>
      <c r="J165" s="105" t="s">
        <v>1063</v>
      </c>
      <c r="K165" s="128" t="s">
        <v>659</v>
      </c>
      <c r="L165" s="129" t="s">
        <v>660</v>
      </c>
      <c r="M165" s="130">
        <v>636782.13</v>
      </c>
      <c r="N165" s="130">
        <v>589023.59</v>
      </c>
      <c r="O165" s="130">
        <v>47758.54</v>
      </c>
      <c r="P165" s="131"/>
      <c r="Q165" s="130">
        <v>3638.6</v>
      </c>
      <c r="R165" s="131"/>
      <c r="S165" s="131"/>
      <c r="T165" s="130">
        <v>636782.13</v>
      </c>
      <c r="U165" s="130">
        <v>592662.18999999994</v>
      </c>
      <c r="V165" s="132">
        <v>44119.94</v>
      </c>
      <c r="W165" s="133">
        <f>(O165-F165)/G165</f>
        <v>1819.3019047619046</v>
      </c>
      <c r="X165" s="133">
        <f t="shared" si="48"/>
        <v>1819.3</v>
      </c>
      <c r="Y165" s="133">
        <f t="shared" si="49"/>
        <v>-1.9047619045977626E-3</v>
      </c>
      <c r="Z165" s="133">
        <f t="shared" si="50"/>
        <v>18193</v>
      </c>
      <c r="AA165" s="133"/>
      <c r="AB165" s="133"/>
      <c r="AC165" s="134">
        <f t="shared" si="46"/>
        <v>21831.599999999999</v>
      </c>
      <c r="AD165" s="135">
        <f t="shared" si="51"/>
        <v>25926.940000000002</v>
      </c>
      <c r="AE165" s="133"/>
      <c r="AF165" s="133"/>
      <c r="AG165" s="136">
        <f>X165*12</f>
        <v>21831.599999999999</v>
      </c>
      <c r="AH165" s="135">
        <f t="shared" si="52"/>
        <v>4095.3400000000038</v>
      </c>
      <c r="AI165" s="133"/>
      <c r="AJ165" s="133"/>
      <c r="AK165" s="134">
        <f>AH165</f>
        <v>4095.3400000000038</v>
      </c>
      <c r="AL165" s="135">
        <f t="shared" si="58"/>
        <v>0</v>
      </c>
      <c r="AM165" s="134">
        <v>0</v>
      </c>
      <c r="AN165" s="135">
        <f t="shared" si="59"/>
        <v>0</v>
      </c>
      <c r="AO165" s="134">
        <f t="shared" si="64"/>
        <v>0</v>
      </c>
      <c r="AP165" s="135">
        <f t="shared" si="60"/>
        <v>0</v>
      </c>
      <c r="AR165" s="135">
        <f t="shared" si="61"/>
        <v>25926.940000000002</v>
      </c>
      <c r="AS165" s="135">
        <f t="shared" ref="AS165:BD165" si="70">AR165-$X165</f>
        <v>24107.640000000003</v>
      </c>
      <c r="AT165" s="135">
        <f t="shared" si="70"/>
        <v>22288.340000000004</v>
      </c>
      <c r="AU165" s="135">
        <f t="shared" si="70"/>
        <v>20469.040000000005</v>
      </c>
      <c r="AV165" s="135">
        <f t="shared" si="70"/>
        <v>18649.740000000005</v>
      </c>
      <c r="AW165" s="135">
        <f t="shared" si="70"/>
        <v>16830.440000000006</v>
      </c>
      <c r="AX165" s="135">
        <f t="shared" si="70"/>
        <v>15011.140000000007</v>
      </c>
      <c r="AY165" s="135">
        <f t="shared" si="70"/>
        <v>13191.840000000007</v>
      </c>
      <c r="AZ165" s="135">
        <f t="shared" si="70"/>
        <v>11372.540000000008</v>
      </c>
      <c r="BA165" s="135">
        <f t="shared" si="70"/>
        <v>9553.2400000000089</v>
      </c>
      <c r="BB165" s="135">
        <f t="shared" si="70"/>
        <v>7733.9400000000087</v>
      </c>
      <c r="BC165" s="135">
        <f t="shared" si="70"/>
        <v>5914.6400000000085</v>
      </c>
      <c r="BD165" s="135">
        <f t="shared" si="70"/>
        <v>4095.3400000000083</v>
      </c>
      <c r="BE165" s="135">
        <f t="shared" si="62"/>
        <v>15011.140000000005</v>
      </c>
      <c r="BF165" s="137"/>
      <c r="BG165" s="133">
        <f t="shared" si="63"/>
        <v>0</v>
      </c>
    </row>
    <row r="166" spans="1:64" ht="36" customHeight="1" outlineLevel="1" x14ac:dyDescent="0.2">
      <c r="A166" s="123" t="s">
        <v>1064</v>
      </c>
      <c r="B166" s="124" t="s">
        <v>1065</v>
      </c>
      <c r="C166" s="124" t="s">
        <v>794</v>
      </c>
      <c r="D166" s="125">
        <v>13125584.76</v>
      </c>
      <c r="E166" s="125"/>
      <c r="F166" s="125"/>
      <c r="G166" s="125"/>
      <c r="H166" s="126">
        <v>85</v>
      </c>
      <c r="I166" s="127" t="s">
        <v>1062</v>
      </c>
      <c r="J166" s="105" t="s">
        <v>1063</v>
      </c>
      <c r="K166" s="128" t="s">
        <v>659</v>
      </c>
      <c r="L166" s="129" t="s">
        <v>660</v>
      </c>
      <c r="M166" s="130">
        <v>13125584.76</v>
      </c>
      <c r="N166" s="130">
        <v>11118142.25</v>
      </c>
      <c r="O166" s="130">
        <v>2007442.51</v>
      </c>
      <c r="P166" s="131"/>
      <c r="Q166" s="130">
        <v>308837.31</v>
      </c>
      <c r="R166" s="131"/>
      <c r="S166" s="131"/>
      <c r="T166" s="130">
        <v>13125584.76</v>
      </c>
      <c r="U166" s="130">
        <v>11426979.560000001</v>
      </c>
      <c r="V166" s="132">
        <v>1698605.2</v>
      </c>
      <c r="W166" s="133">
        <f>D166/H166+0.01</f>
        <v>154418.65423529412</v>
      </c>
      <c r="X166" s="133">
        <f t="shared" si="48"/>
        <v>154418.655</v>
      </c>
      <c r="Y166" s="133">
        <f t="shared" si="49"/>
        <v>7.64705881010741E-4</v>
      </c>
      <c r="Z166" s="133">
        <f t="shared" si="50"/>
        <v>1544186.55</v>
      </c>
      <c r="AA166" s="133"/>
      <c r="AB166" s="133"/>
      <c r="AC166" s="134">
        <f t="shared" si="46"/>
        <v>1853023.86</v>
      </c>
      <c r="AD166" s="135">
        <f t="shared" si="51"/>
        <v>154418.64999999991</v>
      </c>
      <c r="AE166" s="133"/>
      <c r="AF166" s="133"/>
      <c r="AG166" s="136">
        <f>AD166</f>
        <v>154418.64999999991</v>
      </c>
      <c r="AH166" s="135">
        <f t="shared" si="52"/>
        <v>0</v>
      </c>
      <c r="AI166" s="133"/>
      <c r="AJ166" s="133"/>
      <c r="AK166" s="134">
        <v>0</v>
      </c>
      <c r="AL166" s="135">
        <f t="shared" si="58"/>
        <v>0</v>
      </c>
      <c r="AM166" s="134">
        <v>0</v>
      </c>
      <c r="AN166" s="135">
        <f t="shared" si="59"/>
        <v>0</v>
      </c>
      <c r="AO166" s="134">
        <f t="shared" si="64"/>
        <v>0</v>
      </c>
      <c r="AP166" s="135">
        <f t="shared" si="60"/>
        <v>0</v>
      </c>
      <c r="AR166" s="135">
        <f t="shared" si="61"/>
        <v>154418.64999999991</v>
      </c>
      <c r="AS166" s="135">
        <v>0</v>
      </c>
      <c r="AT166" s="135">
        <v>0</v>
      </c>
      <c r="AU166" s="135">
        <v>0</v>
      </c>
      <c r="AV166" s="135">
        <v>0</v>
      </c>
      <c r="AW166" s="135">
        <v>0</v>
      </c>
      <c r="AX166" s="135">
        <v>0</v>
      </c>
      <c r="AY166" s="135">
        <v>0</v>
      </c>
      <c r="AZ166" s="135">
        <v>0</v>
      </c>
      <c r="BA166" s="135">
        <v>0</v>
      </c>
      <c r="BB166" s="135">
        <v>0</v>
      </c>
      <c r="BC166" s="135">
        <v>0</v>
      </c>
      <c r="BD166" s="135">
        <v>0</v>
      </c>
      <c r="BE166" s="135">
        <f t="shared" si="62"/>
        <v>11878.357692307685</v>
      </c>
      <c r="BF166" s="137"/>
      <c r="BG166" s="133">
        <f t="shared" si="63"/>
        <v>0</v>
      </c>
    </row>
    <row r="167" spans="1:64" ht="36" customHeight="1" outlineLevel="1" x14ac:dyDescent="0.2">
      <c r="A167" s="123" t="s">
        <v>1066</v>
      </c>
      <c r="B167" s="124" t="s">
        <v>1067</v>
      </c>
      <c r="C167" s="124" t="s">
        <v>1068</v>
      </c>
      <c r="D167" s="125">
        <v>632452</v>
      </c>
      <c r="E167" s="125"/>
      <c r="F167" s="125"/>
      <c r="G167" s="125"/>
      <c r="H167" s="126">
        <v>144</v>
      </c>
      <c r="I167" s="127" t="s">
        <v>1062</v>
      </c>
      <c r="J167" s="105" t="s">
        <v>1063</v>
      </c>
      <c r="K167" s="128" t="s">
        <v>659</v>
      </c>
      <c r="L167" s="129" t="s">
        <v>660</v>
      </c>
      <c r="M167" s="130">
        <v>632452</v>
      </c>
      <c r="N167" s="130">
        <v>632452</v>
      </c>
      <c r="O167" s="139"/>
      <c r="P167" s="131"/>
      <c r="Q167" s="139"/>
      <c r="R167" s="131"/>
      <c r="S167" s="131"/>
      <c r="T167" s="130">
        <v>632452</v>
      </c>
      <c r="U167" s="130">
        <v>632452</v>
      </c>
      <c r="V167" s="140"/>
      <c r="W167" s="133">
        <v>0</v>
      </c>
      <c r="X167" s="133">
        <f t="shared" si="48"/>
        <v>0</v>
      </c>
      <c r="Y167" s="133">
        <f t="shared" si="49"/>
        <v>0</v>
      </c>
      <c r="Z167" s="133">
        <f t="shared" si="50"/>
        <v>0</v>
      </c>
      <c r="AA167" s="133"/>
      <c r="AB167" s="133"/>
      <c r="AC167" s="134">
        <f t="shared" ref="AC167:AC173" si="71">Z167+Q167</f>
        <v>0</v>
      </c>
      <c r="AD167" s="135">
        <f t="shared" si="51"/>
        <v>0</v>
      </c>
      <c r="AE167" s="133"/>
      <c r="AF167" s="133"/>
      <c r="AG167" s="136">
        <f t="shared" ref="AG167:AG173" si="72">X167*12</f>
        <v>0</v>
      </c>
      <c r="AH167" s="135">
        <f t="shared" si="52"/>
        <v>0</v>
      </c>
      <c r="AI167" s="133"/>
      <c r="AJ167" s="133"/>
      <c r="AK167" s="134">
        <f t="shared" si="65"/>
        <v>0</v>
      </c>
      <c r="AL167" s="135">
        <f t="shared" si="58"/>
        <v>0</v>
      </c>
      <c r="AM167" s="134">
        <f t="shared" si="66"/>
        <v>0</v>
      </c>
      <c r="AN167" s="135">
        <f t="shared" si="59"/>
        <v>0</v>
      </c>
      <c r="AO167" s="134">
        <f t="shared" si="64"/>
        <v>0</v>
      </c>
      <c r="AP167" s="135">
        <f t="shared" si="60"/>
        <v>0</v>
      </c>
      <c r="AR167" s="135">
        <f t="shared" si="61"/>
        <v>0</v>
      </c>
      <c r="AS167" s="135">
        <f t="shared" ref="AS167:BD173" si="73">AR167-$X167</f>
        <v>0</v>
      </c>
      <c r="AT167" s="135">
        <f t="shared" si="73"/>
        <v>0</v>
      </c>
      <c r="AU167" s="135">
        <f t="shared" si="73"/>
        <v>0</v>
      </c>
      <c r="AV167" s="135">
        <f t="shared" si="73"/>
        <v>0</v>
      </c>
      <c r="AW167" s="135">
        <f t="shared" si="73"/>
        <v>0</v>
      </c>
      <c r="AX167" s="135">
        <f t="shared" si="73"/>
        <v>0</v>
      </c>
      <c r="AY167" s="135">
        <f t="shared" si="73"/>
        <v>0</v>
      </c>
      <c r="AZ167" s="135">
        <f t="shared" si="73"/>
        <v>0</v>
      </c>
      <c r="BA167" s="135">
        <f t="shared" si="73"/>
        <v>0</v>
      </c>
      <c r="BB167" s="135">
        <f t="shared" si="73"/>
        <v>0</v>
      </c>
      <c r="BC167" s="135">
        <f t="shared" si="73"/>
        <v>0</v>
      </c>
      <c r="BD167" s="135">
        <f t="shared" si="73"/>
        <v>0</v>
      </c>
      <c r="BE167" s="135">
        <f t="shared" si="62"/>
        <v>0</v>
      </c>
      <c r="BF167" s="137"/>
      <c r="BG167" s="133">
        <f t="shared" si="63"/>
        <v>0</v>
      </c>
    </row>
    <row r="168" spans="1:64" ht="36" customHeight="1" outlineLevel="1" x14ac:dyDescent="0.2">
      <c r="A168" s="123" t="s">
        <v>1069</v>
      </c>
      <c r="B168" s="124" t="s">
        <v>1070</v>
      </c>
      <c r="C168" s="124" t="s">
        <v>1068</v>
      </c>
      <c r="D168" s="125">
        <v>632452</v>
      </c>
      <c r="E168" s="125"/>
      <c r="F168" s="125"/>
      <c r="G168" s="125"/>
      <c r="H168" s="126">
        <v>144</v>
      </c>
      <c r="I168" s="127" t="s">
        <v>1062</v>
      </c>
      <c r="J168" s="105" t="s">
        <v>1063</v>
      </c>
      <c r="K168" s="128" t="s">
        <v>659</v>
      </c>
      <c r="L168" s="129" t="s">
        <v>660</v>
      </c>
      <c r="M168" s="130">
        <v>632452</v>
      </c>
      <c r="N168" s="130">
        <v>632452</v>
      </c>
      <c r="O168" s="139"/>
      <c r="P168" s="131"/>
      <c r="Q168" s="139"/>
      <c r="R168" s="131"/>
      <c r="S168" s="131"/>
      <c r="T168" s="130">
        <v>632452</v>
      </c>
      <c r="U168" s="130">
        <v>632452</v>
      </c>
      <c r="V168" s="140"/>
      <c r="W168" s="133">
        <v>0</v>
      </c>
      <c r="X168" s="133">
        <f t="shared" si="48"/>
        <v>0</v>
      </c>
      <c r="Y168" s="133">
        <f t="shared" si="49"/>
        <v>0</v>
      </c>
      <c r="Z168" s="133">
        <f t="shared" si="50"/>
        <v>0</v>
      </c>
      <c r="AA168" s="133"/>
      <c r="AB168" s="133"/>
      <c r="AC168" s="134">
        <f t="shared" si="71"/>
        <v>0</v>
      </c>
      <c r="AD168" s="135">
        <f t="shared" si="51"/>
        <v>0</v>
      </c>
      <c r="AE168" s="133"/>
      <c r="AF168" s="133"/>
      <c r="AG168" s="136">
        <f t="shared" si="72"/>
        <v>0</v>
      </c>
      <c r="AH168" s="135">
        <f t="shared" si="52"/>
        <v>0</v>
      </c>
      <c r="AI168" s="133"/>
      <c r="AJ168" s="133"/>
      <c r="AK168" s="134">
        <f t="shared" si="65"/>
        <v>0</v>
      </c>
      <c r="AL168" s="135">
        <f t="shared" si="58"/>
        <v>0</v>
      </c>
      <c r="AM168" s="134">
        <f t="shared" si="66"/>
        <v>0</v>
      </c>
      <c r="AN168" s="135">
        <f t="shared" si="59"/>
        <v>0</v>
      </c>
      <c r="AO168" s="134">
        <f t="shared" si="64"/>
        <v>0</v>
      </c>
      <c r="AP168" s="135">
        <f t="shared" si="60"/>
        <v>0</v>
      </c>
      <c r="AR168" s="135">
        <f t="shared" si="61"/>
        <v>0</v>
      </c>
      <c r="AS168" s="135">
        <f t="shared" si="73"/>
        <v>0</v>
      </c>
      <c r="AT168" s="135">
        <f t="shared" si="73"/>
        <v>0</v>
      </c>
      <c r="AU168" s="135">
        <f t="shared" si="73"/>
        <v>0</v>
      </c>
      <c r="AV168" s="135">
        <f t="shared" si="73"/>
        <v>0</v>
      </c>
      <c r="AW168" s="135">
        <f t="shared" si="73"/>
        <v>0</v>
      </c>
      <c r="AX168" s="135">
        <f t="shared" si="73"/>
        <v>0</v>
      </c>
      <c r="AY168" s="135">
        <f t="shared" si="73"/>
        <v>0</v>
      </c>
      <c r="AZ168" s="135">
        <f t="shared" si="73"/>
        <v>0</v>
      </c>
      <c r="BA168" s="135">
        <f t="shared" si="73"/>
        <v>0</v>
      </c>
      <c r="BB168" s="135">
        <f t="shared" si="73"/>
        <v>0</v>
      </c>
      <c r="BC168" s="135">
        <f t="shared" si="73"/>
        <v>0</v>
      </c>
      <c r="BD168" s="135">
        <f t="shared" si="73"/>
        <v>0</v>
      </c>
      <c r="BE168" s="135">
        <f t="shared" si="62"/>
        <v>0</v>
      </c>
      <c r="BF168" s="137"/>
      <c r="BG168" s="133">
        <f t="shared" si="63"/>
        <v>0</v>
      </c>
    </row>
    <row r="169" spans="1:64" ht="24" customHeight="1" outlineLevel="1" x14ac:dyDescent="0.2">
      <c r="A169" s="123" t="s">
        <v>1071</v>
      </c>
      <c r="B169" s="124" t="s">
        <v>1072</v>
      </c>
      <c r="C169" s="124" t="s">
        <v>1073</v>
      </c>
      <c r="D169" s="125">
        <v>325000</v>
      </c>
      <c r="E169" s="125"/>
      <c r="F169" s="125">
        <v>9553.2000000000007</v>
      </c>
      <c r="G169" s="125">
        <v>25</v>
      </c>
      <c r="H169" s="126">
        <v>158</v>
      </c>
      <c r="I169" s="127" t="s">
        <v>1062</v>
      </c>
      <c r="J169" s="105" t="s">
        <v>1063</v>
      </c>
      <c r="K169" s="128" t="s">
        <v>659</v>
      </c>
      <c r="L169" s="129" t="s">
        <v>660</v>
      </c>
      <c r="M169" s="130">
        <v>325000</v>
      </c>
      <c r="N169" s="130">
        <v>247147.01</v>
      </c>
      <c r="O169" s="130">
        <v>77852.990000000005</v>
      </c>
      <c r="P169" s="131"/>
      <c r="Q169" s="130">
        <v>5463.98</v>
      </c>
      <c r="R169" s="131"/>
      <c r="S169" s="131"/>
      <c r="T169" s="130">
        <v>325000</v>
      </c>
      <c r="U169" s="130">
        <v>252610.99</v>
      </c>
      <c r="V169" s="132">
        <v>72389.009999999995</v>
      </c>
      <c r="W169" s="133">
        <f>(O169-F169)/G169</f>
        <v>2731.9916000000003</v>
      </c>
      <c r="X169" s="133">
        <f t="shared" si="48"/>
        <v>2731.99</v>
      </c>
      <c r="Y169" s="133">
        <f t="shared" si="49"/>
        <v>-1.6000000005078618E-3</v>
      </c>
      <c r="Z169" s="133">
        <f t="shared" si="50"/>
        <v>27319.899999999998</v>
      </c>
      <c r="AA169" s="133"/>
      <c r="AB169" s="133"/>
      <c r="AC169" s="134">
        <f t="shared" si="71"/>
        <v>32783.879999999997</v>
      </c>
      <c r="AD169" s="135">
        <f t="shared" si="51"/>
        <v>45069.11</v>
      </c>
      <c r="AE169" s="133"/>
      <c r="AF169" s="133"/>
      <c r="AG169" s="136">
        <f t="shared" si="72"/>
        <v>32783.879999999997</v>
      </c>
      <c r="AH169" s="135">
        <f t="shared" si="52"/>
        <v>12285.230000000003</v>
      </c>
      <c r="AI169" s="133"/>
      <c r="AJ169" s="133"/>
      <c r="AK169" s="134">
        <f>AH169</f>
        <v>12285.230000000003</v>
      </c>
      <c r="AL169" s="135">
        <f t="shared" si="58"/>
        <v>0</v>
      </c>
      <c r="AM169" s="134">
        <v>0</v>
      </c>
      <c r="AN169" s="135">
        <f t="shared" si="59"/>
        <v>0</v>
      </c>
      <c r="AO169" s="134">
        <f t="shared" si="64"/>
        <v>0</v>
      </c>
      <c r="AP169" s="135">
        <f t="shared" si="60"/>
        <v>0</v>
      </c>
      <c r="AR169" s="135">
        <f t="shared" si="61"/>
        <v>45069.11</v>
      </c>
      <c r="AS169" s="135">
        <f t="shared" si="73"/>
        <v>42337.120000000003</v>
      </c>
      <c r="AT169" s="135">
        <f t="shared" si="73"/>
        <v>39605.130000000005</v>
      </c>
      <c r="AU169" s="135">
        <f t="shared" si="73"/>
        <v>36873.140000000007</v>
      </c>
      <c r="AV169" s="135">
        <f t="shared" si="73"/>
        <v>34141.150000000009</v>
      </c>
      <c r="AW169" s="135">
        <f t="shared" si="73"/>
        <v>31409.160000000011</v>
      </c>
      <c r="AX169" s="135">
        <f t="shared" si="73"/>
        <v>28677.170000000013</v>
      </c>
      <c r="AY169" s="135">
        <f t="shared" si="73"/>
        <v>25945.180000000015</v>
      </c>
      <c r="AZ169" s="135">
        <f t="shared" si="73"/>
        <v>23213.190000000017</v>
      </c>
      <c r="BA169" s="135">
        <f t="shared" si="73"/>
        <v>20481.200000000019</v>
      </c>
      <c r="BB169" s="135">
        <f t="shared" si="73"/>
        <v>17749.210000000021</v>
      </c>
      <c r="BC169" s="135">
        <f t="shared" si="73"/>
        <v>15017.220000000021</v>
      </c>
      <c r="BD169" s="135">
        <f t="shared" si="73"/>
        <v>12285.230000000021</v>
      </c>
      <c r="BE169" s="135">
        <f t="shared" si="62"/>
        <v>28677.170000000009</v>
      </c>
      <c r="BF169" s="137"/>
      <c r="BG169" s="133">
        <f t="shared" si="63"/>
        <v>0</v>
      </c>
    </row>
    <row r="170" spans="1:64" ht="36" customHeight="1" outlineLevel="1" x14ac:dyDescent="0.2">
      <c r="A170" s="141" t="s">
        <v>1074</v>
      </c>
      <c r="B170" s="124" t="s">
        <v>1075</v>
      </c>
      <c r="C170" s="124" t="s">
        <v>785</v>
      </c>
      <c r="D170" s="125">
        <v>193826.12</v>
      </c>
      <c r="E170" s="125"/>
      <c r="F170" s="125"/>
      <c r="G170" s="125"/>
      <c r="H170" s="126">
        <v>241</v>
      </c>
      <c r="I170" s="127" t="s">
        <v>1076</v>
      </c>
      <c r="J170" s="105" t="s">
        <v>1077</v>
      </c>
      <c r="K170" s="145" t="s">
        <v>735</v>
      </c>
      <c r="L170" s="129" t="s">
        <v>660</v>
      </c>
      <c r="M170" s="130">
        <v>193826.12</v>
      </c>
      <c r="N170" s="130">
        <v>57102.46</v>
      </c>
      <c r="O170" s="130">
        <v>136723.66</v>
      </c>
      <c r="P170" s="131"/>
      <c r="Q170" s="130">
        <v>1608.52</v>
      </c>
      <c r="R170" s="131"/>
      <c r="S170" s="131"/>
      <c r="T170" s="130">
        <v>193826.12</v>
      </c>
      <c r="U170" s="130">
        <v>58710.98</v>
      </c>
      <c r="V170" s="132">
        <v>135115.14000000001</v>
      </c>
      <c r="W170" s="133">
        <f>D170/H170</f>
        <v>804.25775933609953</v>
      </c>
      <c r="X170" s="133">
        <f t="shared" si="48"/>
        <v>804.26</v>
      </c>
      <c r="Y170" s="133">
        <f t="shared" si="49"/>
        <v>2.2406639004657336E-3</v>
      </c>
      <c r="Z170" s="133">
        <f t="shared" si="50"/>
        <v>8042.6</v>
      </c>
      <c r="AA170" s="133"/>
      <c r="AB170" s="133"/>
      <c r="AC170" s="134">
        <f t="shared" si="71"/>
        <v>9651.1200000000008</v>
      </c>
      <c r="AD170" s="135">
        <f t="shared" si="51"/>
        <v>127072.54000000001</v>
      </c>
      <c r="AE170" s="133"/>
      <c r="AF170" s="133"/>
      <c r="AG170" s="136">
        <f t="shared" si="72"/>
        <v>9651.119999999999</v>
      </c>
      <c r="AH170" s="135">
        <f t="shared" si="52"/>
        <v>117421.42000000001</v>
      </c>
      <c r="AI170" s="133"/>
      <c r="AJ170" s="133"/>
      <c r="AK170" s="134">
        <f t="shared" si="65"/>
        <v>9651.119999999999</v>
      </c>
      <c r="AL170" s="135">
        <f t="shared" si="58"/>
        <v>107770.30000000002</v>
      </c>
      <c r="AM170" s="134">
        <f t="shared" si="66"/>
        <v>9651.119999999999</v>
      </c>
      <c r="AN170" s="135">
        <f t="shared" si="59"/>
        <v>98119.180000000022</v>
      </c>
      <c r="AO170" s="134">
        <f t="shared" si="64"/>
        <v>9651.119999999999</v>
      </c>
      <c r="AP170" s="135">
        <f t="shared" si="60"/>
        <v>88468.060000000027</v>
      </c>
      <c r="AR170" s="135">
        <f t="shared" si="61"/>
        <v>127072.54000000001</v>
      </c>
      <c r="AS170" s="135">
        <f t="shared" si="73"/>
        <v>126268.28000000001</v>
      </c>
      <c r="AT170" s="135">
        <f t="shared" si="73"/>
        <v>125464.02000000002</v>
      </c>
      <c r="AU170" s="135">
        <f t="shared" si="73"/>
        <v>124659.76000000002</v>
      </c>
      <c r="AV170" s="135">
        <f t="shared" si="73"/>
        <v>123855.50000000003</v>
      </c>
      <c r="AW170" s="135">
        <f t="shared" si="73"/>
        <v>123051.24000000003</v>
      </c>
      <c r="AX170" s="135">
        <f t="shared" si="73"/>
        <v>122246.98000000004</v>
      </c>
      <c r="AY170" s="135">
        <f t="shared" si="73"/>
        <v>121442.72000000004</v>
      </c>
      <c r="AZ170" s="135">
        <f t="shared" si="73"/>
        <v>120638.46000000005</v>
      </c>
      <c r="BA170" s="135">
        <f t="shared" si="73"/>
        <v>119834.20000000006</v>
      </c>
      <c r="BB170" s="135">
        <f t="shared" si="73"/>
        <v>119029.94000000006</v>
      </c>
      <c r="BC170" s="135">
        <f t="shared" si="73"/>
        <v>118225.68000000007</v>
      </c>
      <c r="BD170" s="135">
        <f t="shared" si="73"/>
        <v>117421.42000000007</v>
      </c>
      <c r="BE170" s="135">
        <f t="shared" si="62"/>
        <v>122246.98000000004</v>
      </c>
      <c r="BF170" s="137">
        <v>2.1999999999999999E-2</v>
      </c>
      <c r="BG170" s="133">
        <f t="shared" si="63"/>
        <v>2689.4335600000009</v>
      </c>
    </row>
    <row r="171" spans="1:64" ht="48" customHeight="1" outlineLevel="1" x14ac:dyDescent="0.2">
      <c r="A171" s="123" t="s">
        <v>1078</v>
      </c>
      <c r="B171" s="124" t="s">
        <v>1079</v>
      </c>
      <c r="C171" s="124" t="s">
        <v>1006</v>
      </c>
      <c r="D171" s="125">
        <v>740903.31</v>
      </c>
      <c r="E171" s="125"/>
      <c r="F171" s="125"/>
      <c r="G171" s="125"/>
      <c r="H171" s="126">
        <v>109</v>
      </c>
      <c r="I171" s="127" t="s">
        <v>1080</v>
      </c>
      <c r="J171" s="105" t="s">
        <v>1077</v>
      </c>
      <c r="K171" s="145" t="s">
        <v>735</v>
      </c>
      <c r="L171" s="129" t="s">
        <v>660</v>
      </c>
      <c r="M171" s="130">
        <v>740903.31</v>
      </c>
      <c r="N171" s="130">
        <v>407836.8</v>
      </c>
      <c r="O171" s="130">
        <v>333066.51</v>
      </c>
      <c r="P171" s="131"/>
      <c r="Q171" s="130">
        <v>13594.56</v>
      </c>
      <c r="R171" s="131"/>
      <c r="S171" s="131"/>
      <c r="T171" s="130">
        <v>740903.31</v>
      </c>
      <c r="U171" s="130">
        <v>421431.36</v>
      </c>
      <c r="V171" s="132">
        <v>319471.95</v>
      </c>
      <c r="W171" s="133">
        <f>D171/H171</f>
        <v>6797.2780733944956</v>
      </c>
      <c r="X171" s="133">
        <f t="shared" si="48"/>
        <v>6797.28</v>
      </c>
      <c r="Y171" s="133">
        <f t="shared" si="49"/>
        <v>1.9266055041953223E-3</v>
      </c>
      <c r="Z171" s="133">
        <f t="shared" si="50"/>
        <v>67972.800000000003</v>
      </c>
      <c r="AA171" s="133"/>
      <c r="AB171" s="133"/>
      <c r="AC171" s="134">
        <f t="shared" si="71"/>
        <v>81567.360000000001</v>
      </c>
      <c r="AD171" s="135">
        <f t="shared" si="51"/>
        <v>251499.15000000002</v>
      </c>
      <c r="AE171" s="133"/>
      <c r="AF171" s="133"/>
      <c r="AG171" s="136">
        <f t="shared" si="72"/>
        <v>81567.360000000001</v>
      </c>
      <c r="AH171" s="135">
        <f t="shared" si="52"/>
        <v>169931.79000000004</v>
      </c>
      <c r="AI171" s="133"/>
      <c r="AJ171" s="133"/>
      <c r="AK171" s="134">
        <f t="shared" si="65"/>
        <v>81567.360000000001</v>
      </c>
      <c r="AL171" s="135">
        <f t="shared" si="58"/>
        <v>88364.430000000037</v>
      </c>
      <c r="AM171" s="134">
        <f t="shared" si="66"/>
        <v>81567.360000000001</v>
      </c>
      <c r="AN171" s="135">
        <f t="shared" si="59"/>
        <v>6797.0700000000361</v>
      </c>
      <c r="AO171" s="134">
        <f>AN171</f>
        <v>6797.0700000000361</v>
      </c>
      <c r="AP171" s="135">
        <f t="shared" si="60"/>
        <v>0</v>
      </c>
      <c r="AR171" s="135">
        <f t="shared" si="61"/>
        <v>251499.15000000002</v>
      </c>
      <c r="AS171" s="135">
        <f t="shared" si="73"/>
        <v>244701.87000000002</v>
      </c>
      <c r="AT171" s="135">
        <f t="shared" si="73"/>
        <v>237904.59000000003</v>
      </c>
      <c r="AU171" s="135">
        <f t="shared" si="73"/>
        <v>231107.31000000003</v>
      </c>
      <c r="AV171" s="135">
        <f t="shared" si="73"/>
        <v>224310.03000000003</v>
      </c>
      <c r="AW171" s="135">
        <f t="shared" si="73"/>
        <v>217512.75000000003</v>
      </c>
      <c r="AX171" s="135">
        <f t="shared" si="73"/>
        <v>210715.47000000003</v>
      </c>
      <c r="AY171" s="135">
        <f t="shared" si="73"/>
        <v>203918.19000000003</v>
      </c>
      <c r="AZ171" s="135">
        <f t="shared" si="73"/>
        <v>197120.91000000003</v>
      </c>
      <c r="BA171" s="135">
        <f t="shared" si="73"/>
        <v>190323.63000000003</v>
      </c>
      <c r="BB171" s="135">
        <f t="shared" si="73"/>
        <v>183526.35000000003</v>
      </c>
      <c r="BC171" s="135">
        <f t="shared" si="73"/>
        <v>176729.07000000004</v>
      </c>
      <c r="BD171" s="135">
        <f t="shared" si="73"/>
        <v>169931.79000000004</v>
      </c>
      <c r="BE171" s="135">
        <f t="shared" si="62"/>
        <v>210715.47</v>
      </c>
      <c r="BF171" s="137"/>
      <c r="BG171" s="133">
        <f t="shared" si="63"/>
        <v>0</v>
      </c>
    </row>
    <row r="172" spans="1:64" ht="36" customHeight="1" outlineLevel="1" x14ac:dyDescent="0.2">
      <c r="A172" s="141" t="s">
        <v>1081</v>
      </c>
      <c r="B172" s="124" t="s">
        <v>1082</v>
      </c>
      <c r="C172" s="124" t="s">
        <v>785</v>
      </c>
      <c r="D172" s="125">
        <v>186443.25</v>
      </c>
      <c r="E172" s="125"/>
      <c r="F172" s="125"/>
      <c r="G172" s="125">
        <v>170</v>
      </c>
      <c r="H172" s="126">
        <v>241</v>
      </c>
      <c r="I172" s="127" t="s">
        <v>1080</v>
      </c>
      <c r="J172" s="105" t="s">
        <v>1077</v>
      </c>
      <c r="K172" s="145" t="s">
        <v>735</v>
      </c>
      <c r="L172" s="129" t="s">
        <v>660</v>
      </c>
      <c r="M172" s="130">
        <v>186443.25</v>
      </c>
      <c r="N172" s="130">
        <v>54157.93</v>
      </c>
      <c r="O172" s="130">
        <v>132285.32</v>
      </c>
      <c r="P172" s="131"/>
      <c r="Q172" s="130">
        <v>1556.3</v>
      </c>
      <c r="R172" s="131"/>
      <c r="S172" s="131"/>
      <c r="T172" s="130">
        <v>186443.25</v>
      </c>
      <c r="U172" s="130">
        <v>55714.23</v>
      </c>
      <c r="V172" s="132">
        <v>130729.02</v>
      </c>
      <c r="W172" s="133">
        <f>O172/G172</f>
        <v>778.14894117647066</v>
      </c>
      <c r="X172" s="133">
        <f t="shared" si="48"/>
        <v>778.15</v>
      </c>
      <c r="Y172" s="133">
        <f t="shared" si="49"/>
        <v>1.0588235293198522E-3</v>
      </c>
      <c r="Z172" s="133">
        <f t="shared" si="50"/>
        <v>7781.5</v>
      </c>
      <c r="AA172" s="133"/>
      <c r="AB172" s="133"/>
      <c r="AC172" s="134">
        <f t="shared" si="71"/>
        <v>9337.7999999999993</v>
      </c>
      <c r="AD172" s="135">
        <f t="shared" si="51"/>
        <v>122947.52</v>
      </c>
      <c r="AE172" s="133"/>
      <c r="AF172" s="133"/>
      <c r="AG172" s="136">
        <f t="shared" si="72"/>
        <v>9337.7999999999993</v>
      </c>
      <c r="AH172" s="135">
        <f t="shared" si="52"/>
        <v>113609.72</v>
      </c>
      <c r="AI172" s="133"/>
      <c r="AJ172" s="133"/>
      <c r="AK172" s="134">
        <f t="shared" si="65"/>
        <v>9337.7999999999993</v>
      </c>
      <c r="AL172" s="135">
        <f t="shared" si="58"/>
        <v>104271.92</v>
      </c>
      <c r="AM172" s="134">
        <f t="shared" si="66"/>
        <v>9337.7999999999993</v>
      </c>
      <c r="AN172" s="135">
        <f t="shared" si="59"/>
        <v>94934.12</v>
      </c>
      <c r="AO172" s="134">
        <f t="shared" si="64"/>
        <v>9337.7999999999993</v>
      </c>
      <c r="AP172" s="135">
        <f t="shared" si="60"/>
        <v>85596.319999999992</v>
      </c>
      <c r="AR172" s="135">
        <f t="shared" si="61"/>
        <v>122947.52</v>
      </c>
      <c r="AS172" s="135">
        <f t="shared" si="73"/>
        <v>122169.37000000001</v>
      </c>
      <c r="AT172" s="135">
        <f t="shared" si="73"/>
        <v>121391.22000000002</v>
      </c>
      <c r="AU172" s="135">
        <f t="shared" si="73"/>
        <v>120613.07000000002</v>
      </c>
      <c r="AV172" s="135">
        <f t="shared" si="73"/>
        <v>119834.92000000003</v>
      </c>
      <c r="AW172" s="135">
        <f t="shared" si="73"/>
        <v>119056.77000000003</v>
      </c>
      <c r="AX172" s="135">
        <f t="shared" si="73"/>
        <v>118278.62000000004</v>
      </c>
      <c r="AY172" s="135">
        <f t="shared" si="73"/>
        <v>117500.47000000004</v>
      </c>
      <c r="AZ172" s="135">
        <f t="shared" si="73"/>
        <v>116722.32000000005</v>
      </c>
      <c r="BA172" s="135">
        <f t="shared" si="73"/>
        <v>115944.17000000006</v>
      </c>
      <c r="BB172" s="135">
        <f t="shared" si="73"/>
        <v>115166.02000000006</v>
      </c>
      <c r="BC172" s="135">
        <f t="shared" si="73"/>
        <v>114387.87000000007</v>
      </c>
      <c r="BD172" s="135">
        <f t="shared" si="73"/>
        <v>113609.72000000007</v>
      </c>
      <c r="BE172" s="135">
        <f t="shared" si="62"/>
        <v>118278.62000000004</v>
      </c>
      <c r="BF172" s="137">
        <v>2.1999999999999999E-2</v>
      </c>
      <c r="BG172" s="133">
        <f t="shared" si="63"/>
        <v>2602.1296400000006</v>
      </c>
    </row>
    <row r="173" spans="1:64" ht="24" customHeight="1" outlineLevel="1" x14ac:dyDescent="0.2">
      <c r="A173" s="141" t="s">
        <v>1083</v>
      </c>
      <c r="B173" s="124" t="s">
        <v>1084</v>
      </c>
      <c r="C173" s="124" t="s">
        <v>1085</v>
      </c>
      <c r="D173" s="125">
        <v>19353258.440000001</v>
      </c>
      <c r="E173" s="125">
        <f>M173</f>
        <v>22649313.719999999</v>
      </c>
      <c r="F173" s="125"/>
      <c r="G173" s="125">
        <v>134</v>
      </c>
      <c r="H173" s="126">
        <v>180</v>
      </c>
      <c r="I173" s="127" t="s">
        <v>1086</v>
      </c>
      <c r="J173" s="105" t="s">
        <v>1087</v>
      </c>
      <c r="K173" s="128" t="s">
        <v>659</v>
      </c>
      <c r="L173" s="129" t="s">
        <v>660</v>
      </c>
      <c r="M173" s="130">
        <v>22649313.719999999</v>
      </c>
      <c r="N173" s="130">
        <v>5788157.9199999999</v>
      </c>
      <c r="O173" s="130">
        <v>16861155.800000001</v>
      </c>
      <c r="P173" s="131"/>
      <c r="Q173" s="130">
        <v>251659.04</v>
      </c>
      <c r="R173" s="131"/>
      <c r="S173" s="131"/>
      <c r="T173" s="130">
        <v>22649313.719999999</v>
      </c>
      <c r="U173" s="130">
        <v>6039816.96</v>
      </c>
      <c r="V173" s="132">
        <v>16609496.76</v>
      </c>
      <c r="W173" s="133">
        <f>O173/G173</f>
        <v>125829.52089552239</v>
      </c>
      <c r="X173" s="133">
        <f t="shared" si="48"/>
        <v>125829.52</v>
      </c>
      <c r="Y173" s="133">
        <f t="shared" si="49"/>
        <v>-8.9552238932810724E-4</v>
      </c>
      <c r="Z173" s="133">
        <f t="shared" si="50"/>
        <v>1258295.2</v>
      </c>
      <c r="AA173" s="133"/>
      <c r="AB173" s="133"/>
      <c r="AC173" s="134">
        <f t="shared" si="71"/>
        <v>1509954.24</v>
      </c>
      <c r="AD173" s="135">
        <f t="shared" si="51"/>
        <v>15351201.560000001</v>
      </c>
      <c r="AE173" s="157">
        <f>[2]мероприятия!V20*1000/1.2</f>
        <v>9803990.065919999</v>
      </c>
      <c r="AF173" s="133">
        <v>134</v>
      </c>
      <c r="AG173" s="136">
        <f t="shared" si="72"/>
        <v>1509954.24</v>
      </c>
      <c r="AH173" s="135">
        <f t="shared" si="52"/>
        <v>13841247.32</v>
      </c>
      <c r="AI173" s="133"/>
      <c r="AJ173" s="133"/>
      <c r="AK173" s="134">
        <f>X173*12+AE173/AF173*12</f>
        <v>2387923.4996346268</v>
      </c>
      <c r="AL173" s="135">
        <f t="shared" si="58"/>
        <v>11453323.820365373</v>
      </c>
      <c r="AM173" s="134">
        <f>AK173</f>
        <v>2387923.4996346268</v>
      </c>
      <c r="AN173" s="135">
        <f t="shared" si="59"/>
        <v>9065400.3207307458</v>
      </c>
      <c r="AO173" s="134">
        <f t="shared" si="64"/>
        <v>2387923.4996346268</v>
      </c>
      <c r="AP173" s="135">
        <f t="shared" si="60"/>
        <v>6677476.8210961185</v>
      </c>
      <c r="AR173" s="135">
        <f t="shared" si="61"/>
        <v>15351201.560000001</v>
      </c>
      <c r="AS173" s="135">
        <f t="shared" si="73"/>
        <v>15225372.040000001</v>
      </c>
      <c r="AT173" s="135">
        <f t="shared" si="73"/>
        <v>15099542.520000001</v>
      </c>
      <c r="AU173" s="135">
        <f t="shared" si="73"/>
        <v>14973713.000000002</v>
      </c>
      <c r="AV173" s="135">
        <f t="shared" si="73"/>
        <v>14847883.480000002</v>
      </c>
      <c r="AW173" s="135">
        <f t="shared" si="73"/>
        <v>14722053.960000003</v>
      </c>
      <c r="AX173" s="135">
        <f t="shared" si="73"/>
        <v>14596224.440000003</v>
      </c>
      <c r="AY173" s="135">
        <f t="shared" si="73"/>
        <v>14470394.920000004</v>
      </c>
      <c r="AZ173" s="135">
        <f t="shared" si="73"/>
        <v>14344565.400000004</v>
      </c>
      <c r="BA173" s="135">
        <f t="shared" si="73"/>
        <v>14218735.880000005</v>
      </c>
      <c r="BB173" s="135">
        <f t="shared" si="73"/>
        <v>14092906.360000005</v>
      </c>
      <c r="BC173" s="135">
        <f t="shared" si="73"/>
        <v>13967076.840000005</v>
      </c>
      <c r="BD173" s="135">
        <f t="shared" si="73"/>
        <v>13841247.320000006</v>
      </c>
      <c r="BE173" s="135">
        <f t="shared" si="62"/>
        <v>14596224.440000001</v>
      </c>
      <c r="BF173" s="137">
        <v>2.1999999999999999E-2</v>
      </c>
      <c r="BG173" s="133">
        <f t="shared" si="63"/>
        <v>321116.93768000003</v>
      </c>
      <c r="BH173" s="161">
        <f>(N173+AC173/12*8)/T173</f>
        <v>0.29999999841054786</v>
      </c>
      <c r="BI173" s="161">
        <f>N173/M173</f>
        <v>0.25555555420157783</v>
      </c>
      <c r="BJ173" s="161">
        <f>(N173+AC173)/(D173+AA173)</f>
        <v>0.37709991744418619</v>
      </c>
      <c r="BK173" s="161">
        <f>(N173+AC173+AG173)/(D173+AA173+AE173)</f>
        <v>0.30208839487071754</v>
      </c>
      <c r="BL173" s="161">
        <f>(N173+AC173+AG173+AK173)/(AI173+D173+AE173+AA173)</f>
        <v>0.38398650329990591</v>
      </c>
    </row>
    <row r="174" spans="1:64" ht="12.95" customHeight="1" x14ac:dyDescent="0.2">
      <c r="A174" s="852" t="s">
        <v>1088</v>
      </c>
      <c r="B174" s="852"/>
      <c r="C174" s="852"/>
      <c r="D174" s="852"/>
      <c r="E174" s="852"/>
      <c r="F174" s="852"/>
      <c r="G174" s="852"/>
      <c r="H174" s="852"/>
      <c r="I174" s="852"/>
      <c r="J174" s="852"/>
      <c r="K174" s="852"/>
      <c r="L174" s="852"/>
      <c r="M174" s="119">
        <v>106166065.27</v>
      </c>
      <c r="N174" s="119">
        <v>49602691.799999997</v>
      </c>
      <c r="O174" s="119">
        <v>56563373.469999999</v>
      </c>
      <c r="P174" s="120"/>
      <c r="Q174" s="119">
        <v>764404.26</v>
      </c>
      <c r="R174" s="120"/>
      <c r="S174" s="120"/>
      <c r="T174" s="119">
        <v>106166065.27</v>
      </c>
      <c r="U174" s="119">
        <v>50367096.060000002</v>
      </c>
      <c r="V174" s="121">
        <v>55798969.210000001</v>
      </c>
      <c r="W174" s="143"/>
      <c r="X174" s="143"/>
      <c r="Y174" s="143"/>
      <c r="Z174" s="143"/>
      <c r="AA174" s="143"/>
      <c r="AB174" s="143"/>
      <c r="AC174" s="143"/>
      <c r="AD174" s="144"/>
      <c r="AE174" s="143"/>
      <c r="AF174" s="143"/>
      <c r="AG174" s="144"/>
      <c r="AH174" s="144"/>
      <c r="AI174" s="143"/>
      <c r="AJ174" s="143"/>
      <c r="AK174" s="143"/>
      <c r="AL174" s="144"/>
      <c r="AM174" s="143"/>
      <c r="AN174" s="144"/>
      <c r="AO174" s="143"/>
      <c r="AP174" s="144"/>
      <c r="AR174" s="135"/>
      <c r="AS174" s="135"/>
      <c r="AT174" s="135"/>
      <c r="AU174" s="135"/>
      <c r="AV174" s="135"/>
      <c r="AW174" s="135"/>
      <c r="AX174" s="135"/>
      <c r="AY174" s="135"/>
      <c r="AZ174" s="135"/>
      <c r="BA174" s="135"/>
      <c r="BB174" s="135"/>
      <c r="BC174" s="135"/>
      <c r="BD174" s="135"/>
      <c r="BE174" s="135"/>
      <c r="BF174" s="137"/>
      <c r="BG174" s="133"/>
    </row>
    <row r="175" spans="1:64" ht="36" customHeight="1" outlineLevel="1" x14ac:dyDescent="0.2">
      <c r="A175" s="123" t="s">
        <v>1089</v>
      </c>
      <c r="B175" s="124" t="s">
        <v>1090</v>
      </c>
      <c r="C175" s="124" t="s">
        <v>940</v>
      </c>
      <c r="D175" s="125">
        <v>14442849.82</v>
      </c>
      <c r="E175" s="125"/>
      <c r="F175" s="125"/>
      <c r="G175" s="125"/>
      <c r="H175" s="126">
        <v>240</v>
      </c>
      <c r="I175" s="127" t="s">
        <v>1091</v>
      </c>
      <c r="J175" s="105" t="s">
        <v>1092</v>
      </c>
      <c r="K175" s="128" t="s">
        <v>659</v>
      </c>
      <c r="L175" s="129" t="s">
        <v>660</v>
      </c>
      <c r="M175" s="130">
        <v>14442849.82</v>
      </c>
      <c r="N175" s="130">
        <v>722142.48</v>
      </c>
      <c r="O175" s="130">
        <v>13720707.34</v>
      </c>
      <c r="P175" s="131"/>
      <c r="Q175" s="130">
        <v>120357.08</v>
      </c>
      <c r="R175" s="131"/>
      <c r="S175" s="131"/>
      <c r="T175" s="130">
        <v>14442849.82</v>
      </c>
      <c r="U175" s="130">
        <v>842499.56</v>
      </c>
      <c r="V175" s="132">
        <v>13600350.26</v>
      </c>
      <c r="W175" s="133">
        <f>D175/H175</f>
        <v>60178.540916666665</v>
      </c>
      <c r="X175" s="133">
        <f t="shared" si="48"/>
        <v>60178.54</v>
      </c>
      <c r="Y175" s="133">
        <f t="shared" si="49"/>
        <v>-9.1666666412493214E-4</v>
      </c>
      <c r="Z175" s="133">
        <f t="shared" si="50"/>
        <v>601785.4</v>
      </c>
      <c r="AA175" s="133"/>
      <c r="AB175" s="133"/>
      <c r="AC175" s="134">
        <f t="shared" ref="AC175:AC196" si="74">Z175+Q175</f>
        <v>722142.48</v>
      </c>
      <c r="AD175" s="135">
        <f t="shared" si="51"/>
        <v>12998564.859999999</v>
      </c>
      <c r="AE175" s="133"/>
      <c r="AF175" s="133"/>
      <c r="AG175" s="136">
        <f>X175*12</f>
        <v>722142.48</v>
      </c>
      <c r="AH175" s="135">
        <f t="shared" si="52"/>
        <v>12276422.379999999</v>
      </c>
      <c r="AI175" s="133"/>
      <c r="AJ175" s="133"/>
      <c r="AK175" s="134">
        <f t="shared" si="65"/>
        <v>722142.48</v>
      </c>
      <c r="AL175" s="135">
        <f t="shared" si="58"/>
        <v>11554279.899999999</v>
      </c>
      <c r="AM175" s="134">
        <f t="shared" si="66"/>
        <v>722142.48</v>
      </c>
      <c r="AN175" s="135">
        <f t="shared" si="59"/>
        <v>10832137.419999998</v>
      </c>
      <c r="AO175" s="134">
        <f t="shared" si="64"/>
        <v>722142.48</v>
      </c>
      <c r="AP175" s="135">
        <f t="shared" si="60"/>
        <v>10109994.939999998</v>
      </c>
      <c r="AR175" s="135">
        <f t="shared" si="61"/>
        <v>12998564.859999999</v>
      </c>
      <c r="AS175" s="135">
        <f t="shared" ref="AS175:BD190" si="75">AR175-$X175</f>
        <v>12938386.32</v>
      </c>
      <c r="AT175" s="135">
        <f t="shared" si="75"/>
        <v>12878207.780000001</v>
      </c>
      <c r="AU175" s="135">
        <f t="shared" si="75"/>
        <v>12818029.240000002</v>
      </c>
      <c r="AV175" s="135">
        <f t="shared" si="75"/>
        <v>12757850.700000003</v>
      </c>
      <c r="AW175" s="135">
        <f t="shared" si="75"/>
        <v>12697672.160000004</v>
      </c>
      <c r="AX175" s="135">
        <f t="shared" si="75"/>
        <v>12637493.620000005</v>
      </c>
      <c r="AY175" s="135">
        <f t="shared" si="75"/>
        <v>12577315.080000006</v>
      </c>
      <c r="AZ175" s="135">
        <f t="shared" si="75"/>
        <v>12517136.540000007</v>
      </c>
      <c r="BA175" s="135">
        <f t="shared" si="75"/>
        <v>12456958.000000007</v>
      </c>
      <c r="BB175" s="135">
        <f t="shared" si="75"/>
        <v>12396779.460000008</v>
      </c>
      <c r="BC175" s="135">
        <f t="shared" si="75"/>
        <v>12336600.920000009</v>
      </c>
      <c r="BD175" s="135">
        <f t="shared" si="75"/>
        <v>12276422.38000001</v>
      </c>
      <c r="BE175" s="135">
        <f t="shared" si="62"/>
        <v>12637493.620000005</v>
      </c>
      <c r="BF175" s="137"/>
      <c r="BG175" s="133">
        <f t="shared" si="63"/>
        <v>0</v>
      </c>
    </row>
    <row r="176" spans="1:64" ht="24" customHeight="1" outlineLevel="1" x14ac:dyDescent="0.2">
      <c r="A176" s="123" t="s">
        <v>1093</v>
      </c>
      <c r="B176" s="124" t="s">
        <v>1094</v>
      </c>
      <c r="C176" s="124" t="s">
        <v>986</v>
      </c>
      <c r="D176" s="125">
        <v>236900</v>
      </c>
      <c r="E176" s="125"/>
      <c r="F176" s="125"/>
      <c r="G176" s="125">
        <v>16</v>
      </c>
      <c r="H176" s="126">
        <v>132</v>
      </c>
      <c r="I176" s="127" t="s">
        <v>1091</v>
      </c>
      <c r="J176" s="105" t="s">
        <v>1092</v>
      </c>
      <c r="K176" s="128" t="s">
        <v>659</v>
      </c>
      <c r="L176" s="129" t="s">
        <v>660</v>
      </c>
      <c r="M176" s="130">
        <v>236900</v>
      </c>
      <c r="N176" s="130">
        <v>229003.42</v>
      </c>
      <c r="O176" s="130">
        <v>7896.58</v>
      </c>
      <c r="P176" s="131"/>
      <c r="Q176" s="165">
        <v>987.08</v>
      </c>
      <c r="R176" s="131"/>
      <c r="S176" s="131"/>
      <c r="T176" s="130">
        <v>236900</v>
      </c>
      <c r="U176" s="130">
        <v>229990.5</v>
      </c>
      <c r="V176" s="132">
        <v>6909.5</v>
      </c>
      <c r="W176" s="133">
        <f>O176/G176</f>
        <v>493.53625</v>
      </c>
      <c r="X176" s="133">
        <f t="shared" si="48"/>
        <v>493.54</v>
      </c>
      <c r="Y176" s="133">
        <f t="shared" si="49"/>
        <v>3.7500000000250111E-3</v>
      </c>
      <c r="Z176" s="133">
        <f t="shared" si="50"/>
        <v>4935.4000000000005</v>
      </c>
      <c r="AA176" s="133"/>
      <c r="AB176" s="133"/>
      <c r="AC176" s="134">
        <f t="shared" si="74"/>
        <v>5922.4800000000005</v>
      </c>
      <c r="AD176" s="135">
        <f t="shared" si="51"/>
        <v>1974.0999999999995</v>
      </c>
      <c r="AE176" s="133"/>
      <c r="AF176" s="133"/>
      <c r="AG176" s="136">
        <f>AD176</f>
        <v>1974.0999999999995</v>
      </c>
      <c r="AH176" s="135">
        <f t="shared" si="52"/>
        <v>0</v>
      </c>
      <c r="AI176" s="133"/>
      <c r="AJ176" s="133"/>
      <c r="AK176" s="134">
        <v>0</v>
      </c>
      <c r="AL176" s="135">
        <f t="shared" si="58"/>
        <v>0</v>
      </c>
      <c r="AM176" s="134">
        <v>0</v>
      </c>
      <c r="AN176" s="135">
        <f t="shared" si="59"/>
        <v>0</v>
      </c>
      <c r="AO176" s="134">
        <f t="shared" si="64"/>
        <v>0</v>
      </c>
      <c r="AP176" s="135">
        <f t="shared" si="60"/>
        <v>0</v>
      </c>
      <c r="AR176" s="135">
        <f t="shared" si="61"/>
        <v>1974.0999999999995</v>
      </c>
      <c r="AS176" s="135">
        <f t="shared" si="75"/>
        <v>1480.5599999999995</v>
      </c>
      <c r="AT176" s="135">
        <f t="shared" si="75"/>
        <v>987.01999999999953</v>
      </c>
      <c r="AU176" s="135">
        <f t="shared" si="75"/>
        <v>493.47999999999951</v>
      </c>
      <c r="AV176" s="135">
        <v>0</v>
      </c>
      <c r="AW176" s="135">
        <v>0</v>
      </c>
      <c r="AX176" s="135">
        <v>0</v>
      </c>
      <c r="AY176" s="135">
        <v>0</v>
      </c>
      <c r="AZ176" s="135">
        <v>0</v>
      </c>
      <c r="BA176" s="135">
        <v>0</v>
      </c>
      <c r="BB176" s="135">
        <v>0</v>
      </c>
      <c r="BC176" s="135">
        <v>0</v>
      </c>
      <c r="BD176" s="135">
        <v>0</v>
      </c>
      <c r="BE176" s="135">
        <f t="shared" si="62"/>
        <v>379.62769230769214</v>
      </c>
      <c r="BF176" s="137"/>
      <c r="BG176" s="133">
        <f t="shared" si="63"/>
        <v>0</v>
      </c>
    </row>
    <row r="177" spans="1:64" ht="48" customHeight="1" outlineLevel="1" x14ac:dyDescent="0.2">
      <c r="A177" s="141" t="s">
        <v>1095</v>
      </c>
      <c r="B177" s="124" t="s">
        <v>1096</v>
      </c>
      <c r="C177" s="124" t="s">
        <v>986</v>
      </c>
      <c r="D177" s="125">
        <v>4106000</v>
      </c>
      <c r="E177" s="125">
        <f>M177</f>
        <v>5256286</v>
      </c>
      <c r="F177" s="125"/>
      <c r="G177" s="125">
        <v>244</v>
      </c>
      <c r="H177" s="126">
        <v>360</v>
      </c>
      <c r="I177" s="127" t="s">
        <v>1091</v>
      </c>
      <c r="J177" s="105" t="s">
        <v>1092</v>
      </c>
      <c r="K177" s="128" t="s">
        <v>659</v>
      </c>
      <c r="L177" s="129" t="s">
        <v>660</v>
      </c>
      <c r="M177" s="130">
        <v>5256286</v>
      </c>
      <c r="N177" s="130">
        <v>1693691.76</v>
      </c>
      <c r="O177" s="130">
        <v>3562594.24</v>
      </c>
      <c r="P177" s="131"/>
      <c r="Q177" s="130">
        <v>29201.599999999999</v>
      </c>
      <c r="R177" s="131"/>
      <c r="S177" s="131"/>
      <c r="T177" s="130">
        <v>5256286</v>
      </c>
      <c r="U177" s="130">
        <v>1722893.36</v>
      </c>
      <c r="V177" s="132">
        <v>3533392.64</v>
      </c>
      <c r="W177" s="133">
        <f>O177/G177</f>
        <v>14600.796065573772</v>
      </c>
      <c r="X177" s="133">
        <f t="shared" si="48"/>
        <v>14600.8</v>
      </c>
      <c r="Y177" s="133">
        <f t="shared" si="49"/>
        <v>3.9344262277154485E-3</v>
      </c>
      <c r="Z177" s="133">
        <f t="shared" si="50"/>
        <v>146008</v>
      </c>
      <c r="AA177" s="133"/>
      <c r="AB177" s="133"/>
      <c r="AC177" s="134">
        <f t="shared" si="74"/>
        <v>175209.60000000001</v>
      </c>
      <c r="AD177" s="135">
        <f t="shared" si="51"/>
        <v>3387384.64</v>
      </c>
      <c r="AE177" s="133"/>
      <c r="AF177" s="133"/>
      <c r="AG177" s="136">
        <f>X177*12</f>
        <v>175209.59999999998</v>
      </c>
      <c r="AH177" s="135">
        <f t="shared" si="52"/>
        <v>3212175.04</v>
      </c>
      <c r="AI177" s="157">
        <f>[2]мероприятия!AA27*1000/1.2</f>
        <v>1195293.5419776002</v>
      </c>
      <c r="AJ177" s="133">
        <v>244</v>
      </c>
      <c r="AK177" s="134">
        <f>X177*12+AI177/AJ177*12</f>
        <v>233994.52829398031</v>
      </c>
      <c r="AL177" s="135">
        <f t="shared" si="58"/>
        <v>2978180.5117060198</v>
      </c>
      <c r="AM177" s="134">
        <f>AK177</f>
        <v>233994.52829398031</v>
      </c>
      <c r="AN177" s="135">
        <f t="shared" si="59"/>
        <v>2744185.9834120395</v>
      </c>
      <c r="AO177" s="134">
        <f t="shared" si="64"/>
        <v>233994.52829398031</v>
      </c>
      <c r="AP177" s="135">
        <f t="shared" si="60"/>
        <v>2510191.4551180592</v>
      </c>
      <c r="AR177" s="135">
        <f t="shared" si="61"/>
        <v>3387384.64</v>
      </c>
      <c r="AS177" s="135">
        <f t="shared" si="75"/>
        <v>3372783.8400000003</v>
      </c>
      <c r="AT177" s="135">
        <f t="shared" si="75"/>
        <v>3358183.0400000005</v>
      </c>
      <c r="AU177" s="135">
        <f t="shared" si="75"/>
        <v>3343582.2400000007</v>
      </c>
      <c r="AV177" s="135">
        <f t="shared" si="75"/>
        <v>3328981.4400000009</v>
      </c>
      <c r="AW177" s="135">
        <f t="shared" si="75"/>
        <v>3314380.6400000011</v>
      </c>
      <c r="AX177" s="135">
        <f t="shared" si="75"/>
        <v>3299779.8400000012</v>
      </c>
      <c r="AY177" s="135">
        <f t="shared" si="75"/>
        <v>3285179.0400000014</v>
      </c>
      <c r="AZ177" s="135">
        <f t="shared" si="75"/>
        <v>3270578.2400000016</v>
      </c>
      <c r="BA177" s="135">
        <f t="shared" si="75"/>
        <v>3255977.4400000018</v>
      </c>
      <c r="BB177" s="135">
        <f t="shared" si="75"/>
        <v>3241376.640000002</v>
      </c>
      <c r="BC177" s="135">
        <f t="shared" si="75"/>
        <v>3226775.8400000022</v>
      </c>
      <c r="BD177" s="135">
        <f t="shared" si="75"/>
        <v>3212175.0400000024</v>
      </c>
      <c r="BE177" s="135">
        <f t="shared" si="62"/>
        <v>3299779.8400000012</v>
      </c>
      <c r="BF177" s="137">
        <v>2.1999999999999999E-2</v>
      </c>
      <c r="BG177" s="133">
        <f t="shared" si="63"/>
        <v>72595.15648000002</v>
      </c>
      <c r="BH177" s="161">
        <f>(N177+AC177/12*8)/T177</f>
        <v>0.34444437764611741</v>
      </c>
      <c r="BI177" s="161">
        <f>N177/M177</f>
        <v>0.32222214696841078</v>
      </c>
      <c r="BJ177" s="161">
        <f>(N177+AC177)/(D177+AA177)</f>
        <v>0.45516350706283493</v>
      </c>
      <c r="BK177" s="161">
        <f>(N177+AC177+AG177)/(D177+AA177+AE177)</f>
        <v>0.49783510959571359</v>
      </c>
      <c r="BL177" s="161">
        <f>(N177+AC177+AG177+AK177)/(AI177+D177+AE177+AA177)</f>
        <v>0.42972634325096309</v>
      </c>
    </row>
    <row r="178" spans="1:64" ht="24" customHeight="1" outlineLevel="1" x14ac:dyDescent="0.2">
      <c r="A178" s="123" t="s">
        <v>1097</v>
      </c>
      <c r="B178" s="124" t="s">
        <v>1098</v>
      </c>
      <c r="C178" s="124" t="s">
        <v>986</v>
      </c>
      <c r="D178" s="125">
        <v>658441.62</v>
      </c>
      <c r="E178" s="125"/>
      <c r="F178" s="125"/>
      <c r="G178" s="125">
        <v>16</v>
      </c>
      <c r="H178" s="126">
        <v>132</v>
      </c>
      <c r="I178" s="127" t="s">
        <v>1091</v>
      </c>
      <c r="J178" s="105" t="s">
        <v>1092</v>
      </c>
      <c r="K178" s="128" t="s">
        <v>659</v>
      </c>
      <c r="L178" s="129" t="s">
        <v>660</v>
      </c>
      <c r="M178" s="130">
        <v>658441.62</v>
      </c>
      <c r="N178" s="130">
        <v>636493.48</v>
      </c>
      <c r="O178" s="130">
        <v>21948.14</v>
      </c>
      <c r="P178" s="131"/>
      <c r="Q178" s="130">
        <v>2743.52</v>
      </c>
      <c r="R178" s="131"/>
      <c r="S178" s="131"/>
      <c r="T178" s="130">
        <v>658441.62</v>
      </c>
      <c r="U178" s="130">
        <v>639237</v>
      </c>
      <c r="V178" s="132">
        <v>19204.62</v>
      </c>
      <c r="W178" s="133">
        <f>O178/G178</f>
        <v>1371.75875</v>
      </c>
      <c r="X178" s="133">
        <f t="shared" si="48"/>
        <v>1371.76</v>
      </c>
      <c r="Y178" s="133">
        <f t="shared" si="49"/>
        <v>1.2500000000272848E-3</v>
      </c>
      <c r="Z178" s="133">
        <f t="shared" si="50"/>
        <v>13717.6</v>
      </c>
      <c r="AA178" s="133"/>
      <c r="AB178" s="133"/>
      <c r="AC178" s="134">
        <f t="shared" si="74"/>
        <v>16461.12</v>
      </c>
      <c r="AD178" s="135">
        <f t="shared" si="51"/>
        <v>5487.0199999999986</v>
      </c>
      <c r="AE178" s="133"/>
      <c r="AF178" s="133"/>
      <c r="AG178" s="136">
        <f>AD178</f>
        <v>5487.0199999999986</v>
      </c>
      <c r="AH178" s="135">
        <f t="shared" si="52"/>
        <v>0</v>
      </c>
      <c r="AI178" s="133"/>
      <c r="AJ178" s="133"/>
      <c r="AK178" s="134">
        <v>0</v>
      </c>
      <c r="AL178" s="135">
        <f t="shared" si="58"/>
        <v>0</v>
      </c>
      <c r="AM178" s="134">
        <v>0</v>
      </c>
      <c r="AN178" s="135">
        <f t="shared" si="59"/>
        <v>0</v>
      </c>
      <c r="AO178" s="134">
        <f t="shared" si="64"/>
        <v>0</v>
      </c>
      <c r="AP178" s="135">
        <f t="shared" si="60"/>
        <v>0</v>
      </c>
      <c r="AR178" s="135">
        <f t="shared" si="61"/>
        <v>5487.0199999999986</v>
      </c>
      <c r="AS178" s="135">
        <f t="shared" si="75"/>
        <v>4115.2599999999984</v>
      </c>
      <c r="AT178" s="135">
        <f t="shared" si="75"/>
        <v>2743.4999999999982</v>
      </c>
      <c r="AU178" s="135">
        <f t="shared" si="75"/>
        <v>1371.7399999999982</v>
      </c>
      <c r="AV178" s="135">
        <v>0</v>
      </c>
      <c r="AW178" s="135">
        <v>0</v>
      </c>
      <c r="AX178" s="135">
        <v>0</v>
      </c>
      <c r="AY178" s="135">
        <v>0</v>
      </c>
      <c r="AZ178" s="135">
        <v>0</v>
      </c>
      <c r="BA178" s="135">
        <v>0</v>
      </c>
      <c r="BB178" s="135">
        <v>0</v>
      </c>
      <c r="BC178" s="135">
        <v>0</v>
      </c>
      <c r="BD178" s="135">
        <v>0</v>
      </c>
      <c r="BE178" s="135">
        <f t="shared" si="62"/>
        <v>1055.1938461538457</v>
      </c>
      <c r="BF178" s="137"/>
      <c r="BG178" s="133">
        <f t="shared" si="63"/>
        <v>0</v>
      </c>
    </row>
    <row r="179" spans="1:64" ht="24" customHeight="1" outlineLevel="1" x14ac:dyDescent="0.2">
      <c r="A179" s="123" t="s">
        <v>1099</v>
      </c>
      <c r="B179" s="124" t="s">
        <v>1100</v>
      </c>
      <c r="C179" s="124" t="s">
        <v>986</v>
      </c>
      <c r="D179" s="125">
        <v>593220.32999999996</v>
      </c>
      <c r="E179" s="125"/>
      <c r="F179" s="125">
        <v>24117.68</v>
      </c>
      <c r="G179" s="125">
        <v>16</v>
      </c>
      <c r="H179" s="126">
        <v>132</v>
      </c>
      <c r="I179" s="127" t="s">
        <v>1091</v>
      </c>
      <c r="J179" s="105" t="s">
        <v>1092</v>
      </c>
      <c r="K179" s="128" t="s">
        <v>659</v>
      </c>
      <c r="L179" s="129" t="s">
        <v>660</v>
      </c>
      <c r="M179" s="130">
        <v>593220.32999999996</v>
      </c>
      <c r="N179" s="130">
        <v>573446.24</v>
      </c>
      <c r="O179" s="130">
        <v>19774.09</v>
      </c>
      <c r="P179" s="131"/>
      <c r="Q179" s="166"/>
      <c r="R179" s="131"/>
      <c r="S179" s="131"/>
      <c r="T179" s="130">
        <v>593220.32999999996</v>
      </c>
      <c r="U179" s="130">
        <v>573446.24</v>
      </c>
      <c r="V179" s="132">
        <v>19774.09</v>
      </c>
      <c r="W179" s="133">
        <v>0</v>
      </c>
      <c r="X179" s="133">
        <f t="shared" si="48"/>
        <v>0</v>
      </c>
      <c r="Y179" s="133">
        <f t="shared" si="49"/>
        <v>0</v>
      </c>
      <c r="Z179" s="133">
        <f t="shared" si="50"/>
        <v>0</v>
      </c>
      <c r="AA179" s="133"/>
      <c r="AB179" s="133"/>
      <c r="AC179" s="134">
        <f t="shared" si="74"/>
        <v>0</v>
      </c>
      <c r="AD179" s="135">
        <v>0</v>
      </c>
      <c r="AE179" s="133"/>
      <c r="AF179" s="133"/>
      <c r="AG179" s="136">
        <f>X179*12</f>
        <v>0</v>
      </c>
      <c r="AH179" s="135">
        <f t="shared" si="52"/>
        <v>0</v>
      </c>
      <c r="AI179" s="133"/>
      <c r="AJ179" s="133"/>
      <c r="AK179" s="134">
        <f t="shared" si="65"/>
        <v>0</v>
      </c>
      <c r="AL179" s="135">
        <f t="shared" si="58"/>
        <v>0</v>
      </c>
      <c r="AM179" s="134">
        <f t="shared" si="66"/>
        <v>0</v>
      </c>
      <c r="AN179" s="135">
        <f t="shared" si="59"/>
        <v>0</v>
      </c>
      <c r="AO179" s="134">
        <f t="shared" si="64"/>
        <v>0</v>
      </c>
      <c r="AP179" s="135">
        <f t="shared" si="60"/>
        <v>0</v>
      </c>
      <c r="AR179" s="135">
        <f t="shared" si="61"/>
        <v>0</v>
      </c>
      <c r="AS179" s="135">
        <f t="shared" si="75"/>
        <v>0</v>
      </c>
      <c r="AT179" s="135">
        <f t="shared" si="75"/>
        <v>0</v>
      </c>
      <c r="AU179" s="135">
        <f t="shared" si="75"/>
        <v>0</v>
      </c>
      <c r="AV179" s="135">
        <f t="shared" si="75"/>
        <v>0</v>
      </c>
      <c r="AW179" s="135">
        <f t="shared" si="75"/>
        <v>0</v>
      </c>
      <c r="AX179" s="135">
        <f t="shared" si="75"/>
        <v>0</v>
      </c>
      <c r="AY179" s="135">
        <f t="shared" si="75"/>
        <v>0</v>
      </c>
      <c r="AZ179" s="135">
        <f t="shared" si="75"/>
        <v>0</v>
      </c>
      <c r="BA179" s="135">
        <f t="shared" si="75"/>
        <v>0</v>
      </c>
      <c r="BB179" s="135">
        <f t="shared" si="75"/>
        <v>0</v>
      </c>
      <c r="BC179" s="135">
        <f t="shared" si="75"/>
        <v>0</v>
      </c>
      <c r="BD179" s="135">
        <f t="shared" si="75"/>
        <v>0</v>
      </c>
      <c r="BE179" s="135">
        <f t="shared" si="62"/>
        <v>0</v>
      </c>
      <c r="BF179" s="137"/>
      <c r="BG179" s="133">
        <f t="shared" si="63"/>
        <v>0</v>
      </c>
    </row>
    <row r="180" spans="1:64" ht="24" customHeight="1" outlineLevel="1" x14ac:dyDescent="0.2">
      <c r="A180" s="123" t="s">
        <v>1093</v>
      </c>
      <c r="B180" s="124" t="s">
        <v>1101</v>
      </c>
      <c r="C180" s="124" t="s">
        <v>986</v>
      </c>
      <c r="D180" s="125">
        <v>236900</v>
      </c>
      <c r="E180" s="125"/>
      <c r="F180" s="125"/>
      <c r="G180" s="125">
        <v>16</v>
      </c>
      <c r="H180" s="126">
        <v>132</v>
      </c>
      <c r="I180" s="127" t="s">
        <v>1091</v>
      </c>
      <c r="J180" s="105" t="s">
        <v>1092</v>
      </c>
      <c r="K180" s="128" t="s">
        <v>659</v>
      </c>
      <c r="L180" s="129" t="s">
        <v>660</v>
      </c>
      <c r="M180" s="130">
        <v>236900</v>
      </c>
      <c r="N180" s="130">
        <v>229003.42</v>
      </c>
      <c r="O180" s="130">
        <v>7896.58</v>
      </c>
      <c r="P180" s="131"/>
      <c r="Q180" s="165">
        <v>987.08</v>
      </c>
      <c r="R180" s="131"/>
      <c r="S180" s="131"/>
      <c r="T180" s="130">
        <v>236900</v>
      </c>
      <c r="U180" s="130">
        <v>229990.5</v>
      </c>
      <c r="V180" s="132">
        <v>6909.5</v>
      </c>
      <c r="W180" s="133">
        <f>O180/G180</f>
        <v>493.53625</v>
      </c>
      <c r="X180" s="133">
        <f t="shared" ref="X180:X236" si="76">Q180/2</f>
        <v>493.54</v>
      </c>
      <c r="Y180" s="133">
        <f t="shared" ref="Y180:Y236" si="77">X180-W180</f>
        <v>3.7500000000250111E-3</v>
      </c>
      <c r="Z180" s="133">
        <f t="shared" ref="Z180:Z236" si="78">X180*10</f>
        <v>4935.4000000000005</v>
      </c>
      <c r="AA180" s="133"/>
      <c r="AB180" s="133"/>
      <c r="AC180" s="134">
        <f t="shared" si="74"/>
        <v>5922.4800000000005</v>
      </c>
      <c r="AD180" s="135">
        <f>V180-Z180</f>
        <v>1974.0999999999995</v>
      </c>
      <c r="AE180" s="133"/>
      <c r="AF180" s="133"/>
      <c r="AG180" s="136">
        <f>AD180</f>
        <v>1974.0999999999995</v>
      </c>
      <c r="AH180" s="135">
        <f t="shared" ref="AH180:AH236" si="79">AD180-AG180</f>
        <v>0</v>
      </c>
      <c r="AI180" s="133"/>
      <c r="AJ180" s="133"/>
      <c r="AK180" s="134">
        <v>0</v>
      </c>
      <c r="AL180" s="135">
        <f t="shared" si="58"/>
        <v>0</v>
      </c>
      <c r="AM180" s="134">
        <v>0</v>
      </c>
      <c r="AN180" s="135">
        <f t="shared" si="59"/>
        <v>0</v>
      </c>
      <c r="AO180" s="134">
        <f t="shared" si="64"/>
        <v>0</v>
      </c>
      <c r="AP180" s="135">
        <f t="shared" si="60"/>
        <v>0</v>
      </c>
      <c r="AR180" s="135">
        <f t="shared" si="61"/>
        <v>1974.0999999999995</v>
      </c>
      <c r="AS180" s="135">
        <f t="shared" si="75"/>
        <v>1480.5599999999995</v>
      </c>
      <c r="AT180" s="135">
        <f t="shared" si="75"/>
        <v>987.01999999999953</v>
      </c>
      <c r="AU180" s="135">
        <f t="shared" si="75"/>
        <v>493.47999999999951</v>
      </c>
      <c r="AV180" s="135">
        <v>0</v>
      </c>
      <c r="AW180" s="135">
        <v>0</v>
      </c>
      <c r="AX180" s="135">
        <v>0</v>
      </c>
      <c r="AY180" s="135">
        <v>0</v>
      </c>
      <c r="AZ180" s="135">
        <v>0</v>
      </c>
      <c r="BA180" s="135">
        <v>0</v>
      </c>
      <c r="BB180" s="135">
        <v>0</v>
      </c>
      <c r="BC180" s="135">
        <v>0</v>
      </c>
      <c r="BD180" s="135">
        <v>0</v>
      </c>
      <c r="BE180" s="135">
        <f t="shared" si="62"/>
        <v>379.62769230769214</v>
      </c>
      <c r="BF180" s="137"/>
      <c r="BG180" s="133">
        <f t="shared" si="63"/>
        <v>0</v>
      </c>
    </row>
    <row r="181" spans="1:64" ht="36" customHeight="1" outlineLevel="1" x14ac:dyDescent="0.2">
      <c r="A181" s="123" t="s">
        <v>1102</v>
      </c>
      <c r="B181" s="124" t="s">
        <v>1103</v>
      </c>
      <c r="C181" s="124" t="s">
        <v>785</v>
      </c>
      <c r="D181" s="125">
        <v>180000</v>
      </c>
      <c r="E181" s="125"/>
      <c r="F181" s="125"/>
      <c r="G181" s="125"/>
      <c r="H181" s="126">
        <v>85</v>
      </c>
      <c r="I181" s="127" t="s">
        <v>1104</v>
      </c>
      <c r="J181" s="105" t="s">
        <v>1105</v>
      </c>
      <c r="K181" s="145" t="s">
        <v>735</v>
      </c>
      <c r="L181" s="129" t="s">
        <v>660</v>
      </c>
      <c r="M181" s="130">
        <v>180000</v>
      </c>
      <c r="N181" s="130">
        <v>150353.03</v>
      </c>
      <c r="O181" s="130">
        <v>29646.97</v>
      </c>
      <c r="P181" s="131"/>
      <c r="Q181" s="130">
        <v>4235.28</v>
      </c>
      <c r="R181" s="131"/>
      <c r="S181" s="131"/>
      <c r="T181" s="130">
        <v>180000</v>
      </c>
      <c r="U181" s="130">
        <v>154588.31</v>
      </c>
      <c r="V181" s="132">
        <v>25411.69</v>
      </c>
      <c r="W181" s="133">
        <f>D181/H181-0.01</f>
        <v>2117.6370588235291</v>
      </c>
      <c r="X181" s="133">
        <f t="shared" si="76"/>
        <v>2117.64</v>
      </c>
      <c r="Y181" s="133">
        <f t="shared" si="77"/>
        <v>2.941176470812934E-3</v>
      </c>
      <c r="Z181" s="133">
        <f t="shared" si="78"/>
        <v>21176.399999999998</v>
      </c>
      <c r="AA181" s="133"/>
      <c r="AB181" s="133"/>
      <c r="AC181" s="134">
        <f t="shared" si="74"/>
        <v>25411.679999999997</v>
      </c>
      <c r="AD181" s="135">
        <f>V181-Z181</f>
        <v>4235.2900000000009</v>
      </c>
      <c r="AE181" s="133"/>
      <c r="AF181" s="133"/>
      <c r="AG181" s="136">
        <f>AD181</f>
        <v>4235.2900000000009</v>
      </c>
      <c r="AH181" s="135">
        <f t="shared" si="79"/>
        <v>0</v>
      </c>
      <c r="AI181" s="133"/>
      <c r="AJ181" s="133"/>
      <c r="AK181" s="134">
        <v>0</v>
      </c>
      <c r="AL181" s="135">
        <f t="shared" si="58"/>
        <v>0</v>
      </c>
      <c r="AM181" s="134">
        <v>0</v>
      </c>
      <c r="AN181" s="135">
        <f t="shared" si="59"/>
        <v>0</v>
      </c>
      <c r="AO181" s="134">
        <f t="shared" si="64"/>
        <v>0</v>
      </c>
      <c r="AP181" s="135">
        <f t="shared" si="60"/>
        <v>0</v>
      </c>
      <c r="AR181" s="135">
        <f t="shared" si="61"/>
        <v>4235.2900000000009</v>
      </c>
      <c r="AS181" s="135">
        <f t="shared" si="75"/>
        <v>2117.650000000001</v>
      </c>
      <c r="AT181" s="135">
        <f t="shared" si="75"/>
        <v>1.0000000001127773E-2</v>
      </c>
      <c r="AU181" s="135">
        <v>0</v>
      </c>
      <c r="AV181" s="135">
        <v>0</v>
      </c>
      <c r="AW181" s="135">
        <v>0</v>
      </c>
      <c r="AX181" s="135">
        <v>0</v>
      </c>
      <c r="AY181" s="135">
        <v>0</v>
      </c>
      <c r="AZ181" s="135">
        <v>0</v>
      </c>
      <c r="BA181" s="135">
        <v>0</v>
      </c>
      <c r="BB181" s="135">
        <v>0</v>
      </c>
      <c r="BC181" s="135">
        <v>0</v>
      </c>
      <c r="BD181" s="135">
        <v>0</v>
      </c>
      <c r="BE181" s="135">
        <f t="shared" si="62"/>
        <v>488.68846153846181</v>
      </c>
      <c r="BF181" s="137"/>
      <c r="BG181" s="133">
        <f t="shared" si="63"/>
        <v>0</v>
      </c>
    </row>
    <row r="182" spans="1:64" ht="36" customHeight="1" outlineLevel="1" x14ac:dyDescent="0.2">
      <c r="A182" s="141" t="s">
        <v>1106</v>
      </c>
      <c r="B182" s="124" t="s">
        <v>1107</v>
      </c>
      <c r="C182" s="124" t="s">
        <v>785</v>
      </c>
      <c r="D182" s="125">
        <v>97234.26</v>
      </c>
      <c r="E182" s="125">
        <f>M182</f>
        <v>3477234.26</v>
      </c>
      <c r="F182" s="125"/>
      <c r="G182" s="125">
        <v>170</v>
      </c>
      <c r="H182" s="126">
        <v>241</v>
      </c>
      <c r="I182" s="127" t="s">
        <v>1104</v>
      </c>
      <c r="J182" s="105" t="s">
        <v>1105</v>
      </c>
      <c r="K182" s="145" t="s">
        <v>735</v>
      </c>
      <c r="L182" s="129" t="s">
        <v>660</v>
      </c>
      <c r="M182" s="130">
        <v>3477234.26</v>
      </c>
      <c r="N182" s="130">
        <v>1024413.56</v>
      </c>
      <c r="O182" s="130">
        <v>2452820.7000000002</v>
      </c>
      <c r="P182" s="131"/>
      <c r="Q182" s="130">
        <v>28856.720000000001</v>
      </c>
      <c r="R182" s="131"/>
      <c r="S182" s="131"/>
      <c r="T182" s="130">
        <v>3477234.26</v>
      </c>
      <c r="U182" s="130">
        <v>1053270.28</v>
      </c>
      <c r="V182" s="132">
        <v>2423963.98</v>
      </c>
      <c r="W182" s="133">
        <f>O182/G182</f>
        <v>14428.357058823531</v>
      </c>
      <c r="X182" s="133">
        <f t="shared" si="76"/>
        <v>14428.36</v>
      </c>
      <c r="Y182" s="133">
        <f t="shared" si="77"/>
        <v>2.9411764699034393E-3</v>
      </c>
      <c r="Z182" s="133">
        <f t="shared" si="78"/>
        <v>144283.6</v>
      </c>
      <c r="AA182" s="133"/>
      <c r="AB182" s="133"/>
      <c r="AC182" s="134">
        <f t="shared" si="74"/>
        <v>173140.32</v>
      </c>
      <c r="AD182" s="135">
        <f>V182-Z182</f>
        <v>2279680.38</v>
      </c>
      <c r="AE182" s="133"/>
      <c r="AF182" s="133"/>
      <c r="AG182" s="136">
        <f t="shared" ref="AG182:AG190" si="80">X182*12</f>
        <v>173140.32</v>
      </c>
      <c r="AH182" s="135">
        <f t="shared" si="79"/>
        <v>2106540.06</v>
      </c>
      <c r="AI182" s="133"/>
      <c r="AJ182" s="133"/>
      <c r="AK182" s="134">
        <f t="shared" si="65"/>
        <v>173140.32</v>
      </c>
      <c r="AL182" s="135">
        <f t="shared" si="58"/>
        <v>1933399.74</v>
      </c>
      <c r="AM182" s="134">
        <f t="shared" si="66"/>
        <v>173140.32</v>
      </c>
      <c r="AN182" s="135">
        <f t="shared" si="59"/>
        <v>1760259.42</v>
      </c>
      <c r="AO182" s="134">
        <f t="shared" si="64"/>
        <v>173140.32</v>
      </c>
      <c r="AP182" s="135">
        <f t="shared" si="60"/>
        <v>1587119.0999999999</v>
      </c>
      <c r="AR182" s="135">
        <f t="shared" si="61"/>
        <v>2279680.38</v>
      </c>
      <c r="AS182" s="135">
        <f t="shared" si="75"/>
        <v>2265252.02</v>
      </c>
      <c r="AT182" s="135">
        <f t="shared" si="75"/>
        <v>2250823.66</v>
      </c>
      <c r="AU182" s="135">
        <f t="shared" si="75"/>
        <v>2236395.3000000003</v>
      </c>
      <c r="AV182" s="135">
        <f t="shared" si="75"/>
        <v>2221966.9400000004</v>
      </c>
      <c r="AW182" s="135">
        <f t="shared" si="75"/>
        <v>2207538.5800000005</v>
      </c>
      <c r="AX182" s="135">
        <f t="shared" si="75"/>
        <v>2193110.2200000007</v>
      </c>
      <c r="AY182" s="135">
        <f t="shared" si="75"/>
        <v>2178681.8600000008</v>
      </c>
      <c r="AZ182" s="135">
        <f t="shared" si="75"/>
        <v>2164253.5000000009</v>
      </c>
      <c r="BA182" s="135">
        <f t="shared" si="75"/>
        <v>2149825.1400000011</v>
      </c>
      <c r="BB182" s="135">
        <f t="shared" si="75"/>
        <v>2135396.7800000012</v>
      </c>
      <c r="BC182" s="135">
        <f t="shared" si="75"/>
        <v>2120968.4200000013</v>
      </c>
      <c r="BD182" s="135">
        <f t="shared" si="75"/>
        <v>2106540.0600000015</v>
      </c>
      <c r="BE182" s="135">
        <f t="shared" si="62"/>
        <v>2193110.2200000007</v>
      </c>
      <c r="BF182" s="137">
        <v>2.1999999999999999E-2</v>
      </c>
      <c r="BG182" s="133">
        <f t="shared" si="63"/>
        <v>48248.424840000014</v>
      </c>
    </row>
    <row r="183" spans="1:64" ht="48" customHeight="1" outlineLevel="1" x14ac:dyDescent="0.2">
      <c r="A183" s="141" t="s">
        <v>1108</v>
      </c>
      <c r="B183" s="124" t="s">
        <v>1109</v>
      </c>
      <c r="C183" s="124" t="s">
        <v>785</v>
      </c>
      <c r="D183" s="125">
        <v>717617</v>
      </c>
      <c r="E183" s="125"/>
      <c r="F183" s="125"/>
      <c r="G183" s="125"/>
      <c r="H183" s="126">
        <v>241</v>
      </c>
      <c r="I183" s="127" t="s">
        <v>1110</v>
      </c>
      <c r="J183" s="105" t="s">
        <v>1105</v>
      </c>
      <c r="K183" s="145" t="s">
        <v>735</v>
      </c>
      <c r="L183" s="129" t="s">
        <v>660</v>
      </c>
      <c r="M183" s="130">
        <v>717617</v>
      </c>
      <c r="N183" s="130">
        <v>211413.95</v>
      </c>
      <c r="O183" s="130">
        <v>506203.05</v>
      </c>
      <c r="P183" s="131"/>
      <c r="Q183" s="130">
        <v>5955.33</v>
      </c>
      <c r="R183" s="131"/>
      <c r="S183" s="131"/>
      <c r="T183" s="130">
        <v>717617</v>
      </c>
      <c r="U183" s="130">
        <v>217369.28</v>
      </c>
      <c r="V183" s="132">
        <v>500247.72</v>
      </c>
      <c r="W183" s="133">
        <f>D183/H183</f>
        <v>2977.6639004149379</v>
      </c>
      <c r="X183" s="133">
        <f t="shared" si="76"/>
        <v>2977.665</v>
      </c>
      <c r="Y183" s="133">
        <f t="shared" si="77"/>
        <v>1.0995850620929559E-3</v>
      </c>
      <c r="Z183" s="133">
        <f t="shared" si="78"/>
        <v>29776.65</v>
      </c>
      <c r="AA183" s="133"/>
      <c r="AB183" s="133"/>
      <c r="AC183" s="134">
        <f t="shared" si="74"/>
        <v>35731.980000000003</v>
      </c>
      <c r="AD183" s="135">
        <f>V183-Z183</f>
        <v>470471.06999999995</v>
      </c>
      <c r="AE183" s="133"/>
      <c r="AF183" s="133"/>
      <c r="AG183" s="136">
        <f t="shared" si="80"/>
        <v>35731.979999999996</v>
      </c>
      <c r="AH183" s="135">
        <f t="shared" si="79"/>
        <v>434739.08999999997</v>
      </c>
      <c r="AI183" s="133"/>
      <c r="AJ183" s="133"/>
      <c r="AK183" s="134">
        <f t="shared" si="65"/>
        <v>35731.979999999996</v>
      </c>
      <c r="AL183" s="135">
        <f t="shared" si="58"/>
        <v>399007.11</v>
      </c>
      <c r="AM183" s="134">
        <f t="shared" si="66"/>
        <v>35731.979999999996</v>
      </c>
      <c r="AN183" s="135">
        <f t="shared" si="59"/>
        <v>363275.13</v>
      </c>
      <c r="AO183" s="134">
        <f t="shared" si="64"/>
        <v>35731.979999999996</v>
      </c>
      <c r="AP183" s="135">
        <f t="shared" si="60"/>
        <v>327543.15000000002</v>
      </c>
      <c r="AR183" s="135">
        <f t="shared" si="61"/>
        <v>470471.06999999995</v>
      </c>
      <c r="AS183" s="135">
        <f t="shared" si="75"/>
        <v>467493.40499999997</v>
      </c>
      <c r="AT183" s="135">
        <f t="shared" si="75"/>
        <v>464515.74</v>
      </c>
      <c r="AU183" s="135">
        <f t="shared" si="75"/>
        <v>461538.07500000001</v>
      </c>
      <c r="AV183" s="135">
        <f t="shared" si="75"/>
        <v>458560.41000000003</v>
      </c>
      <c r="AW183" s="135">
        <f t="shared" si="75"/>
        <v>455582.74500000005</v>
      </c>
      <c r="AX183" s="135">
        <f t="shared" si="75"/>
        <v>452605.08000000007</v>
      </c>
      <c r="AY183" s="135">
        <f t="shared" si="75"/>
        <v>449627.4150000001</v>
      </c>
      <c r="AZ183" s="135">
        <f t="shared" si="75"/>
        <v>446649.75000000012</v>
      </c>
      <c r="BA183" s="135">
        <f t="shared" si="75"/>
        <v>443672.08500000014</v>
      </c>
      <c r="BB183" s="135">
        <f t="shared" si="75"/>
        <v>440694.42000000016</v>
      </c>
      <c r="BC183" s="135">
        <f t="shared" si="75"/>
        <v>437716.75500000018</v>
      </c>
      <c r="BD183" s="135">
        <f t="shared" si="75"/>
        <v>434739.0900000002</v>
      </c>
      <c r="BE183" s="135">
        <f t="shared" si="62"/>
        <v>452605.08</v>
      </c>
      <c r="BF183" s="137">
        <v>2.1999999999999999E-2</v>
      </c>
      <c r="BG183" s="133">
        <f t="shared" si="63"/>
        <v>9957.3117600000005</v>
      </c>
    </row>
    <row r="184" spans="1:64" ht="48" customHeight="1" outlineLevel="1" x14ac:dyDescent="0.2">
      <c r="A184" s="123" t="s">
        <v>1111</v>
      </c>
      <c r="B184" s="124" t="s">
        <v>1112</v>
      </c>
      <c r="C184" s="124" t="s">
        <v>1113</v>
      </c>
      <c r="D184" s="125">
        <v>338983.05</v>
      </c>
      <c r="E184" s="125"/>
      <c r="F184" s="125">
        <v>9553.2000000000007</v>
      </c>
      <c r="G184" s="125">
        <v>13</v>
      </c>
      <c r="H184" s="126">
        <v>189</v>
      </c>
      <c r="I184" s="127" t="s">
        <v>1114</v>
      </c>
      <c r="J184" s="105" t="s">
        <v>1092</v>
      </c>
      <c r="K184" s="128" t="s">
        <v>659</v>
      </c>
      <c r="L184" s="129" t="s">
        <v>660</v>
      </c>
      <c r="M184" s="130">
        <v>338983.05</v>
      </c>
      <c r="N184" s="130">
        <v>337067.92</v>
      </c>
      <c r="O184" s="130">
        <v>1915.13</v>
      </c>
      <c r="P184" s="131"/>
      <c r="Q184" s="166"/>
      <c r="R184" s="131"/>
      <c r="S184" s="131"/>
      <c r="T184" s="130">
        <v>338983.05</v>
      </c>
      <c r="U184" s="130">
        <v>337067.92</v>
      </c>
      <c r="V184" s="132">
        <v>1915.13</v>
      </c>
      <c r="W184" s="133">
        <v>0</v>
      </c>
      <c r="X184" s="133">
        <f t="shared" si="76"/>
        <v>0</v>
      </c>
      <c r="Y184" s="133">
        <f t="shared" si="77"/>
        <v>0</v>
      </c>
      <c r="Z184" s="133">
        <f t="shared" si="78"/>
        <v>0</v>
      </c>
      <c r="AA184" s="133"/>
      <c r="AB184" s="133"/>
      <c r="AC184" s="134">
        <f t="shared" si="74"/>
        <v>0</v>
      </c>
      <c r="AD184" s="135">
        <v>0</v>
      </c>
      <c r="AE184" s="133"/>
      <c r="AF184" s="133"/>
      <c r="AG184" s="136">
        <f t="shared" si="80"/>
        <v>0</v>
      </c>
      <c r="AH184" s="135">
        <f t="shared" si="79"/>
        <v>0</v>
      </c>
      <c r="AI184" s="133"/>
      <c r="AJ184" s="133"/>
      <c r="AK184" s="134">
        <f t="shared" si="65"/>
        <v>0</v>
      </c>
      <c r="AL184" s="135">
        <f t="shared" si="58"/>
        <v>0</v>
      </c>
      <c r="AM184" s="134">
        <f t="shared" si="66"/>
        <v>0</v>
      </c>
      <c r="AN184" s="135">
        <f t="shared" si="59"/>
        <v>0</v>
      </c>
      <c r="AO184" s="134">
        <f t="shared" si="64"/>
        <v>0</v>
      </c>
      <c r="AP184" s="135">
        <f t="shared" si="60"/>
        <v>0</v>
      </c>
      <c r="AR184" s="135">
        <f t="shared" si="61"/>
        <v>0</v>
      </c>
      <c r="AS184" s="135">
        <f t="shared" si="75"/>
        <v>0</v>
      </c>
      <c r="AT184" s="135">
        <f t="shared" si="75"/>
        <v>0</v>
      </c>
      <c r="AU184" s="135">
        <f t="shared" si="75"/>
        <v>0</v>
      </c>
      <c r="AV184" s="135">
        <f t="shared" si="75"/>
        <v>0</v>
      </c>
      <c r="AW184" s="135">
        <f t="shared" si="75"/>
        <v>0</v>
      </c>
      <c r="AX184" s="135">
        <f t="shared" si="75"/>
        <v>0</v>
      </c>
      <c r="AY184" s="135">
        <f t="shared" si="75"/>
        <v>0</v>
      </c>
      <c r="AZ184" s="135">
        <f t="shared" si="75"/>
        <v>0</v>
      </c>
      <c r="BA184" s="135">
        <f t="shared" si="75"/>
        <v>0</v>
      </c>
      <c r="BB184" s="135">
        <f t="shared" si="75"/>
        <v>0</v>
      </c>
      <c r="BC184" s="135">
        <f t="shared" si="75"/>
        <v>0</v>
      </c>
      <c r="BD184" s="135">
        <f t="shared" si="75"/>
        <v>0</v>
      </c>
      <c r="BE184" s="135">
        <f t="shared" si="62"/>
        <v>0</v>
      </c>
      <c r="BF184" s="137"/>
      <c r="BG184" s="133">
        <f t="shared" si="63"/>
        <v>0</v>
      </c>
    </row>
    <row r="185" spans="1:64" ht="36" customHeight="1" outlineLevel="1" x14ac:dyDescent="0.2">
      <c r="A185" s="141" t="s">
        <v>1115</v>
      </c>
      <c r="B185" s="124" t="s">
        <v>1116</v>
      </c>
      <c r="C185" s="124" t="s">
        <v>986</v>
      </c>
      <c r="D185" s="125">
        <v>3236000</v>
      </c>
      <c r="E185" s="125">
        <f>M185</f>
        <v>11940250.66</v>
      </c>
      <c r="F185" s="125"/>
      <c r="G185" s="125">
        <v>244</v>
      </c>
      <c r="H185" s="126">
        <v>360</v>
      </c>
      <c r="I185" s="127" t="s">
        <v>1114</v>
      </c>
      <c r="J185" s="105" t="s">
        <v>1092</v>
      </c>
      <c r="K185" s="128" t="s">
        <v>659</v>
      </c>
      <c r="L185" s="129" t="s">
        <v>660</v>
      </c>
      <c r="M185" s="130">
        <v>11940250.66</v>
      </c>
      <c r="N185" s="130">
        <v>3847413.7599999998</v>
      </c>
      <c r="O185" s="130">
        <v>8092836.9000000004</v>
      </c>
      <c r="P185" s="131"/>
      <c r="Q185" s="130">
        <v>66334.720000000001</v>
      </c>
      <c r="R185" s="131"/>
      <c r="S185" s="131"/>
      <c r="T185" s="130">
        <v>11940250.66</v>
      </c>
      <c r="U185" s="130">
        <v>3913748.48</v>
      </c>
      <c r="V185" s="132">
        <v>8026502.1799999997</v>
      </c>
      <c r="W185" s="133">
        <f>O185/G185</f>
        <v>33167.3643442623</v>
      </c>
      <c r="X185" s="133">
        <f t="shared" si="76"/>
        <v>33167.360000000001</v>
      </c>
      <c r="Y185" s="133">
        <f t="shared" si="77"/>
        <v>-4.3442622991278768E-3</v>
      </c>
      <c r="Z185" s="133">
        <f t="shared" si="78"/>
        <v>331673.59999999998</v>
      </c>
      <c r="AA185" s="133"/>
      <c r="AB185" s="133"/>
      <c r="AC185" s="134">
        <f t="shared" si="74"/>
        <v>398008.31999999995</v>
      </c>
      <c r="AD185" s="135">
        <f t="shared" ref="AD185:AD197" si="81">V185-Z185</f>
        <v>7694828.5800000001</v>
      </c>
      <c r="AE185" s="133"/>
      <c r="AF185" s="133"/>
      <c r="AG185" s="136">
        <f t="shared" si="80"/>
        <v>398008.32000000001</v>
      </c>
      <c r="AH185" s="135">
        <f t="shared" si="79"/>
        <v>7296820.2599999998</v>
      </c>
      <c r="AI185" s="133"/>
      <c r="AJ185" s="133"/>
      <c r="AK185" s="134">
        <f t="shared" si="65"/>
        <v>398008.32000000001</v>
      </c>
      <c r="AL185" s="135">
        <f t="shared" si="58"/>
        <v>6898811.9399999995</v>
      </c>
      <c r="AM185" s="134">
        <f t="shared" si="66"/>
        <v>398008.32000000001</v>
      </c>
      <c r="AN185" s="135">
        <f t="shared" si="59"/>
        <v>6500803.6199999992</v>
      </c>
      <c r="AO185" s="134">
        <f t="shared" si="64"/>
        <v>398008.32000000001</v>
      </c>
      <c r="AP185" s="135">
        <f t="shared" si="60"/>
        <v>6102795.2999999989</v>
      </c>
      <c r="AR185" s="135">
        <f t="shared" si="61"/>
        <v>7694828.5800000001</v>
      </c>
      <c r="AS185" s="135">
        <f t="shared" si="75"/>
        <v>7661661.2199999997</v>
      </c>
      <c r="AT185" s="135">
        <f t="shared" si="75"/>
        <v>7628493.8599999994</v>
      </c>
      <c r="AU185" s="135">
        <f t="shared" si="75"/>
        <v>7595326.4999999991</v>
      </c>
      <c r="AV185" s="135">
        <f t="shared" si="75"/>
        <v>7562159.1399999987</v>
      </c>
      <c r="AW185" s="135">
        <f t="shared" si="75"/>
        <v>7528991.7799999984</v>
      </c>
      <c r="AX185" s="135">
        <f t="shared" si="75"/>
        <v>7495824.4199999981</v>
      </c>
      <c r="AY185" s="135">
        <f t="shared" si="75"/>
        <v>7462657.0599999977</v>
      </c>
      <c r="AZ185" s="135">
        <f t="shared" si="75"/>
        <v>7429489.6999999974</v>
      </c>
      <c r="BA185" s="135">
        <f t="shared" si="75"/>
        <v>7396322.3399999971</v>
      </c>
      <c r="BB185" s="135">
        <f t="shared" si="75"/>
        <v>7363154.9799999967</v>
      </c>
      <c r="BC185" s="135">
        <f t="shared" si="75"/>
        <v>7329987.6199999964</v>
      </c>
      <c r="BD185" s="135">
        <f t="shared" si="75"/>
        <v>7296820.2599999961</v>
      </c>
      <c r="BE185" s="135">
        <f t="shared" si="62"/>
        <v>7495824.4199999971</v>
      </c>
      <c r="BF185" s="137">
        <v>2.1999999999999999E-2</v>
      </c>
      <c r="BG185" s="133">
        <f t="shared" si="63"/>
        <v>164908.13723999992</v>
      </c>
    </row>
    <row r="186" spans="1:64" ht="24" customHeight="1" outlineLevel="1" x14ac:dyDescent="0.2">
      <c r="A186" s="141" t="s">
        <v>1117</v>
      </c>
      <c r="B186" s="124" t="s">
        <v>1118</v>
      </c>
      <c r="C186" s="124" t="s">
        <v>1119</v>
      </c>
      <c r="D186" s="125">
        <v>18254616.100000001</v>
      </c>
      <c r="E186" s="125"/>
      <c r="F186" s="125"/>
      <c r="G186" s="125"/>
      <c r="H186" s="126">
        <v>360</v>
      </c>
      <c r="I186" s="127" t="s">
        <v>1120</v>
      </c>
      <c r="J186" s="105" t="s">
        <v>1092</v>
      </c>
      <c r="K186" s="128" t="s">
        <v>659</v>
      </c>
      <c r="L186" s="129" t="s">
        <v>660</v>
      </c>
      <c r="M186" s="130">
        <v>18254616.100000001</v>
      </c>
      <c r="N186" s="130">
        <v>8265284.9000000004</v>
      </c>
      <c r="O186" s="130">
        <v>9989331.1999999993</v>
      </c>
      <c r="P186" s="131"/>
      <c r="Q186" s="130">
        <v>101414.53</v>
      </c>
      <c r="R186" s="131"/>
      <c r="S186" s="131"/>
      <c r="T186" s="130">
        <v>18254616.100000001</v>
      </c>
      <c r="U186" s="130">
        <v>8366699.4299999997</v>
      </c>
      <c r="V186" s="132">
        <v>9887916.6699999999</v>
      </c>
      <c r="W186" s="133">
        <f>D186/H186</f>
        <v>50707.266944444447</v>
      </c>
      <c r="X186" s="133">
        <f t="shared" si="76"/>
        <v>50707.264999999999</v>
      </c>
      <c r="Y186" s="133">
        <f t="shared" si="77"/>
        <v>-1.9444444478722289E-3</v>
      </c>
      <c r="Z186" s="133">
        <f t="shared" si="78"/>
        <v>507072.65</v>
      </c>
      <c r="AA186" s="133"/>
      <c r="AB186" s="133"/>
      <c r="AC186" s="134">
        <f t="shared" si="74"/>
        <v>608487.18000000005</v>
      </c>
      <c r="AD186" s="135">
        <f t="shared" si="81"/>
        <v>9380844.0199999996</v>
      </c>
      <c r="AE186" s="133"/>
      <c r="AF186" s="133"/>
      <c r="AG186" s="136">
        <f t="shared" si="80"/>
        <v>608487.17999999993</v>
      </c>
      <c r="AH186" s="135">
        <f t="shared" si="79"/>
        <v>8772356.8399999999</v>
      </c>
      <c r="AI186" s="133"/>
      <c r="AJ186" s="133"/>
      <c r="AK186" s="134">
        <f t="shared" si="65"/>
        <v>608487.17999999993</v>
      </c>
      <c r="AL186" s="135">
        <f t="shared" si="58"/>
        <v>8163869.6600000001</v>
      </c>
      <c r="AM186" s="134">
        <f t="shared" si="66"/>
        <v>608487.17999999993</v>
      </c>
      <c r="AN186" s="135">
        <f t="shared" si="59"/>
        <v>7555382.4800000004</v>
      </c>
      <c r="AO186" s="134">
        <f t="shared" si="64"/>
        <v>608487.17999999993</v>
      </c>
      <c r="AP186" s="135">
        <f t="shared" si="60"/>
        <v>6946895.3000000007</v>
      </c>
      <c r="AR186" s="135">
        <f t="shared" si="61"/>
        <v>9380844.0199999996</v>
      </c>
      <c r="AS186" s="135">
        <f t="shared" si="75"/>
        <v>9330136.754999999</v>
      </c>
      <c r="AT186" s="135">
        <f t="shared" si="75"/>
        <v>9279429.4899999984</v>
      </c>
      <c r="AU186" s="135">
        <f t="shared" si="75"/>
        <v>9228722.2249999978</v>
      </c>
      <c r="AV186" s="135">
        <f t="shared" si="75"/>
        <v>9178014.9599999972</v>
      </c>
      <c r="AW186" s="135">
        <f t="shared" si="75"/>
        <v>9127307.6949999966</v>
      </c>
      <c r="AX186" s="135">
        <f t="shared" si="75"/>
        <v>9076600.429999996</v>
      </c>
      <c r="AY186" s="135">
        <f t="shared" si="75"/>
        <v>9025893.1649999954</v>
      </c>
      <c r="AZ186" s="135">
        <f t="shared" si="75"/>
        <v>8975185.8999999948</v>
      </c>
      <c r="BA186" s="135">
        <f t="shared" si="75"/>
        <v>8924478.6349999942</v>
      </c>
      <c r="BB186" s="135">
        <f t="shared" si="75"/>
        <v>8873771.3699999936</v>
      </c>
      <c r="BC186" s="135">
        <f t="shared" si="75"/>
        <v>8823064.104999993</v>
      </c>
      <c r="BD186" s="135">
        <f t="shared" si="75"/>
        <v>8772356.8399999924</v>
      </c>
      <c r="BE186" s="135">
        <f t="shared" si="62"/>
        <v>9076600.4299999941</v>
      </c>
      <c r="BF186" s="137">
        <v>2.1999999999999999E-2</v>
      </c>
      <c r="BG186" s="133">
        <f t="shared" si="63"/>
        <v>199685.20945999987</v>
      </c>
    </row>
    <row r="187" spans="1:64" ht="24" customHeight="1" outlineLevel="1" x14ac:dyDescent="0.2">
      <c r="A187" s="123" t="s">
        <v>1121</v>
      </c>
      <c r="B187" s="124" t="s">
        <v>1122</v>
      </c>
      <c r="C187" s="124" t="s">
        <v>1123</v>
      </c>
      <c r="D187" s="125">
        <v>305085</v>
      </c>
      <c r="E187" s="125"/>
      <c r="F187" s="125">
        <v>29515.32</v>
      </c>
      <c r="G187" s="125">
        <v>49</v>
      </c>
      <c r="H187" s="126">
        <v>199</v>
      </c>
      <c r="I187" s="127" t="s">
        <v>1120</v>
      </c>
      <c r="J187" s="105" t="s">
        <v>1092</v>
      </c>
      <c r="K187" s="128" t="s">
        <v>659</v>
      </c>
      <c r="L187" s="129" t="s">
        <v>660</v>
      </c>
      <c r="M187" s="130">
        <v>305085</v>
      </c>
      <c r="N187" s="130">
        <v>204088.62</v>
      </c>
      <c r="O187" s="130">
        <v>100996.38</v>
      </c>
      <c r="P187" s="131"/>
      <c r="Q187" s="130">
        <v>2917.6</v>
      </c>
      <c r="R187" s="131"/>
      <c r="S187" s="131"/>
      <c r="T187" s="130">
        <v>305085</v>
      </c>
      <c r="U187" s="130">
        <v>207006.22</v>
      </c>
      <c r="V187" s="132">
        <v>98078.78</v>
      </c>
      <c r="W187" s="133">
        <f>(O187-F187)/G187</f>
        <v>1458.7971428571427</v>
      </c>
      <c r="X187" s="133">
        <f t="shared" si="76"/>
        <v>1458.8</v>
      </c>
      <c r="Y187" s="133">
        <f t="shared" si="77"/>
        <v>2.8571428572377044E-3</v>
      </c>
      <c r="Z187" s="133">
        <f t="shared" si="78"/>
        <v>14588</v>
      </c>
      <c r="AA187" s="133"/>
      <c r="AB187" s="133"/>
      <c r="AC187" s="134">
        <f t="shared" si="74"/>
        <v>17505.599999999999</v>
      </c>
      <c r="AD187" s="135">
        <f t="shared" si="81"/>
        <v>83490.78</v>
      </c>
      <c r="AE187" s="133"/>
      <c r="AF187" s="133"/>
      <c r="AG187" s="136">
        <f t="shared" si="80"/>
        <v>17505.599999999999</v>
      </c>
      <c r="AH187" s="135">
        <f t="shared" si="79"/>
        <v>65985.179999999993</v>
      </c>
      <c r="AI187" s="133"/>
      <c r="AJ187" s="133"/>
      <c r="AK187" s="134">
        <f t="shared" si="65"/>
        <v>17505.599999999999</v>
      </c>
      <c r="AL187" s="135">
        <f t="shared" si="58"/>
        <v>48479.579999999994</v>
      </c>
      <c r="AM187" s="134">
        <f t="shared" si="66"/>
        <v>17505.599999999999</v>
      </c>
      <c r="AN187" s="135">
        <f t="shared" si="59"/>
        <v>30973.979999999996</v>
      </c>
      <c r="AO187" s="134">
        <f t="shared" si="64"/>
        <v>17505.599999999999</v>
      </c>
      <c r="AP187" s="135">
        <f t="shared" si="60"/>
        <v>13468.379999999997</v>
      </c>
      <c r="AR187" s="135">
        <f t="shared" si="61"/>
        <v>83490.78</v>
      </c>
      <c r="AS187" s="135">
        <f t="shared" si="75"/>
        <v>82031.98</v>
      </c>
      <c r="AT187" s="135">
        <f t="shared" si="75"/>
        <v>80573.179999999993</v>
      </c>
      <c r="AU187" s="135">
        <f t="shared" si="75"/>
        <v>79114.37999999999</v>
      </c>
      <c r="AV187" s="135">
        <f t="shared" si="75"/>
        <v>77655.579999999987</v>
      </c>
      <c r="AW187" s="135">
        <f t="shared" si="75"/>
        <v>76196.779999999984</v>
      </c>
      <c r="AX187" s="135">
        <f t="shared" si="75"/>
        <v>74737.979999999981</v>
      </c>
      <c r="AY187" s="135">
        <f t="shared" si="75"/>
        <v>73279.179999999978</v>
      </c>
      <c r="AZ187" s="135">
        <f t="shared" si="75"/>
        <v>71820.379999999976</v>
      </c>
      <c r="BA187" s="135">
        <f t="shared" si="75"/>
        <v>70361.579999999973</v>
      </c>
      <c r="BB187" s="135">
        <f t="shared" si="75"/>
        <v>68902.77999999997</v>
      </c>
      <c r="BC187" s="135">
        <f t="shared" si="75"/>
        <v>67443.979999999967</v>
      </c>
      <c r="BD187" s="135">
        <f t="shared" si="75"/>
        <v>65985.179999999964</v>
      </c>
      <c r="BE187" s="135">
        <f t="shared" si="62"/>
        <v>74737.979999999981</v>
      </c>
      <c r="BF187" s="137"/>
      <c r="BG187" s="133">
        <f t="shared" si="63"/>
        <v>0</v>
      </c>
    </row>
    <row r="188" spans="1:64" ht="24" customHeight="1" outlineLevel="1" x14ac:dyDescent="0.2">
      <c r="A188" s="123" t="s">
        <v>1121</v>
      </c>
      <c r="B188" s="124" t="s">
        <v>1124</v>
      </c>
      <c r="C188" s="124" t="s">
        <v>1125</v>
      </c>
      <c r="D188" s="125">
        <v>305085</v>
      </c>
      <c r="E188" s="125"/>
      <c r="F188" s="125">
        <v>29515.32</v>
      </c>
      <c r="G188" s="125">
        <v>49</v>
      </c>
      <c r="H188" s="126">
        <v>215</v>
      </c>
      <c r="I188" s="127" t="s">
        <v>1120</v>
      </c>
      <c r="J188" s="105" t="s">
        <v>1092</v>
      </c>
      <c r="K188" s="128" t="s">
        <v>659</v>
      </c>
      <c r="L188" s="129" t="s">
        <v>660</v>
      </c>
      <c r="M188" s="130">
        <v>305085</v>
      </c>
      <c r="N188" s="130">
        <v>209050.43</v>
      </c>
      <c r="O188" s="130">
        <v>96034.57</v>
      </c>
      <c r="P188" s="131"/>
      <c r="Q188" s="130">
        <v>2715.08</v>
      </c>
      <c r="R188" s="131"/>
      <c r="S188" s="131"/>
      <c r="T188" s="130">
        <v>305085</v>
      </c>
      <c r="U188" s="130">
        <v>211765.51</v>
      </c>
      <c r="V188" s="132">
        <v>93319.49</v>
      </c>
      <c r="W188" s="133">
        <f>(O188-F188)/G188</f>
        <v>1357.5357142857142</v>
      </c>
      <c r="X188" s="133">
        <f t="shared" si="76"/>
        <v>1357.54</v>
      </c>
      <c r="Y188" s="133">
        <f t="shared" si="77"/>
        <v>4.2857142857428698E-3</v>
      </c>
      <c r="Z188" s="133">
        <f t="shared" si="78"/>
        <v>13575.4</v>
      </c>
      <c r="AA188" s="133"/>
      <c r="AB188" s="133"/>
      <c r="AC188" s="134">
        <f t="shared" si="74"/>
        <v>16290.48</v>
      </c>
      <c r="AD188" s="135">
        <f t="shared" si="81"/>
        <v>79744.090000000011</v>
      </c>
      <c r="AE188" s="133"/>
      <c r="AF188" s="133"/>
      <c r="AG188" s="136">
        <f t="shared" si="80"/>
        <v>16290.48</v>
      </c>
      <c r="AH188" s="135">
        <f t="shared" si="79"/>
        <v>63453.610000000015</v>
      </c>
      <c r="AI188" s="133"/>
      <c r="AJ188" s="133"/>
      <c r="AK188" s="134">
        <f t="shared" si="65"/>
        <v>16290.48</v>
      </c>
      <c r="AL188" s="135">
        <f t="shared" si="58"/>
        <v>47163.130000000019</v>
      </c>
      <c r="AM188" s="134">
        <f t="shared" si="66"/>
        <v>16290.48</v>
      </c>
      <c r="AN188" s="135">
        <f t="shared" si="59"/>
        <v>30872.65000000002</v>
      </c>
      <c r="AO188" s="134">
        <f t="shared" si="64"/>
        <v>16290.48</v>
      </c>
      <c r="AP188" s="135">
        <f t="shared" si="60"/>
        <v>14582.17000000002</v>
      </c>
      <c r="AR188" s="135">
        <f t="shared" si="61"/>
        <v>79744.090000000011</v>
      </c>
      <c r="AS188" s="135">
        <f t="shared" si="75"/>
        <v>78386.550000000017</v>
      </c>
      <c r="AT188" s="135">
        <f t="shared" si="75"/>
        <v>77029.010000000024</v>
      </c>
      <c r="AU188" s="135">
        <f t="shared" si="75"/>
        <v>75671.47000000003</v>
      </c>
      <c r="AV188" s="135">
        <f t="shared" si="75"/>
        <v>74313.930000000037</v>
      </c>
      <c r="AW188" s="135">
        <f t="shared" si="75"/>
        <v>72956.390000000043</v>
      </c>
      <c r="AX188" s="135">
        <f t="shared" si="75"/>
        <v>71598.850000000049</v>
      </c>
      <c r="AY188" s="135">
        <f t="shared" si="75"/>
        <v>70241.310000000056</v>
      </c>
      <c r="AZ188" s="135">
        <f t="shared" si="75"/>
        <v>68883.770000000062</v>
      </c>
      <c r="BA188" s="135">
        <f t="shared" si="75"/>
        <v>67526.230000000069</v>
      </c>
      <c r="BB188" s="135">
        <f t="shared" si="75"/>
        <v>66168.690000000075</v>
      </c>
      <c r="BC188" s="135">
        <f t="shared" si="75"/>
        <v>64811.150000000074</v>
      </c>
      <c r="BD188" s="135">
        <f t="shared" si="75"/>
        <v>63453.610000000073</v>
      </c>
      <c r="BE188" s="135">
        <f t="shared" si="62"/>
        <v>71598.850000000049</v>
      </c>
      <c r="BF188" s="137"/>
      <c r="BG188" s="133">
        <f t="shared" si="63"/>
        <v>0</v>
      </c>
    </row>
    <row r="189" spans="1:64" ht="36" customHeight="1" outlineLevel="1" x14ac:dyDescent="0.2">
      <c r="A189" s="141" t="s">
        <v>1126</v>
      </c>
      <c r="B189" s="124" t="s">
        <v>1127</v>
      </c>
      <c r="C189" s="124" t="s">
        <v>785</v>
      </c>
      <c r="D189" s="125">
        <v>407979.98</v>
      </c>
      <c r="E189" s="125"/>
      <c r="F189" s="125"/>
      <c r="G189" s="125"/>
      <c r="H189" s="126">
        <v>241</v>
      </c>
      <c r="I189" s="127" t="s">
        <v>1128</v>
      </c>
      <c r="J189" s="105" t="s">
        <v>1105</v>
      </c>
      <c r="K189" s="145" t="s">
        <v>735</v>
      </c>
      <c r="L189" s="129" t="s">
        <v>660</v>
      </c>
      <c r="M189" s="130">
        <v>407979.98</v>
      </c>
      <c r="N189" s="130">
        <v>120193.06</v>
      </c>
      <c r="O189" s="130">
        <v>287786.92</v>
      </c>
      <c r="P189" s="131"/>
      <c r="Q189" s="130">
        <v>3385.72</v>
      </c>
      <c r="R189" s="131"/>
      <c r="S189" s="131"/>
      <c r="T189" s="130">
        <v>407979.98</v>
      </c>
      <c r="U189" s="130">
        <v>123578.78</v>
      </c>
      <c r="V189" s="132">
        <v>284401.2</v>
      </c>
      <c r="W189" s="133">
        <f>D189/H189</f>
        <v>1692.862987551867</v>
      </c>
      <c r="X189" s="133">
        <f t="shared" si="76"/>
        <v>1692.86</v>
      </c>
      <c r="Y189" s="133">
        <f t="shared" si="77"/>
        <v>-2.9875518671360624E-3</v>
      </c>
      <c r="Z189" s="133">
        <f t="shared" si="78"/>
        <v>16928.599999999999</v>
      </c>
      <c r="AA189" s="133"/>
      <c r="AB189" s="133"/>
      <c r="AC189" s="134">
        <f t="shared" si="74"/>
        <v>20314.32</v>
      </c>
      <c r="AD189" s="135">
        <f t="shared" si="81"/>
        <v>267472.60000000003</v>
      </c>
      <c r="AE189" s="133"/>
      <c r="AF189" s="133"/>
      <c r="AG189" s="136">
        <f t="shared" si="80"/>
        <v>20314.32</v>
      </c>
      <c r="AH189" s="135">
        <f t="shared" si="79"/>
        <v>247158.28000000003</v>
      </c>
      <c r="AI189" s="133"/>
      <c r="AJ189" s="133"/>
      <c r="AK189" s="134">
        <f t="shared" si="65"/>
        <v>20314.32</v>
      </c>
      <c r="AL189" s="135">
        <f t="shared" si="58"/>
        <v>226843.96000000002</v>
      </c>
      <c r="AM189" s="134">
        <f t="shared" si="66"/>
        <v>20314.32</v>
      </c>
      <c r="AN189" s="135">
        <f t="shared" si="59"/>
        <v>206529.64</v>
      </c>
      <c r="AO189" s="134">
        <f t="shared" si="64"/>
        <v>20314.32</v>
      </c>
      <c r="AP189" s="135">
        <f t="shared" si="60"/>
        <v>186215.32</v>
      </c>
      <c r="AR189" s="135">
        <f t="shared" si="61"/>
        <v>267472.60000000003</v>
      </c>
      <c r="AS189" s="135">
        <f t="shared" si="75"/>
        <v>265779.74000000005</v>
      </c>
      <c r="AT189" s="135">
        <f t="shared" si="75"/>
        <v>264086.88000000006</v>
      </c>
      <c r="AU189" s="135">
        <f t="shared" si="75"/>
        <v>262394.02000000008</v>
      </c>
      <c r="AV189" s="135">
        <f t="shared" si="75"/>
        <v>260701.16000000009</v>
      </c>
      <c r="AW189" s="135">
        <f t="shared" si="75"/>
        <v>259008.3000000001</v>
      </c>
      <c r="AX189" s="135">
        <f t="shared" si="75"/>
        <v>257315.44000000012</v>
      </c>
      <c r="AY189" s="135">
        <f t="shared" si="75"/>
        <v>255622.58000000013</v>
      </c>
      <c r="AZ189" s="135">
        <f t="shared" si="75"/>
        <v>253929.72000000015</v>
      </c>
      <c r="BA189" s="135">
        <f t="shared" si="75"/>
        <v>252236.86000000016</v>
      </c>
      <c r="BB189" s="135">
        <f t="shared" si="75"/>
        <v>250544.00000000017</v>
      </c>
      <c r="BC189" s="135">
        <f t="shared" si="75"/>
        <v>248851.14000000019</v>
      </c>
      <c r="BD189" s="135">
        <f t="shared" si="75"/>
        <v>247158.2800000002</v>
      </c>
      <c r="BE189" s="135">
        <f t="shared" si="62"/>
        <v>257315.44000000012</v>
      </c>
      <c r="BF189" s="137">
        <v>2.1999999999999999E-2</v>
      </c>
      <c r="BG189" s="133">
        <f t="shared" si="63"/>
        <v>5660.9396800000022</v>
      </c>
    </row>
    <row r="190" spans="1:64" ht="36" customHeight="1" outlineLevel="1" x14ac:dyDescent="0.2">
      <c r="A190" s="141" t="s">
        <v>1129</v>
      </c>
      <c r="B190" s="124" t="s">
        <v>1130</v>
      </c>
      <c r="C190" s="124" t="s">
        <v>785</v>
      </c>
      <c r="D190" s="125">
        <v>763177.23</v>
      </c>
      <c r="E190" s="125"/>
      <c r="F190" s="125"/>
      <c r="G190" s="125"/>
      <c r="H190" s="126">
        <v>241</v>
      </c>
      <c r="I190" s="127" t="s">
        <v>1131</v>
      </c>
      <c r="J190" s="105" t="s">
        <v>1105</v>
      </c>
      <c r="K190" s="145" t="s">
        <v>735</v>
      </c>
      <c r="L190" s="129" t="s">
        <v>660</v>
      </c>
      <c r="M190" s="130">
        <v>763177.23</v>
      </c>
      <c r="N190" s="130">
        <v>224836.41</v>
      </c>
      <c r="O190" s="130">
        <v>538340.81999999995</v>
      </c>
      <c r="P190" s="131"/>
      <c r="Q190" s="130">
        <v>6333.42</v>
      </c>
      <c r="R190" s="131"/>
      <c r="S190" s="131"/>
      <c r="T190" s="130">
        <v>763177.23</v>
      </c>
      <c r="U190" s="130">
        <v>231169.83</v>
      </c>
      <c r="V190" s="132">
        <v>532007.4</v>
      </c>
      <c r="W190" s="133">
        <f>D190/H190</f>
        <v>3166.7104979253113</v>
      </c>
      <c r="X190" s="133">
        <f t="shared" si="76"/>
        <v>3166.71</v>
      </c>
      <c r="Y190" s="133">
        <f t="shared" si="77"/>
        <v>-4.9792531126513495E-4</v>
      </c>
      <c r="Z190" s="133">
        <f t="shared" si="78"/>
        <v>31667.1</v>
      </c>
      <c r="AA190" s="133"/>
      <c r="AB190" s="133"/>
      <c r="AC190" s="134">
        <f t="shared" si="74"/>
        <v>38000.519999999997</v>
      </c>
      <c r="AD190" s="135">
        <f t="shared" si="81"/>
        <v>500340.30000000005</v>
      </c>
      <c r="AE190" s="133"/>
      <c r="AF190" s="133"/>
      <c r="AG190" s="136">
        <f t="shared" si="80"/>
        <v>38000.520000000004</v>
      </c>
      <c r="AH190" s="135">
        <f t="shared" si="79"/>
        <v>462339.78</v>
      </c>
      <c r="AI190" s="133"/>
      <c r="AJ190" s="133"/>
      <c r="AK190" s="134">
        <f t="shared" si="65"/>
        <v>38000.520000000004</v>
      </c>
      <c r="AL190" s="135">
        <f t="shared" si="58"/>
        <v>424339.26</v>
      </c>
      <c r="AM190" s="134">
        <f t="shared" si="66"/>
        <v>38000.520000000004</v>
      </c>
      <c r="AN190" s="135">
        <f t="shared" si="59"/>
        <v>386338.74</v>
      </c>
      <c r="AO190" s="134">
        <f t="shared" si="64"/>
        <v>38000.520000000004</v>
      </c>
      <c r="AP190" s="135">
        <f t="shared" si="60"/>
        <v>348338.22</v>
      </c>
      <c r="AR190" s="135">
        <f t="shared" si="61"/>
        <v>500340.30000000005</v>
      </c>
      <c r="AS190" s="135">
        <f t="shared" si="75"/>
        <v>497173.59</v>
      </c>
      <c r="AT190" s="135">
        <f t="shared" si="75"/>
        <v>494006.88</v>
      </c>
      <c r="AU190" s="135">
        <f t="shared" si="75"/>
        <v>490840.17</v>
      </c>
      <c r="AV190" s="135">
        <f t="shared" si="75"/>
        <v>487673.45999999996</v>
      </c>
      <c r="AW190" s="135">
        <f t="shared" si="75"/>
        <v>484506.74999999994</v>
      </c>
      <c r="AX190" s="135">
        <f t="shared" si="75"/>
        <v>481340.03999999992</v>
      </c>
      <c r="AY190" s="135">
        <f t="shared" si="75"/>
        <v>478173.3299999999</v>
      </c>
      <c r="AZ190" s="135">
        <f t="shared" si="75"/>
        <v>475006.61999999988</v>
      </c>
      <c r="BA190" s="135">
        <f t="shared" si="75"/>
        <v>471839.90999999986</v>
      </c>
      <c r="BB190" s="135">
        <f t="shared" si="75"/>
        <v>468673.19999999984</v>
      </c>
      <c r="BC190" s="135">
        <f t="shared" si="75"/>
        <v>465506.48999999982</v>
      </c>
      <c r="BD190" s="135">
        <f t="shared" si="75"/>
        <v>462339.7799999998</v>
      </c>
      <c r="BE190" s="135">
        <f t="shared" si="62"/>
        <v>481340.04</v>
      </c>
      <c r="BF190" s="137">
        <v>2.1999999999999999E-2</v>
      </c>
      <c r="BG190" s="133">
        <f t="shared" si="63"/>
        <v>10589.480879999999</v>
      </c>
    </row>
    <row r="191" spans="1:64" ht="48" customHeight="1" outlineLevel="1" x14ac:dyDescent="0.2">
      <c r="A191" s="123" t="s">
        <v>1132</v>
      </c>
      <c r="B191" s="124" t="s">
        <v>1133</v>
      </c>
      <c r="C191" s="124" t="s">
        <v>785</v>
      </c>
      <c r="D191" s="125">
        <v>181657</v>
      </c>
      <c r="E191" s="125"/>
      <c r="F191" s="125"/>
      <c r="G191" s="125"/>
      <c r="H191" s="126">
        <v>85</v>
      </c>
      <c r="I191" s="127" t="s">
        <v>1131</v>
      </c>
      <c r="J191" s="105" t="s">
        <v>1105</v>
      </c>
      <c r="K191" s="145" t="s">
        <v>735</v>
      </c>
      <c r="L191" s="129" t="s">
        <v>660</v>
      </c>
      <c r="M191" s="130">
        <v>181657</v>
      </c>
      <c r="N191" s="130">
        <v>151736.97</v>
      </c>
      <c r="O191" s="130">
        <v>29920.03</v>
      </c>
      <c r="P191" s="131"/>
      <c r="Q191" s="130">
        <v>4274.29</v>
      </c>
      <c r="R191" s="131"/>
      <c r="S191" s="131"/>
      <c r="T191" s="130">
        <v>181657</v>
      </c>
      <c r="U191" s="130">
        <v>156011.26</v>
      </c>
      <c r="V191" s="132">
        <v>25645.74</v>
      </c>
      <c r="W191" s="133">
        <f>D191/H191</f>
        <v>2137.1411764705881</v>
      </c>
      <c r="X191" s="133">
        <f t="shared" si="76"/>
        <v>2137.145</v>
      </c>
      <c r="Y191" s="133">
        <f t="shared" si="77"/>
        <v>3.8235294118749152E-3</v>
      </c>
      <c r="Z191" s="133">
        <f t="shared" si="78"/>
        <v>21371.45</v>
      </c>
      <c r="AA191" s="133"/>
      <c r="AB191" s="133"/>
      <c r="AC191" s="134">
        <f t="shared" si="74"/>
        <v>25645.74</v>
      </c>
      <c r="AD191" s="135">
        <f t="shared" si="81"/>
        <v>4274.2900000000009</v>
      </c>
      <c r="AE191" s="133"/>
      <c r="AF191" s="133"/>
      <c r="AG191" s="136">
        <f>AD191</f>
        <v>4274.2900000000009</v>
      </c>
      <c r="AH191" s="135">
        <f t="shared" si="79"/>
        <v>0</v>
      </c>
      <c r="AI191" s="133"/>
      <c r="AJ191" s="133"/>
      <c r="AK191" s="134">
        <v>0</v>
      </c>
      <c r="AL191" s="135">
        <f t="shared" si="58"/>
        <v>0</v>
      </c>
      <c r="AM191" s="134">
        <v>0</v>
      </c>
      <c r="AN191" s="135">
        <f t="shared" si="59"/>
        <v>0</v>
      </c>
      <c r="AO191" s="134">
        <f t="shared" si="64"/>
        <v>0</v>
      </c>
      <c r="AP191" s="135">
        <f t="shared" si="60"/>
        <v>0</v>
      </c>
      <c r="AR191" s="135">
        <f t="shared" si="61"/>
        <v>4274.2900000000009</v>
      </c>
      <c r="AS191" s="135">
        <f t="shared" ref="AS191:BD197" si="82">AR191-$X191</f>
        <v>2137.1450000000009</v>
      </c>
      <c r="AT191" s="135">
        <f t="shared" si="82"/>
        <v>0</v>
      </c>
      <c r="AU191" s="135">
        <v>0</v>
      </c>
      <c r="AV191" s="135">
        <v>0</v>
      </c>
      <c r="AW191" s="135">
        <v>0</v>
      </c>
      <c r="AX191" s="135">
        <v>0</v>
      </c>
      <c r="AY191" s="135">
        <v>0</v>
      </c>
      <c r="AZ191" s="135">
        <v>0</v>
      </c>
      <c r="BA191" s="135">
        <v>0</v>
      </c>
      <c r="BB191" s="135">
        <v>0</v>
      </c>
      <c r="BC191" s="135">
        <v>0</v>
      </c>
      <c r="BD191" s="135">
        <v>0</v>
      </c>
      <c r="BE191" s="135">
        <f t="shared" si="62"/>
        <v>493.1873076923078</v>
      </c>
      <c r="BF191" s="137"/>
      <c r="BG191" s="133">
        <f t="shared" si="63"/>
        <v>0</v>
      </c>
    </row>
    <row r="192" spans="1:64" ht="24" customHeight="1" outlineLevel="1" x14ac:dyDescent="0.2">
      <c r="A192" s="141" t="s">
        <v>1134</v>
      </c>
      <c r="B192" s="124" t="s">
        <v>1135</v>
      </c>
      <c r="C192" s="124" t="s">
        <v>785</v>
      </c>
      <c r="D192" s="125">
        <v>289088.34000000003</v>
      </c>
      <c r="E192" s="125"/>
      <c r="F192" s="125"/>
      <c r="G192" s="125">
        <v>170</v>
      </c>
      <c r="H192" s="126">
        <v>241</v>
      </c>
      <c r="I192" s="127" t="s">
        <v>1136</v>
      </c>
      <c r="J192" s="105" t="s">
        <v>1105</v>
      </c>
      <c r="K192" s="145" t="s">
        <v>735</v>
      </c>
      <c r="L192" s="129" t="s">
        <v>660</v>
      </c>
      <c r="M192" s="130">
        <v>289088.34000000003</v>
      </c>
      <c r="N192" s="130">
        <v>83974.81</v>
      </c>
      <c r="O192" s="130">
        <v>205113.53</v>
      </c>
      <c r="P192" s="131"/>
      <c r="Q192" s="130">
        <v>2413.1</v>
      </c>
      <c r="R192" s="131"/>
      <c r="S192" s="131"/>
      <c r="T192" s="130">
        <v>289088.34000000003</v>
      </c>
      <c r="U192" s="130">
        <v>86387.91</v>
      </c>
      <c r="V192" s="132">
        <v>202700.43</v>
      </c>
      <c r="W192" s="133">
        <f>O192/G192</f>
        <v>1206.5501764705882</v>
      </c>
      <c r="X192" s="133">
        <f t="shared" si="76"/>
        <v>1206.55</v>
      </c>
      <c r="Y192" s="133">
        <f t="shared" si="77"/>
        <v>-1.7647058825787099E-4</v>
      </c>
      <c r="Z192" s="133">
        <f t="shared" si="78"/>
        <v>12065.5</v>
      </c>
      <c r="AA192" s="133"/>
      <c r="AB192" s="133"/>
      <c r="AC192" s="134">
        <f t="shared" si="74"/>
        <v>14478.6</v>
      </c>
      <c r="AD192" s="135">
        <f t="shared" si="81"/>
        <v>190634.93</v>
      </c>
      <c r="AE192" s="133"/>
      <c r="AF192" s="133"/>
      <c r="AG192" s="136">
        <f>X192*12</f>
        <v>14478.599999999999</v>
      </c>
      <c r="AH192" s="135">
        <f t="shared" si="79"/>
        <v>176156.33</v>
      </c>
      <c r="AI192" s="133"/>
      <c r="AJ192" s="133"/>
      <c r="AK192" s="134">
        <f t="shared" si="65"/>
        <v>14478.599999999999</v>
      </c>
      <c r="AL192" s="135">
        <f t="shared" si="58"/>
        <v>161677.72999999998</v>
      </c>
      <c r="AM192" s="134">
        <f t="shared" si="66"/>
        <v>14478.599999999999</v>
      </c>
      <c r="AN192" s="135">
        <f t="shared" si="59"/>
        <v>147199.12999999998</v>
      </c>
      <c r="AO192" s="134">
        <f t="shared" si="64"/>
        <v>14478.599999999999</v>
      </c>
      <c r="AP192" s="135">
        <f t="shared" si="60"/>
        <v>132720.52999999997</v>
      </c>
      <c r="AR192" s="135">
        <f t="shared" si="61"/>
        <v>190634.93</v>
      </c>
      <c r="AS192" s="135">
        <f t="shared" si="82"/>
        <v>189428.38</v>
      </c>
      <c r="AT192" s="135">
        <f t="shared" si="82"/>
        <v>188221.83000000002</v>
      </c>
      <c r="AU192" s="135">
        <f t="shared" si="82"/>
        <v>187015.28000000003</v>
      </c>
      <c r="AV192" s="135">
        <f t="shared" si="82"/>
        <v>185808.73000000004</v>
      </c>
      <c r="AW192" s="135">
        <f t="shared" si="82"/>
        <v>184602.18000000005</v>
      </c>
      <c r="AX192" s="135">
        <f t="shared" si="82"/>
        <v>183395.63000000006</v>
      </c>
      <c r="AY192" s="135">
        <f t="shared" si="82"/>
        <v>182189.08000000007</v>
      </c>
      <c r="AZ192" s="135">
        <f t="shared" si="82"/>
        <v>180982.53000000009</v>
      </c>
      <c r="BA192" s="135">
        <f t="shared" si="82"/>
        <v>179775.9800000001</v>
      </c>
      <c r="BB192" s="135">
        <f t="shared" si="82"/>
        <v>178569.43000000011</v>
      </c>
      <c r="BC192" s="135">
        <f t="shared" si="82"/>
        <v>177362.88000000012</v>
      </c>
      <c r="BD192" s="135">
        <f t="shared" si="82"/>
        <v>176156.33000000013</v>
      </c>
      <c r="BE192" s="135">
        <f t="shared" si="62"/>
        <v>183395.63000000003</v>
      </c>
      <c r="BF192" s="137">
        <v>2.1999999999999999E-2</v>
      </c>
      <c r="BG192" s="133">
        <f t="shared" si="63"/>
        <v>4034.7038600000005</v>
      </c>
    </row>
    <row r="193" spans="1:64" ht="48" customHeight="1" outlineLevel="1" x14ac:dyDescent="0.2">
      <c r="A193" s="123" t="s">
        <v>1137</v>
      </c>
      <c r="B193" s="124" t="s">
        <v>1138</v>
      </c>
      <c r="C193" s="124" t="s">
        <v>780</v>
      </c>
      <c r="D193" s="125">
        <v>734332.66</v>
      </c>
      <c r="E193" s="125"/>
      <c r="F193" s="125"/>
      <c r="G193" s="125"/>
      <c r="H193" s="126">
        <v>122</v>
      </c>
      <c r="I193" s="127" t="s">
        <v>1136</v>
      </c>
      <c r="J193" s="105" t="s">
        <v>1105</v>
      </c>
      <c r="K193" s="145" t="s">
        <v>735</v>
      </c>
      <c r="L193" s="129" t="s">
        <v>660</v>
      </c>
      <c r="M193" s="130">
        <v>734332.66</v>
      </c>
      <c r="N193" s="130">
        <v>439395.76</v>
      </c>
      <c r="O193" s="130">
        <v>294936.90000000002</v>
      </c>
      <c r="P193" s="131"/>
      <c r="Q193" s="130">
        <v>12038.24</v>
      </c>
      <c r="R193" s="131"/>
      <c r="S193" s="131"/>
      <c r="T193" s="130">
        <v>734332.66</v>
      </c>
      <c r="U193" s="130">
        <v>451434</v>
      </c>
      <c r="V193" s="132">
        <v>282898.65999999997</v>
      </c>
      <c r="W193" s="133">
        <f>D193/H193</f>
        <v>6019.1201639344263</v>
      </c>
      <c r="X193" s="133">
        <f t="shared" si="76"/>
        <v>6019.12</v>
      </c>
      <c r="Y193" s="133">
        <f t="shared" si="77"/>
        <v>-1.6393442638218403E-4</v>
      </c>
      <c r="Z193" s="133">
        <f t="shared" si="78"/>
        <v>60191.199999999997</v>
      </c>
      <c r="AA193" s="133"/>
      <c r="AB193" s="133"/>
      <c r="AC193" s="134">
        <f t="shared" si="74"/>
        <v>72229.440000000002</v>
      </c>
      <c r="AD193" s="135">
        <f t="shared" si="81"/>
        <v>222707.45999999996</v>
      </c>
      <c r="AE193" s="133"/>
      <c r="AF193" s="133"/>
      <c r="AG193" s="136">
        <f>X193*12</f>
        <v>72229.440000000002</v>
      </c>
      <c r="AH193" s="135">
        <f t="shared" si="79"/>
        <v>150478.01999999996</v>
      </c>
      <c r="AI193" s="133"/>
      <c r="AJ193" s="133"/>
      <c r="AK193" s="134">
        <f t="shared" si="65"/>
        <v>72229.440000000002</v>
      </c>
      <c r="AL193" s="135">
        <f t="shared" si="58"/>
        <v>78248.579999999958</v>
      </c>
      <c r="AM193" s="134">
        <f t="shared" si="66"/>
        <v>72229.440000000002</v>
      </c>
      <c r="AN193" s="135">
        <f t="shared" si="59"/>
        <v>6019.1399999999558</v>
      </c>
      <c r="AO193" s="134">
        <f>AN193</f>
        <v>6019.1399999999558</v>
      </c>
      <c r="AP193" s="135">
        <f t="shared" si="60"/>
        <v>0</v>
      </c>
      <c r="AR193" s="135">
        <f t="shared" si="61"/>
        <v>222707.45999999996</v>
      </c>
      <c r="AS193" s="135">
        <f t="shared" si="82"/>
        <v>216688.33999999997</v>
      </c>
      <c r="AT193" s="135">
        <f t="shared" si="82"/>
        <v>210669.21999999997</v>
      </c>
      <c r="AU193" s="135">
        <f t="shared" si="82"/>
        <v>204650.09999999998</v>
      </c>
      <c r="AV193" s="135">
        <f t="shared" si="82"/>
        <v>198630.97999999998</v>
      </c>
      <c r="AW193" s="135">
        <f t="shared" si="82"/>
        <v>192611.86</v>
      </c>
      <c r="AX193" s="135">
        <f t="shared" si="82"/>
        <v>186592.74</v>
      </c>
      <c r="AY193" s="135">
        <f t="shared" si="82"/>
        <v>180573.62</v>
      </c>
      <c r="AZ193" s="135">
        <f t="shared" si="82"/>
        <v>174554.5</v>
      </c>
      <c r="BA193" s="135">
        <f t="shared" si="82"/>
        <v>168535.38</v>
      </c>
      <c r="BB193" s="135">
        <f t="shared" si="82"/>
        <v>162516.26</v>
      </c>
      <c r="BC193" s="135">
        <f t="shared" si="82"/>
        <v>156497.14000000001</v>
      </c>
      <c r="BD193" s="135">
        <f t="shared" si="82"/>
        <v>150478.02000000002</v>
      </c>
      <c r="BE193" s="135">
        <f t="shared" si="62"/>
        <v>186592.74000000002</v>
      </c>
      <c r="BF193" s="137"/>
      <c r="BG193" s="133">
        <f t="shared" si="63"/>
        <v>0</v>
      </c>
    </row>
    <row r="194" spans="1:64" ht="36" customHeight="1" outlineLevel="1" x14ac:dyDescent="0.2">
      <c r="A194" s="123" t="s">
        <v>1139</v>
      </c>
      <c r="B194" s="124" t="s">
        <v>1140</v>
      </c>
      <c r="C194" s="124" t="s">
        <v>1141</v>
      </c>
      <c r="D194" s="125">
        <v>14180569.76</v>
      </c>
      <c r="E194" s="125">
        <f>M194</f>
        <v>14360569.76</v>
      </c>
      <c r="F194" s="125"/>
      <c r="G194" s="125">
        <v>213</v>
      </c>
      <c r="H194" s="126">
        <v>240</v>
      </c>
      <c r="I194" s="127" t="s">
        <v>1142</v>
      </c>
      <c r="J194" s="105" t="s">
        <v>1105</v>
      </c>
      <c r="K194" s="145" t="s">
        <v>735</v>
      </c>
      <c r="L194" s="129" t="s">
        <v>660</v>
      </c>
      <c r="M194" s="130">
        <v>14360569.76</v>
      </c>
      <c r="N194" s="130">
        <v>1615564.17</v>
      </c>
      <c r="O194" s="130">
        <v>12745005.59</v>
      </c>
      <c r="P194" s="131"/>
      <c r="Q194" s="130">
        <v>119671.42</v>
      </c>
      <c r="R194" s="131"/>
      <c r="S194" s="131"/>
      <c r="T194" s="130">
        <v>14360569.76</v>
      </c>
      <c r="U194" s="130">
        <v>1735235.59</v>
      </c>
      <c r="V194" s="132">
        <v>12625334.17</v>
      </c>
      <c r="W194" s="133">
        <f>O194/G194</f>
        <v>59835.706995305161</v>
      </c>
      <c r="X194" s="133">
        <f t="shared" si="76"/>
        <v>59835.71</v>
      </c>
      <c r="Y194" s="133">
        <f t="shared" si="77"/>
        <v>3.0046948377275839E-3</v>
      </c>
      <c r="Z194" s="133">
        <f t="shared" si="78"/>
        <v>598357.1</v>
      </c>
      <c r="AA194" s="133"/>
      <c r="AB194" s="133"/>
      <c r="AC194" s="134">
        <f t="shared" si="74"/>
        <v>718028.52</v>
      </c>
      <c r="AD194" s="135">
        <f t="shared" si="81"/>
        <v>12026977.07</v>
      </c>
      <c r="AE194" s="133"/>
      <c r="AF194" s="133"/>
      <c r="AG194" s="136">
        <f>X194*12</f>
        <v>718028.52</v>
      </c>
      <c r="AH194" s="135">
        <f>AD194-AG194</f>
        <v>11308948.550000001</v>
      </c>
      <c r="AI194" s="133"/>
      <c r="AJ194" s="133"/>
      <c r="AK194" s="134">
        <f t="shared" si="65"/>
        <v>718028.52</v>
      </c>
      <c r="AL194" s="135">
        <f t="shared" si="58"/>
        <v>10590920.030000001</v>
      </c>
      <c r="AM194" s="134">
        <f t="shared" si="66"/>
        <v>718028.52</v>
      </c>
      <c r="AN194" s="135">
        <f t="shared" si="59"/>
        <v>9872891.5100000016</v>
      </c>
      <c r="AO194" s="134">
        <f t="shared" si="64"/>
        <v>718028.52</v>
      </c>
      <c r="AP194" s="135">
        <f t="shared" si="60"/>
        <v>9154862.9900000021</v>
      </c>
      <c r="AR194" s="135">
        <f t="shared" si="61"/>
        <v>12026977.07</v>
      </c>
      <c r="AS194" s="135">
        <f t="shared" si="82"/>
        <v>11967141.359999999</v>
      </c>
      <c r="AT194" s="135">
        <f t="shared" si="82"/>
        <v>11907305.649999999</v>
      </c>
      <c r="AU194" s="135">
        <f t="shared" si="82"/>
        <v>11847469.939999998</v>
      </c>
      <c r="AV194" s="135">
        <f t="shared" si="82"/>
        <v>11787634.229999997</v>
      </c>
      <c r="AW194" s="135">
        <f t="shared" si="82"/>
        <v>11727798.519999996</v>
      </c>
      <c r="AX194" s="135">
        <f t="shared" si="82"/>
        <v>11667962.809999995</v>
      </c>
      <c r="AY194" s="135">
        <f t="shared" si="82"/>
        <v>11608127.099999994</v>
      </c>
      <c r="AZ194" s="135">
        <f t="shared" si="82"/>
        <v>11548291.389999993</v>
      </c>
      <c r="BA194" s="135">
        <f t="shared" si="82"/>
        <v>11488455.679999992</v>
      </c>
      <c r="BB194" s="135">
        <f t="shared" si="82"/>
        <v>11428619.969999991</v>
      </c>
      <c r="BC194" s="135">
        <f t="shared" si="82"/>
        <v>11368784.25999999</v>
      </c>
      <c r="BD194" s="135">
        <f t="shared" si="82"/>
        <v>11308948.54999999</v>
      </c>
      <c r="BE194" s="135">
        <f t="shared" si="62"/>
        <v>11667962.809999993</v>
      </c>
      <c r="BF194" s="137"/>
      <c r="BG194" s="133">
        <f t="shared" si="63"/>
        <v>0</v>
      </c>
    </row>
    <row r="195" spans="1:64" ht="28.5" customHeight="1" outlineLevel="1" x14ac:dyDescent="0.2">
      <c r="A195" s="141" t="s">
        <v>1143</v>
      </c>
      <c r="B195" s="124" t="s">
        <v>1144</v>
      </c>
      <c r="C195" s="124" t="s">
        <v>986</v>
      </c>
      <c r="D195" s="125">
        <v>22919000</v>
      </c>
      <c r="E195" s="125">
        <f>M195</f>
        <v>24735965.84</v>
      </c>
      <c r="F195" s="125"/>
      <c r="G195" s="125">
        <v>16</v>
      </c>
      <c r="H195" s="126">
        <v>132</v>
      </c>
      <c r="I195" s="127" t="s">
        <v>1145</v>
      </c>
      <c r="J195" s="105" t="s">
        <v>1146</v>
      </c>
      <c r="K195" s="128" t="s">
        <v>659</v>
      </c>
      <c r="L195" s="129" t="s">
        <v>660</v>
      </c>
      <c r="M195" s="130">
        <v>24735965.84</v>
      </c>
      <c r="N195" s="130">
        <v>23911433.68</v>
      </c>
      <c r="O195" s="130">
        <v>824532.16</v>
      </c>
      <c r="P195" s="131"/>
      <c r="Q195" s="130">
        <v>103066.52</v>
      </c>
      <c r="R195" s="131"/>
      <c r="S195" s="131"/>
      <c r="T195" s="130">
        <v>24735965.84</v>
      </c>
      <c r="U195" s="130">
        <v>24014500.199999999</v>
      </c>
      <c r="V195" s="132">
        <v>721465.64</v>
      </c>
      <c r="W195" s="133">
        <f>O195/G195</f>
        <v>51533.26</v>
      </c>
      <c r="X195" s="133">
        <f t="shared" si="76"/>
        <v>51533.26</v>
      </c>
      <c r="Y195" s="133">
        <f t="shared" si="77"/>
        <v>0</v>
      </c>
      <c r="Z195" s="133">
        <f t="shared" si="78"/>
        <v>515332.60000000003</v>
      </c>
      <c r="AA195" s="133"/>
      <c r="AB195" s="133"/>
      <c r="AC195" s="134">
        <f t="shared" si="74"/>
        <v>618399.12</v>
      </c>
      <c r="AD195" s="135">
        <f t="shared" si="81"/>
        <v>206133.03999999998</v>
      </c>
      <c r="AE195" s="133"/>
      <c r="AF195" s="133"/>
      <c r="AG195" s="136">
        <f>AD195</f>
        <v>206133.03999999998</v>
      </c>
      <c r="AH195" s="135">
        <f t="shared" si="79"/>
        <v>0</v>
      </c>
      <c r="AI195" s="133"/>
      <c r="AJ195" s="133"/>
      <c r="AK195" s="134">
        <v>0</v>
      </c>
      <c r="AL195" s="135">
        <f t="shared" si="58"/>
        <v>0</v>
      </c>
      <c r="AM195" s="134">
        <v>0</v>
      </c>
      <c r="AN195" s="135">
        <f t="shared" si="59"/>
        <v>0</v>
      </c>
      <c r="AO195" s="134">
        <f t="shared" si="64"/>
        <v>0</v>
      </c>
      <c r="AP195" s="135">
        <f t="shared" si="60"/>
        <v>0</v>
      </c>
      <c r="AR195" s="135">
        <f t="shared" si="61"/>
        <v>206133.03999999998</v>
      </c>
      <c r="AS195" s="135">
        <f t="shared" si="82"/>
        <v>154599.77999999997</v>
      </c>
      <c r="AT195" s="135">
        <f t="shared" si="82"/>
        <v>103066.51999999996</v>
      </c>
      <c r="AU195" s="135">
        <f t="shared" si="82"/>
        <v>51533.259999999958</v>
      </c>
      <c r="AV195" s="135">
        <f t="shared" si="82"/>
        <v>0</v>
      </c>
      <c r="AW195" s="135">
        <v>0</v>
      </c>
      <c r="AX195" s="135">
        <v>0</v>
      </c>
      <c r="AY195" s="135">
        <v>0</v>
      </c>
      <c r="AZ195" s="135">
        <v>0</v>
      </c>
      <c r="BA195" s="135">
        <v>0</v>
      </c>
      <c r="BB195" s="135">
        <v>0</v>
      </c>
      <c r="BC195" s="135">
        <v>0</v>
      </c>
      <c r="BD195" s="135">
        <v>0</v>
      </c>
      <c r="BE195" s="135">
        <f t="shared" si="62"/>
        <v>39640.969230769217</v>
      </c>
      <c r="BF195" s="137">
        <v>2.1999999999999999E-2</v>
      </c>
      <c r="BG195" s="133">
        <f t="shared" si="63"/>
        <v>872.10132307692277</v>
      </c>
    </row>
    <row r="196" spans="1:64" ht="36" customHeight="1" outlineLevel="1" x14ac:dyDescent="0.2">
      <c r="A196" s="141" t="s">
        <v>1147</v>
      </c>
      <c r="B196" s="124" t="s">
        <v>1148</v>
      </c>
      <c r="C196" s="124" t="s">
        <v>1149</v>
      </c>
      <c r="D196" s="125">
        <v>5221367</v>
      </c>
      <c r="E196" s="125"/>
      <c r="F196" s="125"/>
      <c r="G196" s="125"/>
      <c r="H196" s="126">
        <v>120</v>
      </c>
      <c r="I196" s="127" t="s">
        <v>1150</v>
      </c>
      <c r="J196" s="105" t="s">
        <v>1146</v>
      </c>
      <c r="K196" s="128" t="s">
        <v>659</v>
      </c>
      <c r="L196" s="129" t="s">
        <v>660</v>
      </c>
      <c r="M196" s="130">
        <v>5221367</v>
      </c>
      <c r="N196" s="130">
        <v>2610683.4</v>
      </c>
      <c r="O196" s="130">
        <v>2610683.6</v>
      </c>
      <c r="P196" s="131"/>
      <c r="Q196" s="130">
        <v>87022.78</v>
      </c>
      <c r="R196" s="131"/>
      <c r="S196" s="131"/>
      <c r="T196" s="130">
        <v>5221367</v>
      </c>
      <c r="U196" s="130">
        <v>2697706.18</v>
      </c>
      <c r="V196" s="132">
        <v>2523660.8199999998</v>
      </c>
      <c r="W196" s="133">
        <f>D196/H196</f>
        <v>43511.39166666667</v>
      </c>
      <c r="X196" s="133">
        <f t="shared" si="76"/>
        <v>43511.39</v>
      </c>
      <c r="Y196" s="133">
        <f t="shared" si="77"/>
        <v>-1.6666666706441902E-3</v>
      </c>
      <c r="Z196" s="133">
        <f t="shared" si="78"/>
        <v>435113.9</v>
      </c>
      <c r="AA196" s="133"/>
      <c r="AB196" s="133"/>
      <c r="AC196" s="134">
        <f t="shared" si="74"/>
        <v>522136.68000000005</v>
      </c>
      <c r="AD196" s="135">
        <f t="shared" si="81"/>
        <v>2088546.92</v>
      </c>
      <c r="AE196" s="133"/>
      <c r="AF196" s="133"/>
      <c r="AG196" s="136">
        <f>X196*12</f>
        <v>522136.68</v>
      </c>
      <c r="AH196" s="135">
        <f t="shared" si="79"/>
        <v>1566410.24</v>
      </c>
      <c r="AI196" s="133"/>
      <c r="AJ196" s="133"/>
      <c r="AK196" s="134">
        <f t="shared" si="65"/>
        <v>522136.68</v>
      </c>
      <c r="AL196" s="135">
        <f t="shared" si="58"/>
        <v>1044273.56</v>
      </c>
      <c r="AM196" s="134">
        <f t="shared" si="66"/>
        <v>522136.68</v>
      </c>
      <c r="AN196" s="135">
        <f t="shared" si="59"/>
        <v>522136.88000000006</v>
      </c>
      <c r="AO196" s="134">
        <f t="shared" si="64"/>
        <v>522136.68</v>
      </c>
      <c r="AP196" s="135">
        <f t="shared" si="60"/>
        <v>0.20000000006984919</v>
      </c>
      <c r="AR196" s="135">
        <f t="shared" si="61"/>
        <v>2088546.92</v>
      </c>
      <c r="AS196" s="135">
        <f t="shared" si="82"/>
        <v>2045035.53</v>
      </c>
      <c r="AT196" s="135">
        <f t="shared" si="82"/>
        <v>2001524.1400000001</v>
      </c>
      <c r="AU196" s="135">
        <f t="shared" si="82"/>
        <v>1958012.7500000002</v>
      </c>
      <c r="AV196" s="135">
        <f t="shared" si="82"/>
        <v>1914501.3600000003</v>
      </c>
      <c r="AW196" s="135">
        <f t="shared" si="82"/>
        <v>1870989.9700000004</v>
      </c>
      <c r="AX196" s="135">
        <f t="shared" si="82"/>
        <v>1827478.5800000005</v>
      </c>
      <c r="AY196" s="135">
        <f t="shared" si="82"/>
        <v>1783967.1900000006</v>
      </c>
      <c r="AZ196" s="135">
        <f t="shared" si="82"/>
        <v>1740455.8000000007</v>
      </c>
      <c r="BA196" s="135">
        <f t="shared" si="82"/>
        <v>1696944.4100000008</v>
      </c>
      <c r="BB196" s="135">
        <f t="shared" si="82"/>
        <v>1653433.0200000009</v>
      </c>
      <c r="BC196" s="135">
        <f t="shared" si="82"/>
        <v>1609921.6300000011</v>
      </c>
      <c r="BD196" s="135">
        <f t="shared" si="82"/>
        <v>1566410.2400000012</v>
      </c>
      <c r="BE196" s="135">
        <f t="shared" si="62"/>
        <v>1827478.5800000005</v>
      </c>
      <c r="BF196" s="137">
        <v>2.1999999999999999E-2</v>
      </c>
      <c r="BG196" s="133">
        <f t="shared" si="63"/>
        <v>40204.528760000008</v>
      </c>
    </row>
    <row r="197" spans="1:64" ht="36" customHeight="1" outlineLevel="1" x14ac:dyDescent="0.2">
      <c r="A197" s="141" t="s">
        <v>1151</v>
      </c>
      <c r="B197" s="124" t="s">
        <v>1152</v>
      </c>
      <c r="C197" s="124" t="s">
        <v>785</v>
      </c>
      <c r="D197" s="125">
        <v>2528458.62</v>
      </c>
      <c r="E197" s="125"/>
      <c r="F197" s="125"/>
      <c r="G197" s="125"/>
      <c r="H197" s="126">
        <v>85</v>
      </c>
      <c r="I197" s="127" t="s">
        <v>1153</v>
      </c>
      <c r="J197" s="105" t="s">
        <v>1154</v>
      </c>
      <c r="K197" s="145" t="s">
        <v>735</v>
      </c>
      <c r="L197" s="129" t="s">
        <v>660</v>
      </c>
      <c r="M197" s="130">
        <v>2528458.62</v>
      </c>
      <c r="N197" s="130">
        <v>2112006.5699999998</v>
      </c>
      <c r="O197" s="130">
        <v>416452.05</v>
      </c>
      <c r="P197" s="131"/>
      <c r="Q197" s="130">
        <v>59493.15</v>
      </c>
      <c r="R197" s="131"/>
      <c r="S197" s="131"/>
      <c r="T197" s="130">
        <v>2528458.62</v>
      </c>
      <c r="U197" s="130">
        <v>2171499.7200000002</v>
      </c>
      <c r="V197" s="132">
        <v>356958.9</v>
      </c>
      <c r="W197" s="133">
        <f>D197/H197</f>
        <v>29746.572</v>
      </c>
      <c r="X197" s="133">
        <f t="shared" si="76"/>
        <v>29746.575000000001</v>
      </c>
      <c r="Y197" s="133">
        <f t="shared" si="77"/>
        <v>3.0000000006111804E-3</v>
      </c>
      <c r="Z197" s="133">
        <f t="shared" si="78"/>
        <v>297465.75</v>
      </c>
      <c r="AA197" s="133"/>
      <c r="AB197" s="133"/>
      <c r="AC197" s="134">
        <f>Z197+Q197</f>
        <v>356958.9</v>
      </c>
      <c r="AD197" s="135">
        <f t="shared" si="81"/>
        <v>59493.150000000023</v>
      </c>
      <c r="AE197" s="133"/>
      <c r="AF197" s="133"/>
      <c r="AG197" s="136">
        <f>AD197</f>
        <v>59493.150000000023</v>
      </c>
      <c r="AH197" s="135">
        <f t="shared" si="79"/>
        <v>0</v>
      </c>
      <c r="AI197" s="133"/>
      <c r="AJ197" s="133"/>
      <c r="AK197" s="134">
        <v>0</v>
      </c>
      <c r="AL197" s="135">
        <f t="shared" si="58"/>
        <v>0</v>
      </c>
      <c r="AM197" s="134">
        <v>0</v>
      </c>
      <c r="AN197" s="135">
        <f t="shared" si="59"/>
        <v>0</v>
      </c>
      <c r="AO197" s="134">
        <f t="shared" si="64"/>
        <v>0</v>
      </c>
      <c r="AP197" s="135">
        <f t="shared" si="60"/>
        <v>0</v>
      </c>
      <c r="AR197" s="135">
        <f t="shared" si="61"/>
        <v>59493.150000000023</v>
      </c>
      <c r="AS197" s="135">
        <f t="shared" si="82"/>
        <v>29746.575000000023</v>
      </c>
      <c r="AT197" s="135">
        <f t="shared" si="82"/>
        <v>0</v>
      </c>
      <c r="AU197" s="135">
        <v>0</v>
      </c>
      <c r="AV197" s="135">
        <v>0</v>
      </c>
      <c r="AW197" s="135">
        <v>0</v>
      </c>
      <c r="AX197" s="135">
        <v>0</v>
      </c>
      <c r="AY197" s="135">
        <v>0</v>
      </c>
      <c r="AZ197" s="135">
        <v>0</v>
      </c>
      <c r="BA197" s="135">
        <v>0</v>
      </c>
      <c r="BB197" s="135">
        <v>0</v>
      </c>
      <c r="BC197" s="135">
        <v>0</v>
      </c>
      <c r="BD197" s="135">
        <v>0</v>
      </c>
      <c r="BE197" s="135">
        <f t="shared" si="62"/>
        <v>6864.5942307692349</v>
      </c>
      <c r="BF197" s="137">
        <v>2.1999999999999999E-2</v>
      </c>
      <c r="BG197" s="133">
        <f t="shared" si="63"/>
        <v>151.02107307692316</v>
      </c>
    </row>
    <row r="198" spans="1:64" ht="12.95" customHeight="1" x14ac:dyDescent="0.2">
      <c r="A198" s="852" t="s">
        <v>1155</v>
      </c>
      <c r="B198" s="852"/>
      <c r="C198" s="852"/>
      <c r="D198" s="852"/>
      <c r="E198" s="852"/>
      <c r="F198" s="852"/>
      <c r="G198" s="852"/>
      <c r="H198" s="852"/>
      <c r="I198" s="852"/>
      <c r="J198" s="852"/>
      <c r="K198" s="852"/>
      <c r="L198" s="852"/>
      <c r="M198" s="119">
        <v>32045585.699999999</v>
      </c>
      <c r="N198" s="119">
        <v>9247885.3000000007</v>
      </c>
      <c r="O198" s="119">
        <v>22797700.399999999</v>
      </c>
      <c r="P198" s="120"/>
      <c r="Q198" s="119">
        <v>224476.13</v>
      </c>
      <c r="R198" s="120"/>
      <c r="S198" s="120"/>
      <c r="T198" s="119">
        <v>32045585.699999999</v>
      </c>
      <c r="U198" s="119">
        <v>9472361.4299999997</v>
      </c>
      <c r="V198" s="121">
        <v>22573224.27</v>
      </c>
      <c r="W198" s="143"/>
      <c r="X198" s="143"/>
      <c r="Y198" s="143"/>
      <c r="Z198" s="143"/>
      <c r="AA198" s="143"/>
      <c r="AB198" s="143"/>
      <c r="AC198" s="143"/>
      <c r="AD198" s="144"/>
      <c r="AE198" s="143"/>
      <c r="AF198" s="143"/>
      <c r="AG198" s="144"/>
      <c r="AH198" s="144"/>
      <c r="AI198" s="143"/>
      <c r="AJ198" s="143"/>
      <c r="AK198" s="143"/>
      <c r="AL198" s="144"/>
      <c r="AM198" s="143"/>
      <c r="AN198" s="144"/>
      <c r="AO198" s="143"/>
      <c r="AP198" s="144"/>
      <c r="AR198" s="135"/>
      <c r="AS198" s="135"/>
      <c r="AT198" s="135"/>
      <c r="AU198" s="135"/>
      <c r="AV198" s="135"/>
      <c r="AW198" s="135"/>
      <c r="AX198" s="135"/>
      <c r="AY198" s="135"/>
      <c r="AZ198" s="135"/>
      <c r="BA198" s="135"/>
      <c r="BB198" s="135"/>
      <c r="BC198" s="135"/>
      <c r="BD198" s="135"/>
      <c r="BE198" s="135"/>
      <c r="BF198" s="137"/>
      <c r="BG198" s="133"/>
    </row>
    <row r="199" spans="1:64" ht="24" customHeight="1" outlineLevel="1" x14ac:dyDescent="0.2">
      <c r="A199" s="123" t="s">
        <v>1156</v>
      </c>
      <c r="B199" s="124" t="s">
        <v>1157</v>
      </c>
      <c r="C199" s="124" t="s">
        <v>773</v>
      </c>
      <c r="D199" s="125">
        <v>530803.96</v>
      </c>
      <c r="E199" s="125"/>
      <c r="F199" s="125"/>
      <c r="G199" s="125"/>
      <c r="H199" s="126">
        <v>120</v>
      </c>
      <c r="I199" s="127" t="s">
        <v>1158</v>
      </c>
      <c r="J199" s="105" t="s">
        <v>1159</v>
      </c>
      <c r="K199" s="145" t="s">
        <v>735</v>
      </c>
      <c r="L199" s="129" t="s">
        <v>660</v>
      </c>
      <c r="M199" s="130">
        <v>530803.96</v>
      </c>
      <c r="N199" s="130">
        <v>17693.48</v>
      </c>
      <c r="O199" s="130">
        <v>513110.48</v>
      </c>
      <c r="P199" s="131"/>
      <c r="Q199" s="130">
        <v>8846.74</v>
      </c>
      <c r="R199" s="131"/>
      <c r="S199" s="131"/>
      <c r="T199" s="130">
        <v>530803.96</v>
      </c>
      <c r="U199" s="130">
        <v>26540.22</v>
      </c>
      <c r="V199" s="132">
        <v>504263.74</v>
      </c>
      <c r="W199" s="133">
        <f>D199/H199</f>
        <v>4423.3663333333334</v>
      </c>
      <c r="X199" s="133">
        <f t="shared" si="76"/>
        <v>4423.37</v>
      </c>
      <c r="Y199" s="133">
        <f t="shared" si="77"/>
        <v>3.6666666665041703E-3</v>
      </c>
      <c r="Z199" s="133">
        <f t="shared" si="78"/>
        <v>44233.7</v>
      </c>
      <c r="AA199" s="133"/>
      <c r="AB199" s="133"/>
      <c r="AC199" s="134">
        <f t="shared" ref="AC199:AC207" si="83">Z199+Q199</f>
        <v>53080.439999999995</v>
      </c>
      <c r="AD199" s="135">
        <f t="shared" ref="AD199:AD207" si="84">V199-Z199</f>
        <v>460030.04</v>
      </c>
      <c r="AE199" s="133"/>
      <c r="AF199" s="133"/>
      <c r="AG199" s="136">
        <f t="shared" ref="AG199:AG207" si="85">X199*12</f>
        <v>53080.44</v>
      </c>
      <c r="AH199" s="135">
        <f t="shared" si="79"/>
        <v>406949.6</v>
      </c>
      <c r="AI199" s="133"/>
      <c r="AJ199" s="133"/>
      <c r="AK199" s="134">
        <f t="shared" si="65"/>
        <v>53080.44</v>
      </c>
      <c r="AL199" s="135">
        <f t="shared" si="58"/>
        <v>353869.16</v>
      </c>
      <c r="AM199" s="134">
        <f t="shared" si="66"/>
        <v>53080.44</v>
      </c>
      <c r="AN199" s="135">
        <f t="shared" si="59"/>
        <v>300788.71999999997</v>
      </c>
      <c r="AO199" s="134">
        <f t="shared" si="64"/>
        <v>53080.44</v>
      </c>
      <c r="AP199" s="135">
        <f t="shared" si="60"/>
        <v>247708.27999999997</v>
      </c>
      <c r="AR199" s="135">
        <f t="shared" si="61"/>
        <v>460030.04</v>
      </c>
      <c r="AS199" s="135">
        <f t="shared" ref="AS199:BD207" si="86">AR199-$X199</f>
        <v>455606.67</v>
      </c>
      <c r="AT199" s="135">
        <f t="shared" si="86"/>
        <v>451183.3</v>
      </c>
      <c r="AU199" s="135">
        <f t="shared" si="86"/>
        <v>446759.93</v>
      </c>
      <c r="AV199" s="135">
        <f t="shared" si="86"/>
        <v>442336.56</v>
      </c>
      <c r="AW199" s="135">
        <f t="shared" si="86"/>
        <v>437913.19</v>
      </c>
      <c r="AX199" s="135">
        <f t="shared" si="86"/>
        <v>433489.82</v>
      </c>
      <c r="AY199" s="135">
        <f t="shared" si="86"/>
        <v>429066.45</v>
      </c>
      <c r="AZ199" s="135">
        <f t="shared" si="86"/>
        <v>424643.08</v>
      </c>
      <c r="BA199" s="135">
        <f t="shared" si="86"/>
        <v>420219.71</v>
      </c>
      <c r="BB199" s="135">
        <f t="shared" si="86"/>
        <v>415796.34</v>
      </c>
      <c r="BC199" s="135">
        <f t="shared" si="86"/>
        <v>411372.97000000003</v>
      </c>
      <c r="BD199" s="135">
        <f t="shared" si="86"/>
        <v>406949.60000000003</v>
      </c>
      <c r="BE199" s="135">
        <f t="shared" si="62"/>
        <v>433489.81999999995</v>
      </c>
      <c r="BF199" s="137"/>
      <c r="BG199" s="133">
        <f t="shared" si="63"/>
        <v>0</v>
      </c>
    </row>
    <row r="200" spans="1:64" ht="24" customHeight="1" outlineLevel="1" x14ac:dyDescent="0.2">
      <c r="A200" s="123" t="s">
        <v>1160</v>
      </c>
      <c r="B200" s="124" t="s">
        <v>1161</v>
      </c>
      <c r="C200" s="124" t="s">
        <v>773</v>
      </c>
      <c r="D200" s="125">
        <v>601509.97</v>
      </c>
      <c r="E200" s="125"/>
      <c r="F200" s="125"/>
      <c r="G200" s="125"/>
      <c r="H200" s="126">
        <v>120</v>
      </c>
      <c r="I200" s="127" t="s">
        <v>1158</v>
      </c>
      <c r="J200" s="105" t="s">
        <v>1159</v>
      </c>
      <c r="K200" s="145" t="s">
        <v>735</v>
      </c>
      <c r="L200" s="129" t="s">
        <v>660</v>
      </c>
      <c r="M200" s="130">
        <v>601509.97</v>
      </c>
      <c r="N200" s="130">
        <v>20050.32</v>
      </c>
      <c r="O200" s="130">
        <v>581459.65</v>
      </c>
      <c r="P200" s="131"/>
      <c r="Q200" s="130">
        <v>10025.16</v>
      </c>
      <c r="R200" s="131"/>
      <c r="S200" s="131"/>
      <c r="T200" s="130">
        <v>601509.97</v>
      </c>
      <c r="U200" s="130">
        <v>30075.48</v>
      </c>
      <c r="V200" s="132">
        <v>571434.49</v>
      </c>
      <c r="W200" s="133">
        <f>D200/H200</f>
        <v>5012.583083333333</v>
      </c>
      <c r="X200" s="133">
        <f t="shared" si="76"/>
        <v>5012.58</v>
      </c>
      <c r="Y200" s="133">
        <f t="shared" si="77"/>
        <v>-3.0833333330519963E-3</v>
      </c>
      <c r="Z200" s="133">
        <f t="shared" si="78"/>
        <v>50125.8</v>
      </c>
      <c r="AA200" s="133"/>
      <c r="AB200" s="133"/>
      <c r="AC200" s="134">
        <f t="shared" si="83"/>
        <v>60150.960000000006</v>
      </c>
      <c r="AD200" s="135">
        <f t="shared" si="84"/>
        <v>521308.69</v>
      </c>
      <c r="AE200" s="133"/>
      <c r="AF200" s="133"/>
      <c r="AG200" s="136">
        <f t="shared" si="85"/>
        <v>60150.96</v>
      </c>
      <c r="AH200" s="135">
        <f t="shared" si="79"/>
        <v>461157.73</v>
      </c>
      <c r="AI200" s="133"/>
      <c r="AJ200" s="133"/>
      <c r="AK200" s="134">
        <f t="shared" si="65"/>
        <v>60150.96</v>
      </c>
      <c r="AL200" s="135">
        <f t="shared" si="58"/>
        <v>401006.76999999996</v>
      </c>
      <c r="AM200" s="134">
        <f t="shared" si="66"/>
        <v>60150.96</v>
      </c>
      <c r="AN200" s="135">
        <f t="shared" si="59"/>
        <v>340855.80999999994</v>
      </c>
      <c r="AO200" s="134">
        <f t="shared" si="64"/>
        <v>60150.96</v>
      </c>
      <c r="AP200" s="135">
        <f t="shared" si="60"/>
        <v>280704.84999999992</v>
      </c>
      <c r="AR200" s="135">
        <f t="shared" si="61"/>
        <v>521308.69</v>
      </c>
      <c r="AS200" s="135">
        <f t="shared" si="86"/>
        <v>516296.11</v>
      </c>
      <c r="AT200" s="135">
        <f t="shared" si="86"/>
        <v>511283.52999999997</v>
      </c>
      <c r="AU200" s="135">
        <f t="shared" si="86"/>
        <v>506270.94999999995</v>
      </c>
      <c r="AV200" s="135">
        <f t="shared" si="86"/>
        <v>501258.36999999994</v>
      </c>
      <c r="AW200" s="135">
        <f t="shared" si="86"/>
        <v>496245.78999999992</v>
      </c>
      <c r="AX200" s="135">
        <f t="shared" si="86"/>
        <v>491233.2099999999</v>
      </c>
      <c r="AY200" s="135">
        <f t="shared" si="86"/>
        <v>486220.62999999989</v>
      </c>
      <c r="AZ200" s="135">
        <f t="shared" si="86"/>
        <v>481208.04999999987</v>
      </c>
      <c r="BA200" s="135">
        <f t="shared" si="86"/>
        <v>476195.46999999986</v>
      </c>
      <c r="BB200" s="135">
        <f t="shared" si="86"/>
        <v>471182.88999999984</v>
      </c>
      <c r="BC200" s="135">
        <f t="shared" si="86"/>
        <v>466170.30999999982</v>
      </c>
      <c r="BD200" s="135">
        <f t="shared" si="86"/>
        <v>461157.72999999981</v>
      </c>
      <c r="BE200" s="135">
        <f t="shared" si="62"/>
        <v>491233.2099999999</v>
      </c>
      <c r="BF200" s="137"/>
      <c r="BG200" s="133">
        <f t="shared" si="63"/>
        <v>0</v>
      </c>
    </row>
    <row r="201" spans="1:64" ht="36" customHeight="1" outlineLevel="1" x14ac:dyDescent="0.2">
      <c r="A201" s="123" t="s">
        <v>1162</v>
      </c>
      <c r="B201" s="124" t="s">
        <v>1163</v>
      </c>
      <c r="C201" s="124" t="s">
        <v>1164</v>
      </c>
      <c r="D201" s="125">
        <v>424207.69</v>
      </c>
      <c r="E201" s="125"/>
      <c r="F201" s="125">
        <v>9553.2000000000007</v>
      </c>
      <c r="G201" s="125">
        <v>24</v>
      </c>
      <c r="H201" s="126">
        <v>120</v>
      </c>
      <c r="I201" s="127" t="s">
        <v>1158</v>
      </c>
      <c r="J201" s="105" t="s">
        <v>1159</v>
      </c>
      <c r="K201" s="145" t="s">
        <v>735</v>
      </c>
      <c r="L201" s="129" t="s">
        <v>660</v>
      </c>
      <c r="M201" s="130">
        <v>424207.69</v>
      </c>
      <c r="N201" s="130">
        <v>317512.32000000001</v>
      </c>
      <c r="O201" s="130">
        <v>106695.37</v>
      </c>
      <c r="P201" s="131"/>
      <c r="Q201" s="130">
        <v>8095.18</v>
      </c>
      <c r="R201" s="131"/>
      <c r="S201" s="131"/>
      <c r="T201" s="130">
        <v>424207.69</v>
      </c>
      <c r="U201" s="130">
        <v>325607.5</v>
      </c>
      <c r="V201" s="132">
        <v>98600.19</v>
      </c>
      <c r="W201" s="133">
        <f>(O201-F201)/G201</f>
        <v>4047.5904166666664</v>
      </c>
      <c r="X201" s="133">
        <f t="shared" si="76"/>
        <v>4047.59</v>
      </c>
      <c r="Y201" s="133">
        <f t="shared" si="77"/>
        <v>-4.1666666629680549E-4</v>
      </c>
      <c r="Z201" s="133">
        <f t="shared" si="78"/>
        <v>40475.9</v>
      </c>
      <c r="AA201" s="133"/>
      <c r="AB201" s="133"/>
      <c r="AC201" s="134">
        <f t="shared" si="83"/>
        <v>48571.08</v>
      </c>
      <c r="AD201" s="135">
        <f t="shared" si="84"/>
        <v>58124.29</v>
      </c>
      <c r="AE201" s="133"/>
      <c r="AF201" s="133"/>
      <c r="AG201" s="136">
        <f t="shared" si="85"/>
        <v>48571.08</v>
      </c>
      <c r="AH201" s="135">
        <f t="shared" si="79"/>
        <v>9553.2099999999991</v>
      </c>
      <c r="AI201" s="133"/>
      <c r="AJ201" s="133"/>
      <c r="AK201" s="134">
        <f>AH201</f>
        <v>9553.2099999999991</v>
      </c>
      <c r="AL201" s="135">
        <f t="shared" si="58"/>
        <v>0</v>
      </c>
      <c r="AM201" s="134">
        <v>0</v>
      </c>
      <c r="AN201" s="135">
        <f t="shared" si="59"/>
        <v>0</v>
      </c>
      <c r="AO201" s="134">
        <f t="shared" si="64"/>
        <v>0</v>
      </c>
      <c r="AP201" s="135">
        <f t="shared" si="60"/>
        <v>0</v>
      </c>
      <c r="AR201" s="135">
        <f t="shared" si="61"/>
        <v>58124.29</v>
      </c>
      <c r="AS201" s="135">
        <f t="shared" si="86"/>
        <v>54076.7</v>
      </c>
      <c r="AT201" s="135">
        <f t="shared" si="86"/>
        <v>50029.11</v>
      </c>
      <c r="AU201" s="135">
        <f t="shared" si="86"/>
        <v>45981.520000000004</v>
      </c>
      <c r="AV201" s="135">
        <f t="shared" si="86"/>
        <v>41933.930000000008</v>
      </c>
      <c r="AW201" s="135">
        <f t="shared" si="86"/>
        <v>37886.340000000011</v>
      </c>
      <c r="AX201" s="135">
        <f t="shared" si="86"/>
        <v>33838.750000000015</v>
      </c>
      <c r="AY201" s="135">
        <f t="shared" si="86"/>
        <v>29791.160000000014</v>
      </c>
      <c r="AZ201" s="135">
        <f t="shared" si="86"/>
        <v>25743.570000000014</v>
      </c>
      <c r="BA201" s="135">
        <f t="shared" si="86"/>
        <v>21695.980000000014</v>
      </c>
      <c r="BB201" s="135">
        <f t="shared" si="86"/>
        <v>17648.390000000014</v>
      </c>
      <c r="BC201" s="135">
        <f t="shared" si="86"/>
        <v>13600.800000000014</v>
      </c>
      <c r="BD201" s="135">
        <f t="shared" si="86"/>
        <v>9553.2100000000137</v>
      </c>
      <c r="BE201" s="135">
        <f t="shared" si="62"/>
        <v>33838.750000000007</v>
      </c>
      <c r="BF201" s="137"/>
      <c r="BG201" s="133">
        <f t="shared" si="63"/>
        <v>0</v>
      </c>
    </row>
    <row r="202" spans="1:64" ht="36" customHeight="1" outlineLevel="1" x14ac:dyDescent="0.2">
      <c r="A202" s="141" t="s">
        <v>1165</v>
      </c>
      <c r="B202" s="124" t="s">
        <v>1166</v>
      </c>
      <c r="C202" s="124" t="s">
        <v>1167</v>
      </c>
      <c r="D202" s="125">
        <v>2141544.65</v>
      </c>
      <c r="E202" s="125"/>
      <c r="F202" s="125"/>
      <c r="G202" s="125"/>
      <c r="H202" s="126">
        <v>360</v>
      </c>
      <c r="I202" s="127" t="s">
        <v>1158</v>
      </c>
      <c r="J202" s="105" t="s">
        <v>1159</v>
      </c>
      <c r="K202" s="145" t="s">
        <v>735</v>
      </c>
      <c r="L202" s="129" t="s">
        <v>660</v>
      </c>
      <c r="M202" s="130">
        <v>2141544.65</v>
      </c>
      <c r="N202" s="130">
        <v>814977.26</v>
      </c>
      <c r="O202" s="130">
        <v>1326567.3899999999</v>
      </c>
      <c r="P202" s="131"/>
      <c r="Q202" s="130">
        <v>11897.46</v>
      </c>
      <c r="R202" s="131"/>
      <c r="S202" s="131"/>
      <c r="T202" s="130">
        <v>2141544.65</v>
      </c>
      <c r="U202" s="130">
        <v>826874.72</v>
      </c>
      <c r="V202" s="132">
        <v>1314669.93</v>
      </c>
      <c r="W202" s="133">
        <f>D202/H202-0.01</f>
        <v>5948.7251388888881</v>
      </c>
      <c r="X202" s="133">
        <f t="shared" si="76"/>
        <v>5948.73</v>
      </c>
      <c r="Y202" s="133">
        <f t="shared" si="77"/>
        <v>4.86111111149512E-3</v>
      </c>
      <c r="Z202" s="133">
        <f t="shared" si="78"/>
        <v>59487.299999999996</v>
      </c>
      <c r="AA202" s="133"/>
      <c r="AB202" s="133"/>
      <c r="AC202" s="134">
        <f t="shared" si="83"/>
        <v>71384.759999999995</v>
      </c>
      <c r="AD202" s="135">
        <f t="shared" si="84"/>
        <v>1255182.6299999999</v>
      </c>
      <c r="AE202" s="133"/>
      <c r="AF202" s="133"/>
      <c r="AG202" s="136">
        <f t="shared" si="85"/>
        <v>71384.759999999995</v>
      </c>
      <c r="AH202" s="135">
        <f t="shared" si="79"/>
        <v>1183797.8699999999</v>
      </c>
      <c r="AI202" s="133"/>
      <c r="AJ202" s="133"/>
      <c r="AK202" s="134">
        <f t="shared" si="65"/>
        <v>71384.759999999995</v>
      </c>
      <c r="AL202" s="135">
        <f t="shared" si="58"/>
        <v>1112413.1099999999</v>
      </c>
      <c r="AM202" s="134">
        <f t="shared" si="66"/>
        <v>71384.759999999995</v>
      </c>
      <c r="AN202" s="135">
        <f t="shared" si="59"/>
        <v>1041028.3499999999</v>
      </c>
      <c r="AO202" s="134">
        <f t="shared" si="64"/>
        <v>71384.759999999995</v>
      </c>
      <c r="AP202" s="135">
        <f t="shared" si="60"/>
        <v>969643.58999999985</v>
      </c>
      <c r="AR202" s="135">
        <f t="shared" si="61"/>
        <v>1255182.6299999999</v>
      </c>
      <c r="AS202" s="135">
        <f t="shared" si="86"/>
        <v>1249233.8999999999</v>
      </c>
      <c r="AT202" s="135">
        <f t="shared" si="86"/>
        <v>1243285.17</v>
      </c>
      <c r="AU202" s="135">
        <f t="shared" si="86"/>
        <v>1237336.44</v>
      </c>
      <c r="AV202" s="135">
        <f t="shared" si="86"/>
        <v>1231387.71</v>
      </c>
      <c r="AW202" s="135">
        <f t="shared" si="86"/>
        <v>1225438.98</v>
      </c>
      <c r="AX202" s="135">
        <f t="shared" si="86"/>
        <v>1219490.25</v>
      </c>
      <c r="AY202" s="135">
        <f t="shared" si="86"/>
        <v>1213541.52</v>
      </c>
      <c r="AZ202" s="135">
        <f t="shared" si="86"/>
        <v>1207592.79</v>
      </c>
      <c r="BA202" s="135">
        <f t="shared" si="86"/>
        <v>1201644.06</v>
      </c>
      <c r="BB202" s="135">
        <f t="shared" si="86"/>
        <v>1195695.33</v>
      </c>
      <c r="BC202" s="135">
        <f t="shared" si="86"/>
        <v>1189746.6000000001</v>
      </c>
      <c r="BD202" s="135">
        <f t="shared" si="86"/>
        <v>1183797.8700000001</v>
      </c>
      <c r="BE202" s="135">
        <f t="shared" si="62"/>
        <v>1219490.25</v>
      </c>
      <c r="BF202" s="137">
        <v>2.1999999999999999E-2</v>
      </c>
      <c r="BG202" s="133">
        <f t="shared" si="63"/>
        <v>26828.785499999998</v>
      </c>
    </row>
    <row r="203" spans="1:64" ht="24" customHeight="1" outlineLevel="1" x14ac:dyDescent="0.2">
      <c r="A203" s="141" t="s">
        <v>1168</v>
      </c>
      <c r="B203" s="124" t="s">
        <v>1169</v>
      </c>
      <c r="C203" s="124" t="s">
        <v>1167</v>
      </c>
      <c r="D203" s="125">
        <v>4921530.72</v>
      </c>
      <c r="E203" s="125"/>
      <c r="F203" s="125"/>
      <c r="G203" s="125"/>
      <c r="H203" s="126">
        <v>360</v>
      </c>
      <c r="I203" s="127" t="s">
        <v>1158</v>
      </c>
      <c r="J203" s="105" t="s">
        <v>1159</v>
      </c>
      <c r="K203" s="145" t="s">
        <v>735</v>
      </c>
      <c r="L203" s="129" t="s">
        <v>660</v>
      </c>
      <c r="M203" s="130">
        <v>4921530.72</v>
      </c>
      <c r="N203" s="130">
        <v>1872916.04</v>
      </c>
      <c r="O203" s="130">
        <v>3048614.68</v>
      </c>
      <c r="P203" s="131"/>
      <c r="Q203" s="130">
        <v>27341.84</v>
      </c>
      <c r="R203" s="131"/>
      <c r="S203" s="131"/>
      <c r="T203" s="130">
        <v>4921530.72</v>
      </c>
      <c r="U203" s="130">
        <v>1900257.88</v>
      </c>
      <c r="V203" s="132">
        <v>3021272.84</v>
      </c>
      <c r="W203" s="133">
        <f>D203/H203</f>
        <v>13670.918666666666</v>
      </c>
      <c r="X203" s="133">
        <f t="shared" si="76"/>
        <v>13670.92</v>
      </c>
      <c r="Y203" s="133">
        <f t="shared" si="77"/>
        <v>1.3333333336049691E-3</v>
      </c>
      <c r="Z203" s="133">
        <f t="shared" si="78"/>
        <v>136709.20000000001</v>
      </c>
      <c r="AA203" s="133"/>
      <c r="AB203" s="133"/>
      <c r="AC203" s="134">
        <f t="shared" si="83"/>
        <v>164051.04</v>
      </c>
      <c r="AD203" s="135">
        <f t="shared" si="84"/>
        <v>2884563.6399999997</v>
      </c>
      <c r="AE203" s="133"/>
      <c r="AF203" s="133"/>
      <c r="AG203" s="136">
        <f t="shared" si="85"/>
        <v>164051.04</v>
      </c>
      <c r="AH203" s="135">
        <f t="shared" si="79"/>
        <v>2720512.5999999996</v>
      </c>
      <c r="AI203" s="133"/>
      <c r="AJ203" s="133"/>
      <c r="AK203" s="134">
        <f t="shared" si="65"/>
        <v>164051.04</v>
      </c>
      <c r="AL203" s="135">
        <f t="shared" si="58"/>
        <v>2556461.5599999996</v>
      </c>
      <c r="AM203" s="134">
        <f t="shared" si="66"/>
        <v>164051.04</v>
      </c>
      <c r="AN203" s="135">
        <f t="shared" si="59"/>
        <v>2392410.5199999996</v>
      </c>
      <c r="AO203" s="134">
        <f t="shared" si="64"/>
        <v>164051.04</v>
      </c>
      <c r="AP203" s="135">
        <f t="shared" si="60"/>
        <v>2228359.4799999995</v>
      </c>
      <c r="AR203" s="135">
        <f t="shared" si="61"/>
        <v>2884563.6399999997</v>
      </c>
      <c r="AS203" s="135">
        <f t="shared" si="86"/>
        <v>2870892.7199999997</v>
      </c>
      <c r="AT203" s="135">
        <f t="shared" si="86"/>
        <v>2857221.8</v>
      </c>
      <c r="AU203" s="135">
        <f t="shared" si="86"/>
        <v>2843550.88</v>
      </c>
      <c r="AV203" s="135">
        <f t="shared" si="86"/>
        <v>2829879.96</v>
      </c>
      <c r="AW203" s="135">
        <f t="shared" si="86"/>
        <v>2816209.04</v>
      </c>
      <c r="AX203" s="135">
        <f t="shared" si="86"/>
        <v>2802538.12</v>
      </c>
      <c r="AY203" s="135">
        <f t="shared" si="86"/>
        <v>2788867.2</v>
      </c>
      <c r="AZ203" s="135">
        <f t="shared" si="86"/>
        <v>2775196.2800000003</v>
      </c>
      <c r="BA203" s="135">
        <f t="shared" si="86"/>
        <v>2761525.3600000003</v>
      </c>
      <c r="BB203" s="135">
        <f t="shared" si="86"/>
        <v>2747854.4400000004</v>
      </c>
      <c r="BC203" s="135">
        <f t="shared" si="86"/>
        <v>2734183.5200000005</v>
      </c>
      <c r="BD203" s="135">
        <f t="shared" si="86"/>
        <v>2720512.6000000006</v>
      </c>
      <c r="BE203" s="135">
        <f t="shared" si="62"/>
        <v>2802538.12</v>
      </c>
      <c r="BF203" s="137">
        <v>2.1999999999999999E-2</v>
      </c>
      <c r="BG203" s="133">
        <f t="shared" si="63"/>
        <v>61655.838640000002</v>
      </c>
    </row>
    <row r="204" spans="1:64" ht="36" customHeight="1" outlineLevel="1" x14ac:dyDescent="0.2">
      <c r="A204" s="141" t="s">
        <v>1170</v>
      </c>
      <c r="B204" s="124" t="s">
        <v>1171</v>
      </c>
      <c r="C204" s="124" t="s">
        <v>825</v>
      </c>
      <c r="D204" s="125">
        <v>19331116</v>
      </c>
      <c r="E204" s="125">
        <f>M204</f>
        <v>19426851.129999999</v>
      </c>
      <c r="F204" s="125"/>
      <c r="G204" s="125">
        <v>275</v>
      </c>
      <c r="H204" s="126">
        <v>360</v>
      </c>
      <c r="I204" s="127" t="s">
        <v>1172</v>
      </c>
      <c r="J204" s="105" t="s">
        <v>1159</v>
      </c>
      <c r="K204" s="145" t="s">
        <v>735</v>
      </c>
      <c r="L204" s="129" t="s">
        <v>660</v>
      </c>
      <c r="M204" s="130">
        <v>19426851.129999999</v>
      </c>
      <c r="N204" s="130">
        <v>4586895.68</v>
      </c>
      <c r="O204" s="130">
        <v>14839955.449999999</v>
      </c>
      <c r="P204" s="131"/>
      <c r="Q204" s="130">
        <v>107926.94</v>
      </c>
      <c r="R204" s="131"/>
      <c r="S204" s="131"/>
      <c r="T204" s="130">
        <v>19426851.129999999</v>
      </c>
      <c r="U204" s="130">
        <v>4694822.62</v>
      </c>
      <c r="V204" s="132">
        <v>14732028.51</v>
      </c>
      <c r="W204" s="133">
        <f>O204/G204</f>
        <v>53963.474363636364</v>
      </c>
      <c r="X204" s="133">
        <f t="shared" si="76"/>
        <v>53963.47</v>
      </c>
      <c r="Y204" s="133">
        <f t="shared" si="77"/>
        <v>-4.3636363625410013E-3</v>
      </c>
      <c r="Z204" s="133">
        <f t="shared" si="78"/>
        <v>539634.69999999995</v>
      </c>
      <c r="AA204" s="133"/>
      <c r="AB204" s="133"/>
      <c r="AC204" s="134">
        <f t="shared" si="83"/>
        <v>647561.6399999999</v>
      </c>
      <c r="AD204" s="135">
        <f t="shared" si="84"/>
        <v>14192393.810000001</v>
      </c>
      <c r="AE204" s="133"/>
      <c r="AF204" s="133"/>
      <c r="AG204" s="136">
        <f t="shared" si="85"/>
        <v>647561.64</v>
      </c>
      <c r="AH204" s="135">
        <f t="shared" si="79"/>
        <v>13544832.17</v>
      </c>
      <c r="AI204" s="133"/>
      <c r="AJ204" s="133"/>
      <c r="AK204" s="134">
        <f t="shared" si="65"/>
        <v>647561.64</v>
      </c>
      <c r="AL204" s="135">
        <f t="shared" si="58"/>
        <v>12897270.529999999</v>
      </c>
      <c r="AM204" s="134">
        <f t="shared" si="66"/>
        <v>647561.64</v>
      </c>
      <c r="AN204" s="135">
        <f t="shared" si="59"/>
        <v>12249708.889999999</v>
      </c>
      <c r="AO204" s="134">
        <f t="shared" si="64"/>
        <v>647561.64</v>
      </c>
      <c r="AP204" s="135">
        <f t="shared" si="60"/>
        <v>11602147.249999998</v>
      </c>
      <c r="AR204" s="135">
        <f t="shared" si="61"/>
        <v>14192393.810000001</v>
      </c>
      <c r="AS204" s="135">
        <f t="shared" si="86"/>
        <v>14138430.34</v>
      </c>
      <c r="AT204" s="135">
        <f t="shared" si="86"/>
        <v>14084466.869999999</v>
      </c>
      <c r="AU204" s="135">
        <f t="shared" si="86"/>
        <v>14030503.399999999</v>
      </c>
      <c r="AV204" s="135">
        <f t="shared" si="86"/>
        <v>13976539.929999998</v>
      </c>
      <c r="AW204" s="135">
        <f t="shared" si="86"/>
        <v>13922576.459999997</v>
      </c>
      <c r="AX204" s="135">
        <f t="shared" si="86"/>
        <v>13868612.989999996</v>
      </c>
      <c r="AY204" s="135">
        <f t="shared" si="86"/>
        <v>13814649.519999996</v>
      </c>
      <c r="AZ204" s="135">
        <f t="shared" si="86"/>
        <v>13760686.049999995</v>
      </c>
      <c r="BA204" s="135">
        <f t="shared" si="86"/>
        <v>13706722.579999994</v>
      </c>
      <c r="BB204" s="135">
        <f t="shared" si="86"/>
        <v>13652759.109999994</v>
      </c>
      <c r="BC204" s="135">
        <f t="shared" si="86"/>
        <v>13598795.639999993</v>
      </c>
      <c r="BD204" s="135">
        <f t="shared" si="86"/>
        <v>13544832.169999992</v>
      </c>
      <c r="BE204" s="135">
        <f t="shared" si="62"/>
        <v>13868612.989999993</v>
      </c>
      <c r="BF204" s="137">
        <v>2.1999999999999999E-2</v>
      </c>
      <c r="BG204" s="133">
        <f t="shared" si="63"/>
        <v>305109.48577999981</v>
      </c>
    </row>
    <row r="205" spans="1:64" ht="48" customHeight="1" outlineLevel="1" x14ac:dyDescent="0.2">
      <c r="A205" s="123" t="s">
        <v>1173</v>
      </c>
      <c r="B205" s="124" t="s">
        <v>1174</v>
      </c>
      <c r="C205" s="124" t="s">
        <v>728</v>
      </c>
      <c r="D205" s="125">
        <v>1042992.14</v>
      </c>
      <c r="E205" s="125"/>
      <c r="F205" s="125"/>
      <c r="G205" s="125"/>
      <c r="H205" s="126">
        <v>120</v>
      </c>
      <c r="I205" s="127" t="s">
        <v>1175</v>
      </c>
      <c r="J205" s="105" t="s">
        <v>1159</v>
      </c>
      <c r="K205" s="145" t="s">
        <v>735</v>
      </c>
      <c r="L205" s="129" t="s">
        <v>660</v>
      </c>
      <c r="M205" s="130">
        <v>1042992.14</v>
      </c>
      <c r="N205" s="130">
        <v>330280.8</v>
      </c>
      <c r="O205" s="130">
        <v>712711.34</v>
      </c>
      <c r="P205" s="131"/>
      <c r="Q205" s="130">
        <v>17383.2</v>
      </c>
      <c r="R205" s="131"/>
      <c r="S205" s="131"/>
      <c r="T205" s="130">
        <v>1042992.14</v>
      </c>
      <c r="U205" s="130">
        <v>347664</v>
      </c>
      <c r="V205" s="132">
        <v>695328.14</v>
      </c>
      <c r="W205" s="133">
        <f>D205/H205</f>
        <v>8691.6011666666673</v>
      </c>
      <c r="X205" s="133">
        <f t="shared" si="76"/>
        <v>8691.6</v>
      </c>
      <c r="Y205" s="133">
        <f t="shared" si="77"/>
        <v>-1.1666666669043479E-3</v>
      </c>
      <c r="Z205" s="133">
        <f t="shared" si="78"/>
        <v>86916</v>
      </c>
      <c r="AA205" s="133"/>
      <c r="AB205" s="133"/>
      <c r="AC205" s="134">
        <f t="shared" si="83"/>
        <v>104299.2</v>
      </c>
      <c r="AD205" s="135">
        <f t="shared" si="84"/>
        <v>608412.14</v>
      </c>
      <c r="AE205" s="133"/>
      <c r="AF205" s="133"/>
      <c r="AG205" s="136">
        <f t="shared" si="85"/>
        <v>104299.20000000001</v>
      </c>
      <c r="AH205" s="135">
        <f t="shared" si="79"/>
        <v>504112.94</v>
      </c>
      <c r="AI205" s="133"/>
      <c r="AJ205" s="133"/>
      <c r="AK205" s="134">
        <f t="shared" si="65"/>
        <v>104299.20000000001</v>
      </c>
      <c r="AL205" s="135">
        <f t="shared" si="58"/>
        <v>399813.74</v>
      </c>
      <c r="AM205" s="134">
        <f t="shared" si="66"/>
        <v>104299.20000000001</v>
      </c>
      <c r="AN205" s="135">
        <f t="shared" si="59"/>
        <v>295514.53999999998</v>
      </c>
      <c r="AO205" s="134">
        <f t="shared" si="64"/>
        <v>104299.20000000001</v>
      </c>
      <c r="AP205" s="135">
        <f t="shared" si="60"/>
        <v>191215.33999999997</v>
      </c>
      <c r="AR205" s="135">
        <f t="shared" si="61"/>
        <v>608412.14</v>
      </c>
      <c r="AS205" s="135">
        <f t="shared" si="86"/>
        <v>599720.54</v>
      </c>
      <c r="AT205" s="135">
        <f t="shared" si="86"/>
        <v>591028.94000000006</v>
      </c>
      <c r="AU205" s="135">
        <f t="shared" si="86"/>
        <v>582337.34000000008</v>
      </c>
      <c r="AV205" s="135">
        <f t="shared" si="86"/>
        <v>573645.74000000011</v>
      </c>
      <c r="AW205" s="135">
        <f t="shared" si="86"/>
        <v>564954.14000000013</v>
      </c>
      <c r="AX205" s="135">
        <f t="shared" si="86"/>
        <v>556262.54000000015</v>
      </c>
      <c r="AY205" s="135">
        <f t="shared" si="86"/>
        <v>547570.94000000018</v>
      </c>
      <c r="AZ205" s="135">
        <f t="shared" si="86"/>
        <v>538879.3400000002</v>
      </c>
      <c r="BA205" s="135">
        <f t="shared" si="86"/>
        <v>530187.74000000022</v>
      </c>
      <c r="BB205" s="135">
        <f t="shared" si="86"/>
        <v>521496.14000000025</v>
      </c>
      <c r="BC205" s="135">
        <f t="shared" si="86"/>
        <v>512804.54000000027</v>
      </c>
      <c r="BD205" s="135">
        <f t="shared" si="86"/>
        <v>504112.94000000029</v>
      </c>
      <c r="BE205" s="135">
        <f t="shared" si="62"/>
        <v>556262.54000000015</v>
      </c>
      <c r="BF205" s="137"/>
      <c r="BG205" s="133">
        <f t="shared" si="63"/>
        <v>0</v>
      </c>
    </row>
    <row r="206" spans="1:64" ht="48" customHeight="1" outlineLevel="1" x14ac:dyDescent="0.2">
      <c r="A206" s="141" t="s">
        <v>1176</v>
      </c>
      <c r="B206" s="124" t="s">
        <v>1177</v>
      </c>
      <c r="C206" s="124" t="s">
        <v>785</v>
      </c>
      <c r="D206" s="125">
        <v>1949052.44</v>
      </c>
      <c r="E206" s="125"/>
      <c r="F206" s="125"/>
      <c r="G206" s="125">
        <f>H206-7*12</f>
        <v>157</v>
      </c>
      <c r="H206" s="126">
        <v>241</v>
      </c>
      <c r="I206" s="127" t="s">
        <v>1178</v>
      </c>
      <c r="J206" s="105" t="s">
        <v>1159</v>
      </c>
      <c r="K206" s="145" t="s">
        <v>735</v>
      </c>
      <c r="L206" s="129" t="s">
        <v>660</v>
      </c>
      <c r="M206" s="130">
        <v>1949052.44</v>
      </c>
      <c r="N206" s="130">
        <v>574201.97</v>
      </c>
      <c r="O206" s="130">
        <v>1374850.47</v>
      </c>
      <c r="P206" s="131"/>
      <c r="Q206" s="130">
        <v>16174.72</v>
      </c>
      <c r="R206" s="131"/>
      <c r="S206" s="131"/>
      <c r="T206" s="130">
        <v>1949052.44</v>
      </c>
      <c r="U206" s="130">
        <v>590376.68999999994</v>
      </c>
      <c r="V206" s="132">
        <v>1358675.75</v>
      </c>
      <c r="W206" s="133">
        <f>D206/H206+0.01</f>
        <v>8087.3645228215764</v>
      </c>
      <c r="X206" s="133">
        <f t="shared" si="76"/>
        <v>8087.36</v>
      </c>
      <c r="Y206" s="133">
        <f t="shared" si="77"/>
        <v>-4.5228215767565416E-3</v>
      </c>
      <c r="Z206" s="133">
        <f t="shared" si="78"/>
        <v>80873.599999999991</v>
      </c>
      <c r="AA206" s="157">
        <f>[2]мероприятия!Q19*1000/1.2</f>
        <v>2653830.8400000003</v>
      </c>
      <c r="AB206" s="133">
        <v>157</v>
      </c>
      <c r="AC206" s="134">
        <f t="shared" si="83"/>
        <v>97048.319999999992</v>
      </c>
      <c r="AD206" s="135">
        <f t="shared" si="84"/>
        <v>1277802.1499999999</v>
      </c>
      <c r="AE206" s="133"/>
      <c r="AF206" s="133"/>
      <c r="AG206" s="136">
        <f>X206*12+AA206/AB206*12</f>
        <v>299888.89375796181</v>
      </c>
      <c r="AH206" s="135">
        <f>AD206-AG206</f>
        <v>977913.2562420381</v>
      </c>
      <c r="AI206" s="133"/>
      <c r="AJ206" s="133"/>
      <c r="AK206" s="134">
        <f>AG206</f>
        <v>299888.89375796181</v>
      </c>
      <c r="AL206" s="135">
        <f>AH206-AK206</f>
        <v>678024.36248407629</v>
      </c>
      <c r="AM206" s="134">
        <f>AK206</f>
        <v>299888.89375796181</v>
      </c>
      <c r="AN206" s="135">
        <f t="shared" ref="AN206:AN236" si="87">AL206-AM206</f>
        <v>378135.46872611449</v>
      </c>
      <c r="AO206" s="134">
        <f t="shared" si="64"/>
        <v>299888.89375796181</v>
      </c>
      <c r="AP206" s="135">
        <f t="shared" ref="AP206:AP236" si="88">AN206-AO206</f>
        <v>78246.57496815268</v>
      </c>
      <c r="AR206" s="135">
        <f t="shared" ref="AR206:AR236" si="89">AD206</f>
        <v>1277802.1499999999</v>
      </c>
      <c r="AS206" s="135">
        <f t="shared" si="86"/>
        <v>1269714.7899999998</v>
      </c>
      <c r="AT206" s="135">
        <f t="shared" si="86"/>
        <v>1261627.4299999997</v>
      </c>
      <c r="AU206" s="135">
        <f t="shared" si="86"/>
        <v>1253540.0699999996</v>
      </c>
      <c r="AV206" s="135">
        <f t="shared" si="86"/>
        <v>1245452.7099999995</v>
      </c>
      <c r="AW206" s="135">
        <f t="shared" si="86"/>
        <v>1237365.3499999994</v>
      </c>
      <c r="AX206" s="135">
        <f t="shared" si="86"/>
        <v>1229277.9899999993</v>
      </c>
      <c r="AY206" s="135">
        <f t="shared" si="86"/>
        <v>1221190.6299999992</v>
      </c>
      <c r="AZ206" s="135">
        <f t="shared" si="86"/>
        <v>1213103.2699999991</v>
      </c>
      <c r="BA206" s="135">
        <f t="shared" si="86"/>
        <v>1205015.909999999</v>
      </c>
      <c r="BB206" s="135">
        <f t="shared" si="86"/>
        <v>1196928.5499999989</v>
      </c>
      <c r="BC206" s="135">
        <f t="shared" si="86"/>
        <v>1188841.1899999988</v>
      </c>
      <c r="BD206" s="135">
        <f t="shared" si="86"/>
        <v>1180753.8299999987</v>
      </c>
      <c r="BE206" s="135">
        <f t="shared" ref="BE206:BE236" si="90">AVERAGE(AR206:BD206)</f>
        <v>1229277.9899999993</v>
      </c>
      <c r="BF206" s="137">
        <v>2.1999999999999999E-2</v>
      </c>
      <c r="BG206" s="133">
        <f t="shared" ref="BG206:BG236" si="91">BE206*BF206</f>
        <v>27044.115779999982</v>
      </c>
      <c r="BH206" s="161">
        <f>(N206+AC206/12*8)/T206</f>
        <v>0.3278007491681445</v>
      </c>
      <c r="BI206" s="161">
        <f>N206/M206</f>
        <v>0.29460570593985658</v>
      </c>
      <c r="BJ206" s="161">
        <f>(N206+AC206)/(D206+AA206)</f>
        <v>0.14583256823318794</v>
      </c>
      <c r="BK206" s="161">
        <f>(N206+AC206+AG206)/(D206+AA206+AE206)</f>
        <v>0.21098496848218182</v>
      </c>
      <c r="BL206" s="161">
        <f>(N206+AC206+AG206+AK206)/(AI206+D206+AE206+AA206)</f>
        <v>0.27613736873117567</v>
      </c>
    </row>
    <row r="207" spans="1:64" ht="36" customHeight="1" outlineLevel="1" x14ac:dyDescent="0.2">
      <c r="A207" s="141" t="s">
        <v>1179</v>
      </c>
      <c r="B207" s="124" t="s">
        <v>1180</v>
      </c>
      <c r="C207" s="124" t="s">
        <v>825</v>
      </c>
      <c r="D207" s="125">
        <v>1007093</v>
      </c>
      <c r="E207" s="125"/>
      <c r="F207" s="125"/>
      <c r="G207" s="125"/>
      <c r="H207" s="126">
        <v>120</v>
      </c>
      <c r="I207" s="127" t="s">
        <v>1181</v>
      </c>
      <c r="J207" s="105" t="s">
        <v>1182</v>
      </c>
      <c r="K207" s="145" t="s">
        <v>735</v>
      </c>
      <c r="L207" s="129" t="s">
        <v>660</v>
      </c>
      <c r="M207" s="130">
        <v>1007093</v>
      </c>
      <c r="N207" s="130">
        <v>713357.43</v>
      </c>
      <c r="O207" s="130">
        <v>293735.57</v>
      </c>
      <c r="P207" s="131"/>
      <c r="Q207" s="130">
        <v>16784.89</v>
      </c>
      <c r="R207" s="131"/>
      <c r="S207" s="131"/>
      <c r="T207" s="130">
        <v>1007093</v>
      </c>
      <c r="U207" s="130">
        <v>730142.32</v>
      </c>
      <c r="V207" s="132">
        <v>276950.68</v>
      </c>
      <c r="W207" s="133">
        <f>D207/H207</f>
        <v>8392.4416666666675</v>
      </c>
      <c r="X207" s="133">
        <f t="shared" si="76"/>
        <v>8392.4449999999997</v>
      </c>
      <c r="Y207" s="133">
        <f t="shared" si="77"/>
        <v>3.3333333321934333E-3</v>
      </c>
      <c r="Z207" s="133">
        <f t="shared" si="78"/>
        <v>83924.45</v>
      </c>
      <c r="AA207" s="133"/>
      <c r="AB207" s="133"/>
      <c r="AC207" s="134">
        <f t="shared" si="83"/>
        <v>100709.34</v>
      </c>
      <c r="AD207" s="135">
        <f t="shared" si="84"/>
        <v>193026.22999999998</v>
      </c>
      <c r="AE207" s="133"/>
      <c r="AF207" s="133"/>
      <c r="AG207" s="136">
        <f t="shared" si="85"/>
        <v>100709.34</v>
      </c>
      <c r="AH207" s="135">
        <f t="shared" si="79"/>
        <v>92316.889999999985</v>
      </c>
      <c r="AI207" s="133"/>
      <c r="AJ207" s="133"/>
      <c r="AK207" s="134">
        <f>AH207</f>
        <v>92316.889999999985</v>
      </c>
      <c r="AL207" s="135">
        <f t="shared" ref="AL207:AL236" si="92">AH207-AK207</f>
        <v>0</v>
      </c>
      <c r="AM207" s="134">
        <v>0</v>
      </c>
      <c r="AN207" s="135">
        <f t="shared" si="87"/>
        <v>0</v>
      </c>
      <c r="AO207" s="134">
        <f t="shared" ref="AO207:AO236" si="93">AM207</f>
        <v>0</v>
      </c>
      <c r="AP207" s="135">
        <f t="shared" si="88"/>
        <v>0</v>
      </c>
      <c r="AR207" s="135">
        <f t="shared" si="89"/>
        <v>193026.22999999998</v>
      </c>
      <c r="AS207" s="135">
        <f t="shared" si="86"/>
        <v>184633.78499999997</v>
      </c>
      <c r="AT207" s="135">
        <f t="shared" si="86"/>
        <v>176241.33999999997</v>
      </c>
      <c r="AU207" s="135">
        <f t="shared" si="86"/>
        <v>167848.89499999996</v>
      </c>
      <c r="AV207" s="135">
        <f t="shared" si="86"/>
        <v>159456.44999999995</v>
      </c>
      <c r="AW207" s="135">
        <f t="shared" si="86"/>
        <v>151064.00499999995</v>
      </c>
      <c r="AX207" s="135">
        <f t="shared" si="86"/>
        <v>142671.55999999994</v>
      </c>
      <c r="AY207" s="135">
        <f t="shared" si="86"/>
        <v>134279.11499999993</v>
      </c>
      <c r="AZ207" s="135">
        <f t="shared" si="86"/>
        <v>125886.66999999993</v>
      </c>
      <c r="BA207" s="135">
        <f t="shared" si="86"/>
        <v>117494.22499999992</v>
      </c>
      <c r="BB207" s="135">
        <f t="shared" si="86"/>
        <v>109101.77999999991</v>
      </c>
      <c r="BC207" s="135">
        <f t="shared" si="86"/>
        <v>100709.3349999999</v>
      </c>
      <c r="BD207" s="135">
        <f t="shared" si="86"/>
        <v>92316.889999999898</v>
      </c>
      <c r="BE207" s="135">
        <f t="shared" si="90"/>
        <v>142671.55999999994</v>
      </c>
      <c r="BF207" s="137">
        <v>2.1999999999999999E-2</v>
      </c>
      <c r="BG207" s="133">
        <f t="shared" si="91"/>
        <v>3138.7743199999986</v>
      </c>
    </row>
    <row r="208" spans="1:64" ht="12.95" customHeight="1" x14ac:dyDescent="0.2">
      <c r="A208" s="852" t="s">
        <v>1183</v>
      </c>
      <c r="B208" s="852"/>
      <c r="C208" s="852"/>
      <c r="D208" s="852"/>
      <c r="E208" s="852"/>
      <c r="F208" s="852"/>
      <c r="G208" s="852"/>
      <c r="H208" s="852"/>
      <c r="I208" s="852"/>
      <c r="J208" s="852"/>
      <c r="K208" s="852"/>
      <c r="L208" s="852"/>
      <c r="M208" s="119">
        <v>22584365.52</v>
      </c>
      <c r="N208" s="119">
        <v>6045421.79</v>
      </c>
      <c r="O208" s="119">
        <v>16538943.73</v>
      </c>
      <c r="P208" s="120"/>
      <c r="Q208" s="119">
        <v>144107.5</v>
      </c>
      <c r="R208" s="120"/>
      <c r="S208" s="120"/>
      <c r="T208" s="119">
        <v>22584365.52</v>
      </c>
      <c r="U208" s="119">
        <v>6189529.29</v>
      </c>
      <c r="V208" s="121">
        <v>16394836.23</v>
      </c>
      <c r="W208" s="143"/>
      <c r="X208" s="143"/>
      <c r="Y208" s="143"/>
      <c r="Z208" s="143"/>
      <c r="AA208" s="143"/>
      <c r="AB208" s="143"/>
      <c r="AC208" s="143"/>
      <c r="AD208" s="144"/>
      <c r="AE208" s="143"/>
      <c r="AF208" s="143"/>
      <c r="AG208" s="144"/>
      <c r="AH208" s="144"/>
      <c r="AI208" s="143"/>
      <c r="AJ208" s="143"/>
      <c r="AK208" s="143"/>
      <c r="AL208" s="144"/>
      <c r="AM208" s="143"/>
      <c r="AN208" s="144"/>
      <c r="AO208" s="143"/>
      <c r="AP208" s="144"/>
      <c r="AR208" s="135"/>
      <c r="AS208" s="135"/>
      <c r="AT208" s="135"/>
      <c r="AU208" s="135"/>
      <c r="AV208" s="135"/>
      <c r="AW208" s="135"/>
      <c r="AX208" s="135"/>
      <c r="AY208" s="135"/>
      <c r="AZ208" s="135"/>
      <c r="BA208" s="135"/>
      <c r="BB208" s="135"/>
      <c r="BC208" s="135"/>
      <c r="BD208" s="135"/>
      <c r="BE208" s="135"/>
      <c r="BF208" s="137"/>
      <c r="BG208" s="133"/>
    </row>
    <row r="209" spans="1:64" ht="36" customHeight="1" outlineLevel="1" x14ac:dyDescent="0.2">
      <c r="A209" s="123" t="s">
        <v>1184</v>
      </c>
      <c r="B209" s="124" t="s">
        <v>1185</v>
      </c>
      <c r="C209" s="124" t="s">
        <v>1186</v>
      </c>
      <c r="D209" s="125">
        <v>408480.51</v>
      </c>
      <c r="E209" s="125"/>
      <c r="F209" s="125">
        <v>9553.2000000000007</v>
      </c>
      <c r="G209" s="125">
        <v>12</v>
      </c>
      <c r="H209" s="126">
        <v>120</v>
      </c>
      <c r="I209" s="127" t="s">
        <v>1187</v>
      </c>
      <c r="J209" s="105" t="s">
        <v>1188</v>
      </c>
      <c r="K209" s="128" t="s">
        <v>659</v>
      </c>
      <c r="L209" s="129" t="s">
        <v>660</v>
      </c>
      <c r="M209" s="130">
        <v>408480.51</v>
      </c>
      <c r="N209" s="130">
        <v>367632.24</v>
      </c>
      <c r="O209" s="130">
        <v>40848.269999999997</v>
      </c>
      <c r="P209" s="131"/>
      <c r="Q209" s="130">
        <v>5215.84</v>
      </c>
      <c r="R209" s="131"/>
      <c r="S209" s="131"/>
      <c r="T209" s="130">
        <v>408480.51</v>
      </c>
      <c r="U209" s="130">
        <v>372848.08</v>
      </c>
      <c r="V209" s="132">
        <v>35632.43</v>
      </c>
      <c r="W209" s="133">
        <f>(O209-F209)/G209</f>
        <v>2607.9224999999997</v>
      </c>
      <c r="X209" s="133">
        <f t="shared" si="76"/>
        <v>2607.92</v>
      </c>
      <c r="Y209" s="133">
        <f t="shared" si="77"/>
        <v>-2.4999999995998223E-3</v>
      </c>
      <c r="Z209" s="133">
        <f t="shared" si="78"/>
        <v>26079.200000000001</v>
      </c>
      <c r="AA209" s="133"/>
      <c r="AB209" s="133"/>
      <c r="AC209" s="134">
        <f t="shared" ref="AC209:AC214" si="94">Z209+Q209</f>
        <v>31295.040000000001</v>
      </c>
      <c r="AD209" s="135">
        <f t="shared" ref="AD209:AD214" si="95">V209-Z209</f>
        <v>9553.23</v>
      </c>
      <c r="AE209" s="133"/>
      <c r="AF209" s="133"/>
      <c r="AG209" s="136">
        <f>AD209</f>
        <v>9553.23</v>
      </c>
      <c r="AH209" s="135">
        <f t="shared" si="79"/>
        <v>0</v>
      </c>
      <c r="AI209" s="133"/>
      <c r="AJ209" s="133"/>
      <c r="AK209" s="134">
        <v>0</v>
      </c>
      <c r="AL209" s="135">
        <f t="shared" si="92"/>
        <v>0</v>
      </c>
      <c r="AM209" s="134">
        <v>0</v>
      </c>
      <c r="AN209" s="135">
        <f t="shared" si="87"/>
        <v>0</v>
      </c>
      <c r="AO209" s="134">
        <f t="shared" si="93"/>
        <v>0</v>
      </c>
      <c r="AP209" s="135">
        <f t="shared" si="88"/>
        <v>0</v>
      </c>
      <c r="AR209" s="135">
        <f t="shared" si="89"/>
        <v>9553.23</v>
      </c>
      <c r="AS209" s="135">
        <f t="shared" ref="AS209:BD214" si="96">AR209-$X209</f>
        <v>6945.3099999999995</v>
      </c>
      <c r="AT209" s="135">
        <f t="shared" si="96"/>
        <v>4337.3899999999994</v>
      </c>
      <c r="AU209" s="135">
        <f t="shared" si="96"/>
        <v>1729.4699999999993</v>
      </c>
      <c r="AV209" s="135">
        <v>0</v>
      </c>
      <c r="AW209" s="135">
        <v>0</v>
      </c>
      <c r="AX209" s="135">
        <v>0</v>
      </c>
      <c r="AY209" s="135">
        <v>0</v>
      </c>
      <c r="AZ209" s="135">
        <v>0</v>
      </c>
      <c r="BA209" s="135">
        <v>0</v>
      </c>
      <c r="BB209" s="135">
        <v>0</v>
      </c>
      <c r="BC209" s="135">
        <v>0</v>
      </c>
      <c r="BD209" s="135">
        <v>0</v>
      </c>
      <c r="BE209" s="135">
        <f t="shared" si="90"/>
        <v>1735.8000000000002</v>
      </c>
      <c r="BF209" s="137"/>
      <c r="BG209" s="133">
        <f t="shared" si="91"/>
        <v>0</v>
      </c>
    </row>
    <row r="210" spans="1:64" ht="36" customHeight="1" outlineLevel="1" x14ac:dyDescent="0.2">
      <c r="A210" s="141" t="s">
        <v>1189</v>
      </c>
      <c r="B210" s="124" t="s">
        <v>1190</v>
      </c>
      <c r="C210" s="124" t="s">
        <v>765</v>
      </c>
      <c r="D210" s="125">
        <v>20908655.710000001</v>
      </c>
      <c r="E210" s="125"/>
      <c r="F210" s="125"/>
      <c r="G210" s="125"/>
      <c r="H210" s="126">
        <v>360</v>
      </c>
      <c r="I210" s="127" t="s">
        <v>1187</v>
      </c>
      <c r="J210" s="105" t="s">
        <v>1188</v>
      </c>
      <c r="K210" s="128" t="s">
        <v>659</v>
      </c>
      <c r="L210" s="129" t="s">
        <v>660</v>
      </c>
      <c r="M210" s="130">
        <v>20908655.710000001</v>
      </c>
      <c r="N210" s="130">
        <v>4878686.4000000004</v>
      </c>
      <c r="O210" s="130">
        <v>16029969.310000001</v>
      </c>
      <c r="P210" s="131"/>
      <c r="Q210" s="130">
        <v>116159.2</v>
      </c>
      <c r="R210" s="131"/>
      <c r="S210" s="131"/>
      <c r="T210" s="130">
        <v>20908655.710000001</v>
      </c>
      <c r="U210" s="130">
        <v>4994845.5999999996</v>
      </c>
      <c r="V210" s="132">
        <v>15913810.109999999</v>
      </c>
      <c r="W210" s="133">
        <f>D210/H210</f>
        <v>58079.599194444447</v>
      </c>
      <c r="X210" s="133">
        <f t="shared" si="76"/>
        <v>58079.6</v>
      </c>
      <c r="Y210" s="133">
        <f t="shared" si="77"/>
        <v>8.0555555177852511E-4</v>
      </c>
      <c r="Z210" s="133">
        <f t="shared" si="78"/>
        <v>580796</v>
      </c>
      <c r="AA210" s="133"/>
      <c r="AB210" s="133"/>
      <c r="AC210" s="134">
        <f t="shared" si="94"/>
        <v>696955.2</v>
      </c>
      <c r="AD210" s="135">
        <f t="shared" si="95"/>
        <v>15333014.109999999</v>
      </c>
      <c r="AE210" s="157">
        <f>([2]мероприятия!V24+[2]мероприятия!V25)*1000/1.2</f>
        <v>265316049.35416666</v>
      </c>
      <c r="AF210" s="133"/>
      <c r="AG210" s="136">
        <f>X210*12</f>
        <v>696955.2</v>
      </c>
      <c r="AH210" s="135">
        <f t="shared" si="79"/>
        <v>14636058.91</v>
      </c>
      <c r="AI210" s="133"/>
      <c r="AJ210" s="133"/>
      <c r="AK210" s="134">
        <f>X210*12+AE210/H210*12</f>
        <v>9540823.511805553</v>
      </c>
      <c r="AL210" s="135">
        <f t="shared" si="92"/>
        <v>5095235.3981944472</v>
      </c>
      <c r="AM210" s="134">
        <f>X210*12</f>
        <v>696955.2</v>
      </c>
      <c r="AN210" s="135">
        <f t="shared" si="87"/>
        <v>4398280.198194447</v>
      </c>
      <c r="AO210" s="134">
        <f t="shared" si="93"/>
        <v>696955.2</v>
      </c>
      <c r="AP210" s="135">
        <f t="shared" si="88"/>
        <v>3701324.9981944468</v>
      </c>
      <c r="AR210" s="135">
        <f t="shared" si="89"/>
        <v>15333014.109999999</v>
      </c>
      <c r="AS210" s="135">
        <f t="shared" si="96"/>
        <v>15274934.51</v>
      </c>
      <c r="AT210" s="135">
        <f t="shared" si="96"/>
        <v>15216854.91</v>
      </c>
      <c r="AU210" s="135">
        <f t="shared" si="96"/>
        <v>15158775.310000001</v>
      </c>
      <c r="AV210" s="135">
        <f t="shared" si="96"/>
        <v>15100695.710000001</v>
      </c>
      <c r="AW210" s="135">
        <f t="shared" si="96"/>
        <v>15042616.110000001</v>
      </c>
      <c r="AX210" s="135">
        <f t="shared" si="96"/>
        <v>14984536.510000002</v>
      </c>
      <c r="AY210" s="135">
        <f t="shared" si="96"/>
        <v>14926456.910000002</v>
      </c>
      <c r="AZ210" s="135">
        <f t="shared" si="96"/>
        <v>14868377.310000002</v>
      </c>
      <c r="BA210" s="135">
        <f t="shared" si="96"/>
        <v>14810297.710000003</v>
      </c>
      <c r="BB210" s="135">
        <f t="shared" si="96"/>
        <v>14752218.110000003</v>
      </c>
      <c r="BC210" s="135">
        <f t="shared" si="96"/>
        <v>14694138.510000004</v>
      </c>
      <c r="BD210" s="135">
        <f t="shared" si="96"/>
        <v>14636058.910000004</v>
      </c>
      <c r="BE210" s="135">
        <f t="shared" si="90"/>
        <v>14984536.510000002</v>
      </c>
      <c r="BF210" s="137">
        <v>2.1999999999999999E-2</v>
      </c>
      <c r="BG210" s="133">
        <f t="shared" si="91"/>
        <v>329659.80322</v>
      </c>
      <c r="BH210" s="161">
        <f>(N210+AC210/12*8)/T210</f>
        <v>0.25555555910007377</v>
      </c>
      <c r="BI210" s="161">
        <f>N210/M210</f>
        <v>0.23333333656963259</v>
      </c>
      <c r="BJ210" s="161">
        <f>(N210+AC210)/(D210+AA210)</f>
        <v>0.2666666703652944</v>
      </c>
      <c r="BK210" s="161">
        <f>(N210+AC210+AG210)/(D210+AA210+AE210)</f>
        <v>2.1914938469737587E-2</v>
      </c>
      <c r="BL210" s="161">
        <f>(N210+AC210+AG210+AK210)/(AI210+D210+AE210+AA210)</f>
        <v>5.5248271836843908E-2</v>
      </c>
    </row>
    <row r="211" spans="1:64" ht="24" customHeight="1" outlineLevel="1" x14ac:dyDescent="0.2">
      <c r="A211" s="141" t="s">
        <v>1191</v>
      </c>
      <c r="B211" s="124" t="s">
        <v>1192</v>
      </c>
      <c r="C211" s="124" t="s">
        <v>765</v>
      </c>
      <c r="D211" s="125">
        <v>231678.26</v>
      </c>
      <c r="E211" s="125"/>
      <c r="F211" s="125"/>
      <c r="G211" s="125"/>
      <c r="H211" s="126">
        <v>360</v>
      </c>
      <c r="I211" s="127" t="s">
        <v>1193</v>
      </c>
      <c r="J211" s="105" t="s">
        <v>1188</v>
      </c>
      <c r="K211" s="128" t="s">
        <v>659</v>
      </c>
      <c r="L211" s="129" t="s">
        <v>660</v>
      </c>
      <c r="M211" s="130">
        <v>231678.26</v>
      </c>
      <c r="N211" s="130">
        <v>54058.2</v>
      </c>
      <c r="O211" s="130">
        <v>177620.06</v>
      </c>
      <c r="P211" s="131"/>
      <c r="Q211" s="130">
        <v>1287.0999999999999</v>
      </c>
      <c r="R211" s="131"/>
      <c r="S211" s="131"/>
      <c r="T211" s="130">
        <v>231678.26</v>
      </c>
      <c r="U211" s="130">
        <v>55345.3</v>
      </c>
      <c r="V211" s="132">
        <v>176332.96</v>
      </c>
      <c r="W211" s="133">
        <f>D211/H211</f>
        <v>643.55072222222225</v>
      </c>
      <c r="X211" s="133">
        <f t="shared" si="76"/>
        <v>643.54999999999995</v>
      </c>
      <c r="Y211" s="133">
        <f t="shared" si="77"/>
        <v>-7.2222222229356703E-4</v>
      </c>
      <c r="Z211" s="133">
        <f t="shared" si="78"/>
        <v>6435.5</v>
      </c>
      <c r="AA211" s="133"/>
      <c r="AB211" s="133"/>
      <c r="AC211" s="134">
        <f t="shared" si="94"/>
        <v>7722.6</v>
      </c>
      <c r="AD211" s="135">
        <f t="shared" si="95"/>
        <v>169897.46</v>
      </c>
      <c r="AE211" s="133"/>
      <c r="AF211" s="133"/>
      <c r="AG211" s="136">
        <f>X211*12</f>
        <v>7722.5999999999995</v>
      </c>
      <c r="AH211" s="135">
        <f t="shared" si="79"/>
        <v>162174.85999999999</v>
      </c>
      <c r="AI211" s="133"/>
      <c r="AJ211" s="133"/>
      <c r="AK211" s="134">
        <f>X211*12</f>
        <v>7722.5999999999995</v>
      </c>
      <c r="AL211" s="135">
        <f t="shared" si="92"/>
        <v>154452.25999999998</v>
      </c>
      <c r="AM211" s="134">
        <f>X211*12</f>
        <v>7722.5999999999995</v>
      </c>
      <c r="AN211" s="135">
        <f t="shared" si="87"/>
        <v>146729.65999999997</v>
      </c>
      <c r="AO211" s="134">
        <f t="shared" si="93"/>
        <v>7722.5999999999995</v>
      </c>
      <c r="AP211" s="135">
        <f t="shared" si="88"/>
        <v>139007.05999999997</v>
      </c>
      <c r="AR211" s="135">
        <f t="shared" si="89"/>
        <v>169897.46</v>
      </c>
      <c r="AS211" s="135">
        <f t="shared" si="96"/>
        <v>169253.91</v>
      </c>
      <c r="AT211" s="135">
        <f t="shared" si="96"/>
        <v>168610.36000000002</v>
      </c>
      <c r="AU211" s="135">
        <f t="shared" si="96"/>
        <v>167966.81000000003</v>
      </c>
      <c r="AV211" s="135">
        <f t="shared" si="96"/>
        <v>167323.26000000004</v>
      </c>
      <c r="AW211" s="135">
        <f t="shared" si="96"/>
        <v>166679.71000000005</v>
      </c>
      <c r="AX211" s="135">
        <f t="shared" si="96"/>
        <v>166036.16000000006</v>
      </c>
      <c r="AY211" s="135">
        <f t="shared" si="96"/>
        <v>165392.61000000007</v>
      </c>
      <c r="AZ211" s="135">
        <f t="shared" si="96"/>
        <v>164749.06000000008</v>
      </c>
      <c r="BA211" s="135">
        <f t="shared" si="96"/>
        <v>164105.5100000001</v>
      </c>
      <c r="BB211" s="135">
        <f t="shared" si="96"/>
        <v>163461.96000000011</v>
      </c>
      <c r="BC211" s="135">
        <f t="shared" si="96"/>
        <v>162818.41000000012</v>
      </c>
      <c r="BD211" s="135">
        <f t="shared" si="96"/>
        <v>162174.86000000013</v>
      </c>
      <c r="BE211" s="135">
        <f t="shared" si="90"/>
        <v>166036.16000000009</v>
      </c>
      <c r="BF211" s="137">
        <v>2.1999999999999999E-2</v>
      </c>
      <c r="BG211" s="133">
        <f t="shared" si="91"/>
        <v>3652.7955200000019</v>
      </c>
    </row>
    <row r="212" spans="1:64" ht="24" customHeight="1" outlineLevel="1" x14ac:dyDescent="0.2">
      <c r="A212" s="123" t="s">
        <v>1194</v>
      </c>
      <c r="B212" s="124" t="s">
        <v>1195</v>
      </c>
      <c r="C212" s="124" t="s">
        <v>1196</v>
      </c>
      <c r="D212" s="125">
        <v>369579.86</v>
      </c>
      <c r="E212" s="125"/>
      <c r="F212" s="125"/>
      <c r="G212" s="125"/>
      <c r="H212" s="126">
        <v>120</v>
      </c>
      <c r="I212" s="127" t="s">
        <v>1193</v>
      </c>
      <c r="J212" s="105" t="s">
        <v>1188</v>
      </c>
      <c r="K212" s="128" t="s">
        <v>659</v>
      </c>
      <c r="L212" s="129" t="s">
        <v>660</v>
      </c>
      <c r="M212" s="130">
        <v>369579.86</v>
      </c>
      <c r="N212" s="130">
        <v>267945.31</v>
      </c>
      <c r="O212" s="130">
        <v>101634.55</v>
      </c>
      <c r="P212" s="131"/>
      <c r="Q212" s="130">
        <v>6159.67</v>
      </c>
      <c r="R212" s="131"/>
      <c r="S212" s="131"/>
      <c r="T212" s="130">
        <v>369579.86</v>
      </c>
      <c r="U212" s="130">
        <v>274104.98</v>
      </c>
      <c r="V212" s="132">
        <v>95474.880000000005</v>
      </c>
      <c r="W212" s="133">
        <f>D212/H212</f>
        <v>3079.8321666666666</v>
      </c>
      <c r="X212" s="133">
        <f t="shared" si="76"/>
        <v>3079.835</v>
      </c>
      <c r="Y212" s="133">
        <f t="shared" si="77"/>
        <v>2.833333333455812E-3</v>
      </c>
      <c r="Z212" s="133">
        <f t="shared" si="78"/>
        <v>30798.35</v>
      </c>
      <c r="AA212" s="133"/>
      <c r="AB212" s="133"/>
      <c r="AC212" s="134">
        <f t="shared" si="94"/>
        <v>36958.019999999997</v>
      </c>
      <c r="AD212" s="135">
        <f t="shared" si="95"/>
        <v>64676.530000000006</v>
      </c>
      <c r="AE212" s="133"/>
      <c r="AF212" s="133"/>
      <c r="AG212" s="136">
        <f>X212*12</f>
        <v>36958.020000000004</v>
      </c>
      <c r="AH212" s="135">
        <f>AD212-AG212</f>
        <v>27718.510000000002</v>
      </c>
      <c r="AI212" s="133"/>
      <c r="AJ212" s="133"/>
      <c r="AK212" s="134">
        <f>AH212</f>
        <v>27718.510000000002</v>
      </c>
      <c r="AL212" s="135">
        <f t="shared" si="92"/>
        <v>0</v>
      </c>
      <c r="AM212" s="134">
        <v>0</v>
      </c>
      <c r="AN212" s="135">
        <f t="shared" si="87"/>
        <v>0</v>
      </c>
      <c r="AO212" s="134">
        <f t="shared" si="93"/>
        <v>0</v>
      </c>
      <c r="AP212" s="135">
        <f t="shared" si="88"/>
        <v>0</v>
      </c>
      <c r="AR212" s="135">
        <f t="shared" si="89"/>
        <v>64676.530000000006</v>
      </c>
      <c r="AS212" s="135">
        <f t="shared" si="96"/>
        <v>61596.695000000007</v>
      </c>
      <c r="AT212" s="135">
        <f t="shared" si="96"/>
        <v>58516.860000000008</v>
      </c>
      <c r="AU212" s="135">
        <f t="shared" si="96"/>
        <v>55437.025000000009</v>
      </c>
      <c r="AV212" s="135">
        <f t="shared" si="96"/>
        <v>52357.19000000001</v>
      </c>
      <c r="AW212" s="135">
        <f t="shared" si="96"/>
        <v>49277.35500000001</v>
      </c>
      <c r="AX212" s="135">
        <f t="shared" si="96"/>
        <v>46197.520000000011</v>
      </c>
      <c r="AY212" s="135">
        <f t="shared" si="96"/>
        <v>43117.685000000012</v>
      </c>
      <c r="AZ212" s="135">
        <f t="shared" si="96"/>
        <v>40037.850000000013</v>
      </c>
      <c r="BA212" s="135">
        <f t="shared" si="96"/>
        <v>36958.015000000014</v>
      </c>
      <c r="BB212" s="135">
        <f t="shared" si="96"/>
        <v>33878.180000000015</v>
      </c>
      <c r="BC212" s="135">
        <f t="shared" si="96"/>
        <v>30798.345000000016</v>
      </c>
      <c r="BD212" s="135">
        <f t="shared" si="96"/>
        <v>27718.510000000017</v>
      </c>
      <c r="BE212" s="135">
        <f t="shared" si="90"/>
        <v>46197.520000000011</v>
      </c>
      <c r="BF212" s="137"/>
      <c r="BG212" s="133">
        <f t="shared" si="91"/>
        <v>0</v>
      </c>
    </row>
    <row r="213" spans="1:64" ht="24" customHeight="1" outlineLevel="1" x14ac:dyDescent="0.2">
      <c r="A213" s="123" t="s">
        <v>1197</v>
      </c>
      <c r="B213" s="124" t="s">
        <v>1198</v>
      </c>
      <c r="C213" s="124" t="s">
        <v>874</v>
      </c>
      <c r="D213" s="125">
        <v>186971.18</v>
      </c>
      <c r="E213" s="125"/>
      <c r="F213" s="125"/>
      <c r="G213" s="125"/>
      <c r="H213" s="126">
        <v>85</v>
      </c>
      <c r="I213" s="127" t="s">
        <v>1193</v>
      </c>
      <c r="J213" s="105" t="s">
        <v>1188</v>
      </c>
      <c r="K213" s="128" t="s">
        <v>659</v>
      </c>
      <c r="L213" s="129" t="s">
        <v>660</v>
      </c>
      <c r="M213" s="130">
        <v>186971.18</v>
      </c>
      <c r="N213" s="130">
        <v>134179.26</v>
      </c>
      <c r="O213" s="130">
        <v>52791.92</v>
      </c>
      <c r="P213" s="131"/>
      <c r="Q213" s="130">
        <v>4399.32</v>
      </c>
      <c r="R213" s="131"/>
      <c r="S213" s="131"/>
      <c r="T213" s="130">
        <v>186971.18</v>
      </c>
      <c r="U213" s="130">
        <v>138578.57999999999</v>
      </c>
      <c r="V213" s="132">
        <v>48392.6</v>
      </c>
      <c r="W213" s="133">
        <f>D213/H213</f>
        <v>2199.6609411764707</v>
      </c>
      <c r="X213" s="133">
        <f t="shared" si="76"/>
        <v>2199.66</v>
      </c>
      <c r="Y213" s="133">
        <f t="shared" si="77"/>
        <v>-9.4117647086022771E-4</v>
      </c>
      <c r="Z213" s="133">
        <f t="shared" si="78"/>
        <v>21996.6</v>
      </c>
      <c r="AA213" s="133"/>
      <c r="AB213" s="133"/>
      <c r="AC213" s="134">
        <f t="shared" si="94"/>
        <v>26395.919999999998</v>
      </c>
      <c r="AD213" s="135">
        <f t="shared" si="95"/>
        <v>26396</v>
      </c>
      <c r="AE213" s="133"/>
      <c r="AF213" s="133"/>
      <c r="AG213" s="136">
        <f>X213*12</f>
        <v>26395.919999999998</v>
      </c>
      <c r="AH213" s="135">
        <f t="shared" si="79"/>
        <v>8.000000000174623E-2</v>
      </c>
      <c r="AI213" s="133"/>
      <c r="AJ213" s="133"/>
      <c r="AK213" s="134">
        <f>AH213</f>
        <v>8.000000000174623E-2</v>
      </c>
      <c r="AL213" s="135">
        <f t="shared" si="92"/>
        <v>0</v>
      </c>
      <c r="AM213" s="134">
        <v>0</v>
      </c>
      <c r="AN213" s="135">
        <f t="shared" si="87"/>
        <v>0</v>
      </c>
      <c r="AO213" s="134">
        <f t="shared" si="93"/>
        <v>0</v>
      </c>
      <c r="AP213" s="135">
        <f t="shared" si="88"/>
        <v>0</v>
      </c>
      <c r="AR213" s="135">
        <f t="shared" si="89"/>
        <v>26396</v>
      </c>
      <c r="AS213" s="135">
        <f t="shared" si="96"/>
        <v>24196.34</v>
      </c>
      <c r="AT213" s="135">
        <f t="shared" si="96"/>
        <v>21996.68</v>
      </c>
      <c r="AU213" s="135">
        <f t="shared" si="96"/>
        <v>19797.02</v>
      </c>
      <c r="AV213" s="135">
        <f t="shared" si="96"/>
        <v>17597.36</v>
      </c>
      <c r="AW213" s="135">
        <f t="shared" si="96"/>
        <v>15397.7</v>
      </c>
      <c r="AX213" s="135">
        <f t="shared" si="96"/>
        <v>13198.04</v>
      </c>
      <c r="AY213" s="135">
        <f t="shared" si="96"/>
        <v>10998.380000000001</v>
      </c>
      <c r="AZ213" s="135">
        <f t="shared" si="96"/>
        <v>8798.7200000000012</v>
      </c>
      <c r="BA213" s="135">
        <f t="shared" si="96"/>
        <v>6599.0600000000013</v>
      </c>
      <c r="BB213" s="135">
        <f t="shared" si="96"/>
        <v>4399.4000000000015</v>
      </c>
      <c r="BC213" s="135">
        <f t="shared" si="96"/>
        <v>2199.7400000000016</v>
      </c>
      <c r="BD213" s="135">
        <f t="shared" si="96"/>
        <v>8.000000000174623E-2</v>
      </c>
      <c r="BE213" s="135">
        <f t="shared" si="90"/>
        <v>13198.039999999997</v>
      </c>
      <c r="BF213" s="137"/>
      <c r="BG213" s="133">
        <f t="shared" si="91"/>
        <v>0</v>
      </c>
    </row>
    <row r="214" spans="1:64" ht="24" customHeight="1" outlineLevel="1" x14ac:dyDescent="0.2">
      <c r="A214" s="141" t="s">
        <v>1199</v>
      </c>
      <c r="B214" s="124" t="s">
        <v>1200</v>
      </c>
      <c r="C214" s="124" t="s">
        <v>1201</v>
      </c>
      <c r="D214" s="125">
        <v>479000</v>
      </c>
      <c r="E214" s="125"/>
      <c r="F214" s="125"/>
      <c r="G214" s="125"/>
      <c r="H214" s="126">
        <v>88</v>
      </c>
      <c r="I214" s="127" t="s">
        <v>1202</v>
      </c>
      <c r="J214" s="105" t="s">
        <v>1203</v>
      </c>
      <c r="K214" s="128" t="s">
        <v>659</v>
      </c>
      <c r="L214" s="129" t="s">
        <v>660</v>
      </c>
      <c r="M214" s="130">
        <v>479000</v>
      </c>
      <c r="N214" s="130">
        <v>342920.38</v>
      </c>
      <c r="O214" s="130">
        <v>136079.62</v>
      </c>
      <c r="P214" s="131"/>
      <c r="Q214" s="130">
        <v>10886.37</v>
      </c>
      <c r="R214" s="131"/>
      <c r="S214" s="131"/>
      <c r="T214" s="130">
        <v>479000</v>
      </c>
      <c r="U214" s="130">
        <v>353806.75</v>
      </c>
      <c r="V214" s="132">
        <v>125193.25</v>
      </c>
      <c r="W214" s="133">
        <f>D214/H214</f>
        <v>5443.181818181818</v>
      </c>
      <c r="X214" s="133">
        <f t="shared" si="76"/>
        <v>5443.1850000000004</v>
      </c>
      <c r="Y214" s="133">
        <f t="shared" si="77"/>
        <v>3.1818181823837222E-3</v>
      </c>
      <c r="Z214" s="133">
        <f t="shared" si="78"/>
        <v>54431.850000000006</v>
      </c>
      <c r="AA214" s="133"/>
      <c r="AB214" s="133"/>
      <c r="AC214" s="134">
        <f t="shared" si="94"/>
        <v>65318.220000000008</v>
      </c>
      <c r="AD214" s="135">
        <f t="shared" si="95"/>
        <v>70761.399999999994</v>
      </c>
      <c r="AE214" s="133"/>
      <c r="AF214" s="133"/>
      <c r="AG214" s="136">
        <f>X214*12</f>
        <v>65318.22</v>
      </c>
      <c r="AH214" s="135">
        <f t="shared" si="79"/>
        <v>5443.179999999993</v>
      </c>
      <c r="AI214" s="133"/>
      <c r="AJ214" s="133"/>
      <c r="AK214" s="134">
        <f>AH214</f>
        <v>5443.179999999993</v>
      </c>
      <c r="AL214" s="135">
        <f t="shared" si="92"/>
        <v>0</v>
      </c>
      <c r="AM214" s="134">
        <v>0</v>
      </c>
      <c r="AN214" s="135">
        <f t="shared" si="87"/>
        <v>0</v>
      </c>
      <c r="AO214" s="134">
        <f t="shared" si="93"/>
        <v>0</v>
      </c>
      <c r="AP214" s="135">
        <f t="shared" si="88"/>
        <v>0</v>
      </c>
      <c r="AR214" s="135">
        <f t="shared" si="89"/>
        <v>70761.399999999994</v>
      </c>
      <c r="AS214" s="135">
        <f t="shared" si="96"/>
        <v>65318.214999999997</v>
      </c>
      <c r="AT214" s="135">
        <f t="shared" si="96"/>
        <v>59875.03</v>
      </c>
      <c r="AU214" s="135">
        <f t="shared" si="96"/>
        <v>54431.845000000001</v>
      </c>
      <c r="AV214" s="135">
        <f t="shared" si="96"/>
        <v>48988.66</v>
      </c>
      <c r="AW214" s="135">
        <f t="shared" si="96"/>
        <v>43545.475000000006</v>
      </c>
      <c r="AX214" s="135">
        <f t="shared" si="96"/>
        <v>38102.290000000008</v>
      </c>
      <c r="AY214" s="135">
        <f t="shared" si="96"/>
        <v>32659.105000000007</v>
      </c>
      <c r="AZ214" s="135">
        <f t="shared" si="96"/>
        <v>27215.920000000006</v>
      </c>
      <c r="BA214" s="135">
        <f t="shared" si="96"/>
        <v>21772.735000000004</v>
      </c>
      <c r="BB214" s="135">
        <f t="shared" si="96"/>
        <v>16329.550000000003</v>
      </c>
      <c r="BC214" s="135">
        <f t="shared" si="96"/>
        <v>10886.365000000002</v>
      </c>
      <c r="BD214" s="135">
        <f t="shared" si="96"/>
        <v>5443.1800000000012</v>
      </c>
      <c r="BE214" s="135">
        <f t="shared" si="90"/>
        <v>38102.289999999994</v>
      </c>
      <c r="BF214" s="137">
        <v>2.1999999999999999E-2</v>
      </c>
      <c r="BG214" s="133">
        <f t="shared" si="91"/>
        <v>838.25037999999984</v>
      </c>
    </row>
    <row r="215" spans="1:64" ht="12.95" customHeight="1" x14ac:dyDescent="0.2">
      <c r="A215" s="852" t="s">
        <v>1204</v>
      </c>
      <c r="B215" s="852"/>
      <c r="C215" s="852"/>
      <c r="D215" s="852"/>
      <c r="E215" s="852"/>
      <c r="F215" s="852"/>
      <c r="G215" s="852"/>
      <c r="H215" s="852"/>
      <c r="I215" s="852"/>
      <c r="J215" s="852"/>
      <c r="K215" s="852"/>
      <c r="L215" s="852"/>
      <c r="M215" s="119">
        <v>25665246.5</v>
      </c>
      <c r="N215" s="119">
        <v>14455461.59</v>
      </c>
      <c r="O215" s="119">
        <v>11209784.91</v>
      </c>
      <c r="P215" s="120"/>
      <c r="Q215" s="119">
        <v>276613.86</v>
      </c>
      <c r="R215" s="120"/>
      <c r="S215" s="120"/>
      <c r="T215" s="119">
        <v>25665246.5</v>
      </c>
      <c r="U215" s="119">
        <v>14732075.449999999</v>
      </c>
      <c r="V215" s="121">
        <v>10933171.050000001</v>
      </c>
      <c r="W215" s="143"/>
      <c r="X215" s="143"/>
      <c r="Y215" s="143"/>
      <c r="Z215" s="143"/>
      <c r="AA215" s="143"/>
      <c r="AB215" s="143"/>
      <c r="AC215" s="143"/>
      <c r="AD215" s="144"/>
      <c r="AE215" s="143"/>
      <c r="AF215" s="143"/>
      <c r="AG215" s="144"/>
      <c r="AH215" s="144"/>
      <c r="AI215" s="143"/>
      <c r="AJ215" s="143"/>
      <c r="AK215" s="143"/>
      <c r="AL215" s="144"/>
      <c r="AM215" s="143"/>
      <c r="AN215" s="144"/>
      <c r="AO215" s="143"/>
      <c r="AP215" s="144"/>
      <c r="AR215" s="135"/>
      <c r="AS215" s="135"/>
      <c r="AT215" s="135"/>
      <c r="AU215" s="135"/>
      <c r="AV215" s="135"/>
      <c r="AW215" s="135"/>
      <c r="AX215" s="135"/>
      <c r="AY215" s="135"/>
      <c r="AZ215" s="135"/>
      <c r="BA215" s="135"/>
      <c r="BB215" s="135"/>
      <c r="BC215" s="135"/>
      <c r="BD215" s="135"/>
      <c r="BE215" s="135"/>
      <c r="BF215" s="137"/>
      <c r="BG215" s="133"/>
    </row>
    <row r="216" spans="1:64" ht="36" customHeight="1" outlineLevel="1" x14ac:dyDescent="0.2">
      <c r="A216" s="123" t="s">
        <v>1205</v>
      </c>
      <c r="B216" s="124" t="s">
        <v>1206</v>
      </c>
      <c r="C216" s="124" t="s">
        <v>1207</v>
      </c>
      <c r="D216" s="125">
        <v>823180.91</v>
      </c>
      <c r="E216" s="125"/>
      <c r="F216" s="125"/>
      <c r="G216" s="125"/>
      <c r="H216" s="126">
        <v>132</v>
      </c>
      <c r="I216" s="127" t="s">
        <v>1208</v>
      </c>
      <c r="J216" s="105" t="s">
        <v>1209</v>
      </c>
      <c r="K216" s="128" t="s">
        <v>659</v>
      </c>
      <c r="L216" s="129" t="s">
        <v>660</v>
      </c>
      <c r="M216" s="130">
        <v>823180.91</v>
      </c>
      <c r="N216" s="130">
        <v>823180.91</v>
      </c>
      <c r="O216" s="139"/>
      <c r="P216" s="131"/>
      <c r="Q216" s="139"/>
      <c r="R216" s="131"/>
      <c r="S216" s="131"/>
      <c r="T216" s="130">
        <v>823180.91</v>
      </c>
      <c r="U216" s="130">
        <v>823180.91</v>
      </c>
      <c r="V216" s="140"/>
      <c r="W216" s="133">
        <v>0</v>
      </c>
      <c r="X216" s="133">
        <f t="shared" si="76"/>
        <v>0</v>
      </c>
      <c r="Y216" s="133">
        <f t="shared" si="77"/>
        <v>0</v>
      </c>
      <c r="Z216" s="133">
        <f t="shared" si="78"/>
        <v>0</v>
      </c>
      <c r="AA216" s="133"/>
      <c r="AB216" s="133"/>
      <c r="AC216" s="134">
        <f t="shared" ref="AC216:AC226" si="97">Z216+Q216</f>
        <v>0</v>
      </c>
      <c r="AD216" s="135">
        <f t="shared" ref="AD216:AD226" si="98">V216-Z216</f>
        <v>0</v>
      </c>
      <c r="AE216" s="133"/>
      <c r="AF216" s="133"/>
      <c r="AG216" s="136">
        <f>X216*12</f>
        <v>0</v>
      </c>
      <c r="AH216" s="135">
        <f t="shared" si="79"/>
        <v>0</v>
      </c>
      <c r="AI216" s="133"/>
      <c r="AJ216" s="133"/>
      <c r="AK216" s="134">
        <f>X216*12</f>
        <v>0</v>
      </c>
      <c r="AL216" s="135">
        <f t="shared" si="92"/>
        <v>0</v>
      </c>
      <c r="AM216" s="134">
        <f>X216*12</f>
        <v>0</v>
      </c>
      <c r="AN216" s="135">
        <f t="shared" si="87"/>
        <v>0</v>
      </c>
      <c r="AO216" s="134">
        <f t="shared" si="93"/>
        <v>0</v>
      </c>
      <c r="AP216" s="135">
        <f t="shared" si="88"/>
        <v>0</v>
      </c>
      <c r="AR216" s="135">
        <f t="shared" si="89"/>
        <v>0</v>
      </c>
      <c r="AS216" s="135">
        <f t="shared" ref="AS216:BD226" si="99">AR216-$X216</f>
        <v>0</v>
      </c>
      <c r="AT216" s="135">
        <f t="shared" si="99"/>
        <v>0</v>
      </c>
      <c r="AU216" s="135">
        <f t="shared" si="99"/>
        <v>0</v>
      </c>
      <c r="AV216" s="135">
        <f t="shared" si="99"/>
        <v>0</v>
      </c>
      <c r="AW216" s="135">
        <f t="shared" si="99"/>
        <v>0</v>
      </c>
      <c r="AX216" s="135">
        <f t="shared" si="99"/>
        <v>0</v>
      </c>
      <c r="AY216" s="135">
        <f t="shared" si="99"/>
        <v>0</v>
      </c>
      <c r="AZ216" s="135">
        <f t="shared" si="99"/>
        <v>0</v>
      </c>
      <c r="BA216" s="135">
        <f t="shared" si="99"/>
        <v>0</v>
      </c>
      <c r="BB216" s="135">
        <f t="shared" si="99"/>
        <v>0</v>
      </c>
      <c r="BC216" s="135">
        <f t="shared" si="99"/>
        <v>0</v>
      </c>
      <c r="BD216" s="135">
        <f t="shared" si="99"/>
        <v>0</v>
      </c>
      <c r="BE216" s="135">
        <f t="shared" si="90"/>
        <v>0</v>
      </c>
      <c r="BF216" s="137"/>
      <c r="BG216" s="133">
        <f t="shared" si="91"/>
        <v>0</v>
      </c>
    </row>
    <row r="217" spans="1:64" ht="24" customHeight="1" outlineLevel="1" x14ac:dyDescent="0.2">
      <c r="A217" s="141" t="s">
        <v>1210</v>
      </c>
      <c r="B217" s="124" t="s">
        <v>1211</v>
      </c>
      <c r="C217" s="124" t="s">
        <v>1164</v>
      </c>
      <c r="D217" s="125">
        <v>6439534.3600000003</v>
      </c>
      <c r="E217" s="125">
        <f>M217</f>
        <v>6539534.3600000003</v>
      </c>
      <c r="F217" s="125"/>
      <c r="G217" s="125">
        <v>264</v>
      </c>
      <c r="H217" s="126">
        <v>360</v>
      </c>
      <c r="I217" s="127" t="s">
        <v>1208</v>
      </c>
      <c r="J217" s="105" t="s">
        <v>1209</v>
      </c>
      <c r="K217" s="128" t="s">
        <v>659</v>
      </c>
      <c r="L217" s="129" t="s">
        <v>660</v>
      </c>
      <c r="M217" s="130">
        <v>6539534.3600000003</v>
      </c>
      <c r="N217" s="130">
        <v>1743875.52</v>
      </c>
      <c r="O217" s="130">
        <v>4795658.84</v>
      </c>
      <c r="P217" s="131"/>
      <c r="Q217" s="130">
        <v>36330.74</v>
      </c>
      <c r="R217" s="131"/>
      <c r="S217" s="131"/>
      <c r="T217" s="130">
        <v>6539534.3600000003</v>
      </c>
      <c r="U217" s="130">
        <v>1780206.26</v>
      </c>
      <c r="V217" s="132">
        <v>4759328.0999999996</v>
      </c>
      <c r="W217" s="133">
        <f>O217/G217</f>
        <v>18165.374393939393</v>
      </c>
      <c r="X217" s="133">
        <f t="shared" si="76"/>
        <v>18165.37</v>
      </c>
      <c r="Y217" s="133">
        <f t="shared" si="77"/>
        <v>-4.3939393945038319E-3</v>
      </c>
      <c r="Z217" s="133">
        <f t="shared" si="78"/>
        <v>181653.69999999998</v>
      </c>
      <c r="AA217" s="133"/>
      <c r="AB217" s="133"/>
      <c r="AC217" s="134">
        <f t="shared" si="97"/>
        <v>217984.43999999997</v>
      </c>
      <c r="AD217" s="135">
        <f t="shared" si="98"/>
        <v>4577674.3999999994</v>
      </c>
      <c r="AE217" s="133"/>
      <c r="AF217" s="133"/>
      <c r="AG217" s="136">
        <f>X217*12</f>
        <v>217984.44</v>
      </c>
      <c r="AH217" s="135">
        <f t="shared" si="79"/>
        <v>4359689.959999999</v>
      </c>
      <c r="AI217" s="133"/>
      <c r="AJ217" s="133"/>
      <c r="AK217" s="134">
        <f>X217*12</f>
        <v>217984.44</v>
      </c>
      <c r="AL217" s="135">
        <f t="shared" si="92"/>
        <v>4141705.5199999991</v>
      </c>
      <c r="AM217" s="134">
        <f>X217*12</f>
        <v>217984.44</v>
      </c>
      <c r="AN217" s="135">
        <f t="shared" si="87"/>
        <v>3923721.0799999991</v>
      </c>
      <c r="AO217" s="134">
        <f t="shared" si="93"/>
        <v>217984.44</v>
      </c>
      <c r="AP217" s="135">
        <f t="shared" si="88"/>
        <v>3705736.6399999992</v>
      </c>
      <c r="AR217" s="135">
        <f t="shared" si="89"/>
        <v>4577674.3999999994</v>
      </c>
      <c r="AS217" s="135">
        <f t="shared" si="99"/>
        <v>4559509.0299999993</v>
      </c>
      <c r="AT217" s="135">
        <f t="shared" si="99"/>
        <v>4541343.6599999992</v>
      </c>
      <c r="AU217" s="135">
        <f t="shared" si="99"/>
        <v>4523178.2899999991</v>
      </c>
      <c r="AV217" s="135">
        <f t="shared" si="99"/>
        <v>4505012.919999999</v>
      </c>
      <c r="AW217" s="135">
        <f t="shared" si="99"/>
        <v>4486847.5499999989</v>
      </c>
      <c r="AX217" s="135">
        <f t="shared" si="99"/>
        <v>4468682.1799999988</v>
      </c>
      <c r="AY217" s="135">
        <f t="shared" si="99"/>
        <v>4450516.8099999987</v>
      </c>
      <c r="AZ217" s="135">
        <f t="shared" si="99"/>
        <v>4432351.4399999985</v>
      </c>
      <c r="BA217" s="135">
        <f t="shared" si="99"/>
        <v>4414186.0699999984</v>
      </c>
      <c r="BB217" s="135">
        <f t="shared" si="99"/>
        <v>4396020.6999999983</v>
      </c>
      <c r="BC217" s="135">
        <f t="shared" si="99"/>
        <v>4377855.3299999982</v>
      </c>
      <c r="BD217" s="135">
        <f t="shared" si="99"/>
        <v>4359689.9599999981</v>
      </c>
      <c r="BE217" s="135">
        <f t="shared" si="90"/>
        <v>4468682.1799999988</v>
      </c>
      <c r="BF217" s="137">
        <v>2.1999999999999999E-2</v>
      </c>
      <c r="BG217" s="133">
        <f t="shared" si="91"/>
        <v>98311.007959999974</v>
      </c>
    </row>
    <row r="218" spans="1:64" ht="24" customHeight="1" outlineLevel="1" x14ac:dyDescent="0.2">
      <c r="A218" s="123" t="s">
        <v>1212</v>
      </c>
      <c r="B218" s="124" t="s">
        <v>1213</v>
      </c>
      <c r="C218" s="124" t="s">
        <v>1214</v>
      </c>
      <c r="D218" s="125">
        <v>243000</v>
      </c>
      <c r="E218" s="125"/>
      <c r="F218" s="125"/>
      <c r="G218" s="125">
        <v>21</v>
      </c>
      <c r="H218" s="126">
        <v>96</v>
      </c>
      <c r="I218" s="127" t="s">
        <v>1208</v>
      </c>
      <c r="J218" s="105" t="s">
        <v>1209</v>
      </c>
      <c r="K218" s="128" t="s">
        <v>659</v>
      </c>
      <c r="L218" s="129" t="s">
        <v>660</v>
      </c>
      <c r="M218" s="130">
        <v>243000</v>
      </c>
      <c r="N218" s="130">
        <v>216964.38</v>
      </c>
      <c r="O218" s="130">
        <v>26035.62</v>
      </c>
      <c r="P218" s="131"/>
      <c r="Q218" s="130">
        <v>2479.58</v>
      </c>
      <c r="R218" s="131"/>
      <c r="S218" s="131"/>
      <c r="T218" s="130">
        <v>243000</v>
      </c>
      <c r="U218" s="130">
        <v>219443.96</v>
      </c>
      <c r="V218" s="132">
        <v>23556.04</v>
      </c>
      <c r="W218" s="133">
        <f>O218/G218</f>
        <v>1239.7914285714285</v>
      </c>
      <c r="X218" s="133">
        <f t="shared" si="76"/>
        <v>1239.79</v>
      </c>
      <c r="Y218" s="133">
        <f t="shared" si="77"/>
        <v>-1.4285714285051654E-3</v>
      </c>
      <c r="Z218" s="133">
        <f t="shared" si="78"/>
        <v>12397.9</v>
      </c>
      <c r="AA218" s="133"/>
      <c r="AB218" s="133"/>
      <c r="AC218" s="134">
        <f t="shared" si="97"/>
        <v>14877.48</v>
      </c>
      <c r="AD218" s="135">
        <f t="shared" si="98"/>
        <v>11158.140000000001</v>
      </c>
      <c r="AE218" s="133"/>
      <c r="AF218" s="133"/>
      <c r="AG218" s="136">
        <f>AD218</f>
        <v>11158.140000000001</v>
      </c>
      <c r="AH218" s="135">
        <f>AD218-AG218</f>
        <v>0</v>
      </c>
      <c r="AI218" s="133"/>
      <c r="AJ218" s="133"/>
      <c r="AK218" s="134">
        <v>0</v>
      </c>
      <c r="AL218" s="135">
        <f t="shared" si="92"/>
        <v>0</v>
      </c>
      <c r="AM218" s="134">
        <v>0</v>
      </c>
      <c r="AN218" s="135">
        <f t="shared" si="87"/>
        <v>0</v>
      </c>
      <c r="AO218" s="134">
        <f t="shared" si="93"/>
        <v>0</v>
      </c>
      <c r="AP218" s="135">
        <f t="shared" si="88"/>
        <v>0</v>
      </c>
      <c r="AR218" s="135">
        <f t="shared" si="89"/>
        <v>11158.140000000001</v>
      </c>
      <c r="AS218" s="135">
        <f t="shared" si="99"/>
        <v>9918.3500000000022</v>
      </c>
      <c r="AT218" s="135">
        <f t="shared" si="99"/>
        <v>8678.5600000000013</v>
      </c>
      <c r="AU218" s="135">
        <f t="shared" si="99"/>
        <v>7438.7700000000013</v>
      </c>
      <c r="AV218" s="135">
        <f t="shared" si="99"/>
        <v>6198.9800000000014</v>
      </c>
      <c r="AW218" s="135">
        <f t="shared" si="99"/>
        <v>4959.1900000000014</v>
      </c>
      <c r="AX218" s="135">
        <f t="shared" si="99"/>
        <v>3719.4000000000015</v>
      </c>
      <c r="AY218" s="135">
        <f t="shared" si="99"/>
        <v>2479.6100000000015</v>
      </c>
      <c r="AZ218" s="135">
        <f t="shared" si="99"/>
        <v>1239.8200000000015</v>
      </c>
      <c r="BA218" s="135">
        <f t="shared" si="99"/>
        <v>3.0000000001564331E-2</v>
      </c>
      <c r="BB218" s="135">
        <v>0</v>
      </c>
      <c r="BC218" s="135">
        <v>0</v>
      </c>
      <c r="BD218" s="135">
        <v>0</v>
      </c>
      <c r="BE218" s="135">
        <f t="shared" si="90"/>
        <v>4291.6038461538474</v>
      </c>
      <c r="BF218" s="137"/>
      <c r="BG218" s="133">
        <f t="shared" si="91"/>
        <v>0</v>
      </c>
    </row>
    <row r="219" spans="1:64" ht="36" customHeight="1" outlineLevel="1" x14ac:dyDescent="0.2">
      <c r="A219" s="123" t="s">
        <v>1215</v>
      </c>
      <c r="B219" s="124" t="s">
        <v>1216</v>
      </c>
      <c r="C219" s="124" t="s">
        <v>1217</v>
      </c>
      <c r="D219" s="125">
        <v>680833.33</v>
      </c>
      <c r="E219" s="125"/>
      <c r="F219" s="125"/>
      <c r="G219" s="125"/>
      <c r="H219" s="126">
        <v>120</v>
      </c>
      <c r="I219" s="127" t="s">
        <v>1208</v>
      </c>
      <c r="J219" s="105" t="s">
        <v>1209</v>
      </c>
      <c r="K219" s="128" t="s">
        <v>659</v>
      </c>
      <c r="L219" s="129" t="s">
        <v>660</v>
      </c>
      <c r="M219" s="130">
        <v>680833.33</v>
      </c>
      <c r="N219" s="130">
        <v>96451.37</v>
      </c>
      <c r="O219" s="130">
        <v>584381.96</v>
      </c>
      <c r="P219" s="131"/>
      <c r="Q219" s="130">
        <v>11347.22</v>
      </c>
      <c r="R219" s="131"/>
      <c r="S219" s="131"/>
      <c r="T219" s="130">
        <v>680833.33</v>
      </c>
      <c r="U219" s="130">
        <v>107798.59</v>
      </c>
      <c r="V219" s="132">
        <v>573034.74</v>
      </c>
      <c r="W219" s="133">
        <f>D219/H219</f>
        <v>5673.6110833333332</v>
      </c>
      <c r="X219" s="133">
        <f t="shared" si="76"/>
        <v>5673.61</v>
      </c>
      <c r="Y219" s="133">
        <f t="shared" si="77"/>
        <v>-1.0833333335540374E-3</v>
      </c>
      <c r="Z219" s="133">
        <f t="shared" si="78"/>
        <v>56736.1</v>
      </c>
      <c r="AA219" s="133"/>
      <c r="AB219" s="133"/>
      <c r="AC219" s="134">
        <f t="shared" si="97"/>
        <v>68083.319999999992</v>
      </c>
      <c r="AD219" s="135">
        <f t="shared" si="98"/>
        <v>516298.64</v>
      </c>
      <c r="AE219" s="133"/>
      <c r="AF219" s="133"/>
      <c r="AG219" s="136">
        <f t="shared" ref="AG219:AG225" si="100">X219*12</f>
        <v>68083.319999999992</v>
      </c>
      <c r="AH219" s="135">
        <f t="shared" si="79"/>
        <v>448215.32</v>
      </c>
      <c r="AI219" s="133"/>
      <c r="AJ219" s="133"/>
      <c r="AK219" s="134">
        <f>X219*12</f>
        <v>68083.319999999992</v>
      </c>
      <c r="AL219" s="135">
        <f t="shared" si="92"/>
        <v>380132</v>
      </c>
      <c r="AM219" s="134">
        <f>X219*12</f>
        <v>68083.319999999992</v>
      </c>
      <c r="AN219" s="135">
        <f t="shared" si="87"/>
        <v>312048.68</v>
      </c>
      <c r="AO219" s="134">
        <f t="shared" si="93"/>
        <v>68083.319999999992</v>
      </c>
      <c r="AP219" s="135">
        <f t="shared" si="88"/>
        <v>243965.36</v>
      </c>
      <c r="AR219" s="135">
        <f t="shared" si="89"/>
        <v>516298.64</v>
      </c>
      <c r="AS219" s="135">
        <f t="shared" si="99"/>
        <v>510625.03</v>
      </c>
      <c r="AT219" s="135">
        <f t="shared" si="99"/>
        <v>504951.42000000004</v>
      </c>
      <c r="AU219" s="135">
        <f t="shared" si="99"/>
        <v>499277.81000000006</v>
      </c>
      <c r="AV219" s="135">
        <f t="shared" si="99"/>
        <v>493604.20000000007</v>
      </c>
      <c r="AW219" s="135">
        <f t="shared" si="99"/>
        <v>487930.59000000008</v>
      </c>
      <c r="AX219" s="135">
        <f t="shared" si="99"/>
        <v>482256.9800000001</v>
      </c>
      <c r="AY219" s="135">
        <f t="shared" si="99"/>
        <v>476583.37000000011</v>
      </c>
      <c r="AZ219" s="135">
        <f t="shared" si="99"/>
        <v>470909.76000000013</v>
      </c>
      <c r="BA219" s="135">
        <f t="shared" si="99"/>
        <v>465236.15000000014</v>
      </c>
      <c r="BB219" s="135">
        <f t="shared" si="99"/>
        <v>459562.54000000015</v>
      </c>
      <c r="BC219" s="135">
        <f t="shared" si="99"/>
        <v>453888.93000000017</v>
      </c>
      <c r="BD219" s="135">
        <f t="shared" si="99"/>
        <v>448215.32000000018</v>
      </c>
      <c r="BE219" s="135">
        <f t="shared" si="90"/>
        <v>482256.98000000016</v>
      </c>
      <c r="BF219" s="137"/>
      <c r="BG219" s="133">
        <f t="shared" si="91"/>
        <v>0</v>
      </c>
    </row>
    <row r="220" spans="1:64" ht="36" customHeight="1" outlineLevel="1" x14ac:dyDescent="0.2">
      <c r="A220" s="123" t="s">
        <v>1218</v>
      </c>
      <c r="B220" s="124" t="s">
        <v>1219</v>
      </c>
      <c r="C220" s="124" t="s">
        <v>1220</v>
      </c>
      <c r="D220" s="125">
        <v>528813.56000000006</v>
      </c>
      <c r="E220" s="125"/>
      <c r="F220" s="125"/>
      <c r="G220" s="125"/>
      <c r="H220" s="126">
        <v>173</v>
      </c>
      <c r="I220" s="127" t="s">
        <v>1208</v>
      </c>
      <c r="J220" s="105" t="s">
        <v>1209</v>
      </c>
      <c r="K220" s="128" t="s">
        <v>659</v>
      </c>
      <c r="L220" s="129" t="s">
        <v>660</v>
      </c>
      <c r="M220" s="130">
        <v>528813.56000000006</v>
      </c>
      <c r="N220" s="130">
        <v>452395.8</v>
      </c>
      <c r="O220" s="130">
        <v>76417.759999999995</v>
      </c>
      <c r="P220" s="131"/>
      <c r="Q220" s="130">
        <v>6113.42</v>
      </c>
      <c r="R220" s="131"/>
      <c r="S220" s="131"/>
      <c r="T220" s="130">
        <v>528813.56000000006</v>
      </c>
      <c r="U220" s="130">
        <v>458509.22</v>
      </c>
      <c r="V220" s="132">
        <v>70304.34</v>
      </c>
      <c r="W220" s="133">
        <f>D220/H220-0.02</f>
        <v>3056.705780346821</v>
      </c>
      <c r="X220" s="133">
        <f t="shared" si="76"/>
        <v>3056.71</v>
      </c>
      <c r="Y220" s="133">
        <f t="shared" si="77"/>
        <v>4.2196531790068548E-3</v>
      </c>
      <c r="Z220" s="133">
        <f t="shared" si="78"/>
        <v>30567.1</v>
      </c>
      <c r="AA220" s="133"/>
      <c r="AB220" s="133"/>
      <c r="AC220" s="134">
        <f t="shared" si="97"/>
        <v>36680.519999999997</v>
      </c>
      <c r="AD220" s="135">
        <f t="shared" si="98"/>
        <v>39737.24</v>
      </c>
      <c r="AE220" s="133"/>
      <c r="AF220" s="133"/>
      <c r="AG220" s="136">
        <f t="shared" si="100"/>
        <v>36680.520000000004</v>
      </c>
      <c r="AH220" s="135">
        <f t="shared" si="79"/>
        <v>3056.7199999999939</v>
      </c>
      <c r="AI220" s="133"/>
      <c r="AJ220" s="133"/>
      <c r="AK220" s="134">
        <f>AH220</f>
        <v>3056.7199999999939</v>
      </c>
      <c r="AL220" s="135">
        <f t="shared" si="92"/>
        <v>0</v>
      </c>
      <c r="AM220" s="134">
        <v>0</v>
      </c>
      <c r="AN220" s="135">
        <f t="shared" si="87"/>
        <v>0</v>
      </c>
      <c r="AO220" s="134">
        <f t="shared" si="93"/>
        <v>0</v>
      </c>
      <c r="AP220" s="135">
        <f t="shared" si="88"/>
        <v>0</v>
      </c>
      <c r="AR220" s="135">
        <f t="shared" si="89"/>
        <v>39737.24</v>
      </c>
      <c r="AS220" s="135">
        <f t="shared" si="99"/>
        <v>36680.53</v>
      </c>
      <c r="AT220" s="135">
        <f t="shared" si="99"/>
        <v>33623.82</v>
      </c>
      <c r="AU220" s="135">
        <f t="shared" si="99"/>
        <v>30567.11</v>
      </c>
      <c r="AV220" s="135">
        <f t="shared" si="99"/>
        <v>27510.400000000001</v>
      </c>
      <c r="AW220" s="135">
        <f t="shared" si="99"/>
        <v>24453.690000000002</v>
      </c>
      <c r="AX220" s="135">
        <f t="shared" si="99"/>
        <v>21396.980000000003</v>
      </c>
      <c r="AY220" s="135">
        <f t="shared" si="99"/>
        <v>18340.270000000004</v>
      </c>
      <c r="AZ220" s="135">
        <f t="shared" si="99"/>
        <v>15283.560000000005</v>
      </c>
      <c r="BA220" s="135">
        <f t="shared" si="99"/>
        <v>12226.850000000006</v>
      </c>
      <c r="BB220" s="135">
        <f t="shared" si="99"/>
        <v>9170.1400000000067</v>
      </c>
      <c r="BC220" s="135">
        <f t="shared" si="99"/>
        <v>6113.4300000000067</v>
      </c>
      <c r="BD220" s="135">
        <f t="shared" si="99"/>
        <v>3056.7200000000066</v>
      </c>
      <c r="BE220" s="135">
        <f t="shared" si="90"/>
        <v>21396.980000000003</v>
      </c>
      <c r="BF220" s="137"/>
      <c r="BG220" s="133">
        <f t="shared" si="91"/>
        <v>0</v>
      </c>
    </row>
    <row r="221" spans="1:64" ht="36" customHeight="1" outlineLevel="1" x14ac:dyDescent="0.2">
      <c r="A221" s="123" t="s">
        <v>1218</v>
      </c>
      <c r="B221" s="124" t="s">
        <v>1221</v>
      </c>
      <c r="C221" s="124" t="s">
        <v>1220</v>
      </c>
      <c r="D221" s="125">
        <v>528813.56000000006</v>
      </c>
      <c r="E221" s="125"/>
      <c r="F221" s="125"/>
      <c r="G221" s="125"/>
      <c r="H221" s="126">
        <v>173</v>
      </c>
      <c r="I221" s="127" t="s">
        <v>1208</v>
      </c>
      <c r="J221" s="105" t="s">
        <v>1209</v>
      </c>
      <c r="K221" s="128" t="s">
        <v>659</v>
      </c>
      <c r="L221" s="129" t="s">
        <v>660</v>
      </c>
      <c r="M221" s="130">
        <v>528813.56000000006</v>
      </c>
      <c r="N221" s="130">
        <v>452395.8</v>
      </c>
      <c r="O221" s="130">
        <v>76417.759999999995</v>
      </c>
      <c r="P221" s="131"/>
      <c r="Q221" s="130">
        <v>6113.42</v>
      </c>
      <c r="R221" s="131"/>
      <c r="S221" s="131"/>
      <c r="T221" s="130">
        <v>528813.56000000006</v>
      </c>
      <c r="U221" s="130">
        <v>458509.22</v>
      </c>
      <c r="V221" s="132">
        <v>70304.34</v>
      </c>
      <c r="W221" s="133">
        <f>D221/H221-0.02</f>
        <v>3056.705780346821</v>
      </c>
      <c r="X221" s="133">
        <f t="shared" si="76"/>
        <v>3056.71</v>
      </c>
      <c r="Y221" s="133">
        <f t="shared" si="77"/>
        <v>4.2196531790068548E-3</v>
      </c>
      <c r="Z221" s="133">
        <f t="shared" si="78"/>
        <v>30567.1</v>
      </c>
      <c r="AA221" s="133"/>
      <c r="AB221" s="133"/>
      <c r="AC221" s="134">
        <f t="shared" si="97"/>
        <v>36680.519999999997</v>
      </c>
      <c r="AD221" s="135">
        <f t="shared" si="98"/>
        <v>39737.24</v>
      </c>
      <c r="AE221" s="133"/>
      <c r="AF221" s="133"/>
      <c r="AG221" s="136">
        <f t="shared" si="100"/>
        <v>36680.520000000004</v>
      </c>
      <c r="AH221" s="135">
        <f t="shared" si="79"/>
        <v>3056.7199999999939</v>
      </c>
      <c r="AI221" s="133"/>
      <c r="AJ221" s="133"/>
      <c r="AK221" s="134">
        <f>AH221</f>
        <v>3056.7199999999939</v>
      </c>
      <c r="AL221" s="135">
        <f t="shared" si="92"/>
        <v>0</v>
      </c>
      <c r="AM221" s="134">
        <v>0</v>
      </c>
      <c r="AN221" s="135">
        <f t="shared" si="87"/>
        <v>0</v>
      </c>
      <c r="AO221" s="134">
        <f t="shared" si="93"/>
        <v>0</v>
      </c>
      <c r="AP221" s="135">
        <f t="shared" si="88"/>
        <v>0</v>
      </c>
      <c r="AR221" s="135">
        <f t="shared" si="89"/>
        <v>39737.24</v>
      </c>
      <c r="AS221" s="135">
        <f t="shared" si="99"/>
        <v>36680.53</v>
      </c>
      <c r="AT221" s="135">
        <f t="shared" si="99"/>
        <v>33623.82</v>
      </c>
      <c r="AU221" s="135">
        <f t="shared" si="99"/>
        <v>30567.11</v>
      </c>
      <c r="AV221" s="135">
        <f t="shared" si="99"/>
        <v>27510.400000000001</v>
      </c>
      <c r="AW221" s="135">
        <f t="shared" si="99"/>
        <v>24453.690000000002</v>
      </c>
      <c r="AX221" s="135">
        <f t="shared" si="99"/>
        <v>21396.980000000003</v>
      </c>
      <c r="AY221" s="135">
        <f t="shared" si="99"/>
        <v>18340.270000000004</v>
      </c>
      <c r="AZ221" s="135">
        <f t="shared" si="99"/>
        <v>15283.560000000005</v>
      </c>
      <c r="BA221" s="135">
        <f t="shared" si="99"/>
        <v>12226.850000000006</v>
      </c>
      <c r="BB221" s="135">
        <f t="shared" si="99"/>
        <v>9170.1400000000067</v>
      </c>
      <c r="BC221" s="135">
        <f t="shared" si="99"/>
        <v>6113.4300000000067</v>
      </c>
      <c r="BD221" s="135">
        <f t="shared" si="99"/>
        <v>3056.7200000000066</v>
      </c>
      <c r="BE221" s="135">
        <f t="shared" si="90"/>
        <v>21396.980000000003</v>
      </c>
      <c r="BF221" s="137"/>
      <c r="BG221" s="133">
        <f t="shared" si="91"/>
        <v>0</v>
      </c>
    </row>
    <row r="222" spans="1:64" ht="48" customHeight="1" outlineLevel="1" x14ac:dyDescent="0.2">
      <c r="A222" s="123" t="s">
        <v>1222</v>
      </c>
      <c r="B222" s="124" t="s">
        <v>1223</v>
      </c>
      <c r="C222" s="124" t="s">
        <v>1220</v>
      </c>
      <c r="D222" s="125">
        <v>656440.67000000004</v>
      </c>
      <c r="E222" s="125"/>
      <c r="F222" s="125"/>
      <c r="G222" s="125"/>
      <c r="H222" s="126">
        <v>173</v>
      </c>
      <c r="I222" s="127" t="s">
        <v>1208</v>
      </c>
      <c r="J222" s="105" t="s">
        <v>1209</v>
      </c>
      <c r="K222" s="128" t="s">
        <v>659</v>
      </c>
      <c r="L222" s="129" t="s">
        <v>660</v>
      </c>
      <c r="M222" s="130">
        <v>656440.67000000004</v>
      </c>
      <c r="N222" s="130">
        <v>561578.84</v>
      </c>
      <c r="O222" s="130">
        <v>94861.83</v>
      </c>
      <c r="P222" s="131"/>
      <c r="Q222" s="130">
        <v>7588.94</v>
      </c>
      <c r="R222" s="131"/>
      <c r="S222" s="131"/>
      <c r="T222" s="130">
        <v>656440.67000000004</v>
      </c>
      <c r="U222" s="130">
        <v>569167.78</v>
      </c>
      <c r="V222" s="132">
        <v>87272.89</v>
      </c>
      <c r="W222" s="133">
        <f>D222/H222+0.02</f>
        <v>3794.4747398843933</v>
      </c>
      <c r="X222" s="133">
        <f t="shared" si="76"/>
        <v>3794.47</v>
      </c>
      <c r="Y222" s="133">
        <f t="shared" si="77"/>
        <v>-4.7398843935297919E-3</v>
      </c>
      <c r="Z222" s="133">
        <f t="shared" si="78"/>
        <v>37944.699999999997</v>
      </c>
      <c r="AA222" s="133"/>
      <c r="AB222" s="133"/>
      <c r="AC222" s="134">
        <f t="shared" si="97"/>
        <v>45533.64</v>
      </c>
      <c r="AD222" s="135">
        <f t="shared" si="98"/>
        <v>49328.19</v>
      </c>
      <c r="AE222" s="133"/>
      <c r="AF222" s="133"/>
      <c r="AG222" s="136">
        <f t="shared" si="100"/>
        <v>45533.64</v>
      </c>
      <c r="AH222" s="135">
        <f t="shared" si="79"/>
        <v>3794.5500000000029</v>
      </c>
      <c r="AI222" s="133"/>
      <c r="AJ222" s="133"/>
      <c r="AK222" s="134">
        <f>AH222</f>
        <v>3794.5500000000029</v>
      </c>
      <c r="AL222" s="135">
        <f t="shared" si="92"/>
        <v>0</v>
      </c>
      <c r="AM222" s="134">
        <v>0</v>
      </c>
      <c r="AN222" s="135">
        <f t="shared" si="87"/>
        <v>0</v>
      </c>
      <c r="AO222" s="134">
        <f t="shared" si="93"/>
        <v>0</v>
      </c>
      <c r="AP222" s="135">
        <f t="shared" si="88"/>
        <v>0</v>
      </c>
      <c r="AR222" s="135">
        <f t="shared" si="89"/>
        <v>49328.19</v>
      </c>
      <c r="AS222" s="135">
        <f t="shared" si="99"/>
        <v>45533.72</v>
      </c>
      <c r="AT222" s="135">
        <f t="shared" si="99"/>
        <v>41739.25</v>
      </c>
      <c r="AU222" s="135">
        <f t="shared" si="99"/>
        <v>37944.78</v>
      </c>
      <c r="AV222" s="135">
        <f t="shared" si="99"/>
        <v>34150.31</v>
      </c>
      <c r="AW222" s="135">
        <f t="shared" si="99"/>
        <v>30355.839999999997</v>
      </c>
      <c r="AX222" s="135">
        <f t="shared" si="99"/>
        <v>26561.369999999995</v>
      </c>
      <c r="AY222" s="135">
        <f t="shared" si="99"/>
        <v>22766.899999999994</v>
      </c>
      <c r="AZ222" s="135">
        <f t="shared" si="99"/>
        <v>18972.429999999993</v>
      </c>
      <c r="BA222" s="135">
        <f t="shared" si="99"/>
        <v>15177.959999999994</v>
      </c>
      <c r="BB222" s="135">
        <f t="shared" si="99"/>
        <v>11383.489999999994</v>
      </c>
      <c r="BC222" s="135">
        <f t="shared" si="99"/>
        <v>7589.019999999995</v>
      </c>
      <c r="BD222" s="135">
        <f t="shared" si="99"/>
        <v>3794.5499999999952</v>
      </c>
      <c r="BE222" s="135">
        <f t="shared" si="90"/>
        <v>26561.37</v>
      </c>
      <c r="BF222" s="137"/>
      <c r="BG222" s="133">
        <f t="shared" si="91"/>
        <v>0</v>
      </c>
    </row>
    <row r="223" spans="1:64" ht="48" customHeight="1" outlineLevel="1" x14ac:dyDescent="0.2">
      <c r="A223" s="123" t="s">
        <v>1224</v>
      </c>
      <c r="B223" s="124" t="s">
        <v>1225</v>
      </c>
      <c r="C223" s="124" t="s">
        <v>1220</v>
      </c>
      <c r="D223" s="125">
        <v>656440.68000000005</v>
      </c>
      <c r="E223" s="125"/>
      <c r="F223" s="125"/>
      <c r="G223" s="125"/>
      <c r="H223" s="126">
        <v>173</v>
      </c>
      <c r="I223" s="127" t="s">
        <v>1208</v>
      </c>
      <c r="J223" s="105" t="s">
        <v>1209</v>
      </c>
      <c r="K223" s="128" t="s">
        <v>659</v>
      </c>
      <c r="L223" s="129" t="s">
        <v>660</v>
      </c>
      <c r="M223" s="130">
        <v>656440.68000000005</v>
      </c>
      <c r="N223" s="130">
        <v>561578.84</v>
      </c>
      <c r="O223" s="130">
        <v>94861.84</v>
      </c>
      <c r="P223" s="131"/>
      <c r="Q223" s="130">
        <v>7588.94</v>
      </c>
      <c r="R223" s="131"/>
      <c r="S223" s="131"/>
      <c r="T223" s="130">
        <v>656440.68000000005</v>
      </c>
      <c r="U223" s="130">
        <v>569167.78</v>
      </c>
      <c r="V223" s="132">
        <v>87272.9</v>
      </c>
      <c r="W223" s="133">
        <f>D223/H223+0.02</f>
        <v>3794.4747976878616</v>
      </c>
      <c r="X223" s="133">
        <f t="shared" si="76"/>
        <v>3794.47</v>
      </c>
      <c r="Y223" s="133">
        <f t="shared" si="77"/>
        <v>-4.7976878618101182E-3</v>
      </c>
      <c r="Z223" s="133">
        <f t="shared" si="78"/>
        <v>37944.699999999997</v>
      </c>
      <c r="AA223" s="133"/>
      <c r="AB223" s="133"/>
      <c r="AC223" s="134">
        <f t="shared" si="97"/>
        <v>45533.64</v>
      </c>
      <c r="AD223" s="135">
        <f t="shared" si="98"/>
        <v>49328.2</v>
      </c>
      <c r="AE223" s="133"/>
      <c r="AF223" s="133"/>
      <c r="AG223" s="136">
        <f t="shared" si="100"/>
        <v>45533.64</v>
      </c>
      <c r="AH223" s="135">
        <f t="shared" si="79"/>
        <v>3794.5599999999977</v>
      </c>
      <c r="AI223" s="133"/>
      <c r="AJ223" s="133"/>
      <c r="AK223" s="134">
        <f>AH223</f>
        <v>3794.5599999999977</v>
      </c>
      <c r="AL223" s="135">
        <f t="shared" si="92"/>
        <v>0</v>
      </c>
      <c r="AM223" s="134">
        <v>0</v>
      </c>
      <c r="AN223" s="135">
        <f t="shared" si="87"/>
        <v>0</v>
      </c>
      <c r="AO223" s="134">
        <f t="shared" si="93"/>
        <v>0</v>
      </c>
      <c r="AP223" s="135">
        <f t="shared" si="88"/>
        <v>0</v>
      </c>
      <c r="AR223" s="135">
        <f t="shared" si="89"/>
        <v>49328.2</v>
      </c>
      <c r="AS223" s="135">
        <f t="shared" si="99"/>
        <v>45533.729999999996</v>
      </c>
      <c r="AT223" s="135">
        <f t="shared" si="99"/>
        <v>41739.259999999995</v>
      </c>
      <c r="AU223" s="135">
        <f t="shared" si="99"/>
        <v>37944.789999999994</v>
      </c>
      <c r="AV223" s="135">
        <f t="shared" si="99"/>
        <v>34150.319999999992</v>
      </c>
      <c r="AW223" s="135">
        <f t="shared" si="99"/>
        <v>30355.849999999991</v>
      </c>
      <c r="AX223" s="135">
        <f t="shared" si="99"/>
        <v>26561.37999999999</v>
      </c>
      <c r="AY223" s="135">
        <f t="shared" si="99"/>
        <v>22766.909999999989</v>
      </c>
      <c r="AZ223" s="135">
        <f t="shared" si="99"/>
        <v>18972.439999999988</v>
      </c>
      <c r="BA223" s="135">
        <f t="shared" si="99"/>
        <v>15177.969999999988</v>
      </c>
      <c r="BB223" s="135">
        <f t="shared" si="99"/>
        <v>11383.499999999989</v>
      </c>
      <c r="BC223" s="135">
        <f t="shared" si="99"/>
        <v>7589.0299999999897</v>
      </c>
      <c r="BD223" s="135">
        <f t="shared" si="99"/>
        <v>3794.5599999999899</v>
      </c>
      <c r="BE223" s="135">
        <f t="shared" si="90"/>
        <v>26561.37999999999</v>
      </c>
      <c r="BF223" s="137"/>
      <c r="BG223" s="133">
        <f t="shared" si="91"/>
        <v>0</v>
      </c>
    </row>
    <row r="224" spans="1:64" ht="36" customHeight="1" outlineLevel="1" x14ac:dyDescent="0.2">
      <c r="A224" s="141" t="s">
        <v>1226</v>
      </c>
      <c r="B224" s="124" t="s">
        <v>1227</v>
      </c>
      <c r="C224" s="124" t="s">
        <v>1228</v>
      </c>
      <c r="D224" s="125">
        <v>5501334.1299999999</v>
      </c>
      <c r="E224" s="125"/>
      <c r="F224" s="125"/>
      <c r="G224" s="125"/>
      <c r="H224" s="126">
        <v>300</v>
      </c>
      <c r="I224" s="127" t="s">
        <v>1208</v>
      </c>
      <c r="J224" s="105" t="s">
        <v>1209</v>
      </c>
      <c r="K224" s="128" t="s">
        <v>659</v>
      </c>
      <c r="L224" s="129" t="s">
        <v>660</v>
      </c>
      <c r="M224" s="130">
        <v>5501334.1299999999</v>
      </c>
      <c r="N224" s="130">
        <v>4676133.9000000004</v>
      </c>
      <c r="O224" s="130">
        <v>825200.23</v>
      </c>
      <c r="P224" s="131"/>
      <c r="Q224" s="130">
        <v>36675.56</v>
      </c>
      <c r="R224" s="131"/>
      <c r="S224" s="131"/>
      <c r="T224" s="130">
        <v>5501334.1299999999</v>
      </c>
      <c r="U224" s="130">
        <v>4712809.46</v>
      </c>
      <c r="V224" s="132">
        <v>788524.67</v>
      </c>
      <c r="W224" s="133">
        <f>D224/H224</f>
        <v>18337.780433333333</v>
      </c>
      <c r="X224" s="133">
        <f t="shared" si="76"/>
        <v>18337.78</v>
      </c>
      <c r="Y224" s="133">
        <f t="shared" si="77"/>
        <v>-4.3333333451300859E-4</v>
      </c>
      <c r="Z224" s="133">
        <f t="shared" si="78"/>
        <v>183377.8</v>
      </c>
      <c r="AA224" s="133"/>
      <c r="AB224" s="133"/>
      <c r="AC224" s="134">
        <f t="shared" si="97"/>
        <v>220053.36</v>
      </c>
      <c r="AD224" s="135">
        <f t="shared" si="98"/>
        <v>605146.87000000011</v>
      </c>
      <c r="AE224" s="133"/>
      <c r="AF224" s="133"/>
      <c r="AG224" s="136">
        <f t="shared" si="100"/>
        <v>220053.36</v>
      </c>
      <c r="AH224" s="135">
        <f t="shared" si="79"/>
        <v>385093.51000000013</v>
      </c>
      <c r="AI224" s="133"/>
      <c r="AJ224" s="133"/>
      <c r="AK224" s="134">
        <f>X224*12</f>
        <v>220053.36</v>
      </c>
      <c r="AL224" s="135">
        <f t="shared" si="92"/>
        <v>165040.15000000014</v>
      </c>
      <c r="AM224" s="134">
        <f>AL224</f>
        <v>165040.15000000014</v>
      </c>
      <c r="AN224" s="135">
        <f t="shared" si="87"/>
        <v>0</v>
      </c>
      <c r="AO224" s="134">
        <v>0</v>
      </c>
      <c r="AP224" s="135">
        <f t="shared" si="88"/>
        <v>0</v>
      </c>
      <c r="AR224" s="135">
        <f t="shared" si="89"/>
        <v>605146.87000000011</v>
      </c>
      <c r="AS224" s="135">
        <f t="shared" si="99"/>
        <v>586809.09000000008</v>
      </c>
      <c r="AT224" s="135">
        <f t="shared" si="99"/>
        <v>568471.31000000006</v>
      </c>
      <c r="AU224" s="135">
        <f t="shared" si="99"/>
        <v>550133.53</v>
      </c>
      <c r="AV224" s="135">
        <f t="shared" si="99"/>
        <v>531795.75</v>
      </c>
      <c r="AW224" s="135">
        <f t="shared" si="99"/>
        <v>513457.97</v>
      </c>
      <c r="AX224" s="135">
        <f t="shared" si="99"/>
        <v>495120.18999999994</v>
      </c>
      <c r="AY224" s="135">
        <f t="shared" si="99"/>
        <v>476782.40999999992</v>
      </c>
      <c r="AZ224" s="135">
        <f t="shared" si="99"/>
        <v>458444.62999999989</v>
      </c>
      <c r="BA224" s="135">
        <f t="shared" si="99"/>
        <v>440106.84999999986</v>
      </c>
      <c r="BB224" s="135">
        <f t="shared" si="99"/>
        <v>421769.06999999983</v>
      </c>
      <c r="BC224" s="135">
        <f t="shared" si="99"/>
        <v>403431.2899999998</v>
      </c>
      <c r="BD224" s="135">
        <f t="shared" si="99"/>
        <v>385093.50999999978</v>
      </c>
      <c r="BE224" s="135">
        <f t="shared" si="90"/>
        <v>495120.19</v>
      </c>
      <c r="BF224" s="137">
        <v>2.1999999999999999E-2</v>
      </c>
      <c r="BG224" s="133">
        <f t="shared" si="91"/>
        <v>10892.644179999999</v>
      </c>
      <c r="BH224" s="161">
        <f>(N224+AC224/12*8)/T224</f>
        <v>0.87666664595047983</v>
      </c>
      <c r="BI224" s="161">
        <f>N224/M224</f>
        <v>0.84999997991396326</v>
      </c>
      <c r="BJ224" s="161">
        <f>(N224+AC224)/(D224+AA224)</f>
        <v>0.88999997896873806</v>
      </c>
      <c r="BK224" s="161">
        <f>(N224+AC224+AG224)/(D224+AE224)</f>
        <v>0.92999997802351286</v>
      </c>
      <c r="BL224" s="161">
        <f>(N224+AC224+AG224+AK224)/(AI224+D224+AE224)</f>
        <v>0.96999997707828767</v>
      </c>
    </row>
    <row r="225" spans="1:64" ht="24" customHeight="1" outlineLevel="1" x14ac:dyDescent="0.2">
      <c r="A225" s="141" t="s">
        <v>1229</v>
      </c>
      <c r="B225" s="124" t="s">
        <v>1230</v>
      </c>
      <c r="C225" s="124" t="s">
        <v>1231</v>
      </c>
      <c r="D225" s="125">
        <v>8934426</v>
      </c>
      <c r="E225" s="125"/>
      <c r="F225" s="125"/>
      <c r="G225" s="125"/>
      <c r="H225" s="126">
        <v>120</v>
      </c>
      <c r="I225" s="127" t="s">
        <v>1232</v>
      </c>
      <c r="J225" s="105" t="s">
        <v>1233</v>
      </c>
      <c r="K225" s="128" t="s">
        <v>659</v>
      </c>
      <c r="L225" s="129" t="s">
        <v>660</v>
      </c>
      <c r="M225" s="130">
        <v>8934426</v>
      </c>
      <c r="N225" s="130">
        <v>4392759.45</v>
      </c>
      <c r="O225" s="130">
        <v>4541666.55</v>
      </c>
      <c r="P225" s="131"/>
      <c r="Q225" s="130">
        <v>148907.1</v>
      </c>
      <c r="R225" s="131"/>
      <c r="S225" s="131"/>
      <c r="T225" s="130">
        <v>8934426</v>
      </c>
      <c r="U225" s="130">
        <v>4541666.55</v>
      </c>
      <c r="V225" s="132">
        <v>4392759.45</v>
      </c>
      <c r="W225" s="133">
        <f>D225/H225</f>
        <v>74453.55</v>
      </c>
      <c r="X225" s="133">
        <f t="shared" si="76"/>
        <v>74453.55</v>
      </c>
      <c r="Y225" s="133">
        <f t="shared" si="77"/>
        <v>0</v>
      </c>
      <c r="Z225" s="133">
        <f t="shared" si="78"/>
        <v>744535.5</v>
      </c>
      <c r="AA225" s="133"/>
      <c r="AB225" s="133"/>
      <c r="AC225" s="134">
        <f t="shared" si="97"/>
        <v>893442.6</v>
      </c>
      <c r="AD225" s="135">
        <f t="shared" si="98"/>
        <v>3648223.95</v>
      </c>
      <c r="AE225" s="157">
        <f>[2]мероприятия!V28*1000/1.2</f>
        <v>126846518.33333334</v>
      </c>
      <c r="AF225" s="133">
        <v>120</v>
      </c>
      <c r="AG225" s="136">
        <f t="shared" si="100"/>
        <v>893442.60000000009</v>
      </c>
      <c r="AH225" s="135">
        <f>AD225-AG225+AE225</f>
        <v>129601299.68333334</v>
      </c>
      <c r="AI225" s="133"/>
      <c r="AJ225" s="133"/>
      <c r="AK225" s="134">
        <f>X225*12+AE225/H225*12</f>
        <v>13578094.433333334</v>
      </c>
      <c r="AL225" s="135">
        <f t="shared" si="92"/>
        <v>116023205.25</v>
      </c>
      <c r="AM225" s="134">
        <f>X225*12+AE225/H225*12</f>
        <v>13578094.433333334</v>
      </c>
      <c r="AN225" s="135">
        <f t="shared" si="87"/>
        <v>102445110.81666666</v>
      </c>
      <c r="AO225" s="134">
        <f t="shared" si="93"/>
        <v>13578094.433333334</v>
      </c>
      <c r="AP225" s="135">
        <f t="shared" si="88"/>
        <v>88867016.383333325</v>
      </c>
      <c r="AR225" s="135">
        <f t="shared" si="89"/>
        <v>3648223.95</v>
      </c>
      <c r="AS225" s="135">
        <f t="shared" si="99"/>
        <v>3573770.4000000004</v>
      </c>
      <c r="AT225" s="135">
        <f t="shared" si="99"/>
        <v>3499316.8500000006</v>
      </c>
      <c r="AU225" s="135">
        <f t="shared" si="99"/>
        <v>3424863.3000000007</v>
      </c>
      <c r="AV225" s="135">
        <f t="shared" si="99"/>
        <v>3350409.7500000009</v>
      </c>
      <c r="AW225" s="135">
        <f t="shared" si="99"/>
        <v>3275956.2000000011</v>
      </c>
      <c r="AX225" s="135">
        <f t="shared" si="99"/>
        <v>3201502.6500000013</v>
      </c>
      <c r="AY225" s="135">
        <f t="shared" si="99"/>
        <v>3127049.1000000015</v>
      </c>
      <c r="AZ225" s="135">
        <f t="shared" si="99"/>
        <v>3052595.5500000017</v>
      </c>
      <c r="BA225" s="135">
        <f t="shared" si="99"/>
        <v>2978142.0000000019</v>
      </c>
      <c r="BB225" s="135">
        <f t="shared" si="99"/>
        <v>2903688.450000002</v>
      </c>
      <c r="BC225" s="135">
        <f t="shared" si="99"/>
        <v>2829234.9000000022</v>
      </c>
      <c r="BD225" s="135">
        <f t="shared" si="99"/>
        <v>2754781.3500000024</v>
      </c>
      <c r="BE225" s="135">
        <f t="shared" si="90"/>
        <v>3201502.6500000008</v>
      </c>
      <c r="BF225" s="137">
        <v>2.1999999999999999E-2</v>
      </c>
      <c r="BG225" s="133">
        <f t="shared" si="91"/>
        <v>70433.058300000019</v>
      </c>
      <c r="BH225" s="161">
        <f>(N225+AC225/12*8)/T225</f>
        <v>0.55833333333333335</v>
      </c>
      <c r="BI225" s="161">
        <f>N225/M225</f>
        <v>0.4916666666666667</v>
      </c>
      <c r="BJ225" s="161">
        <f>(N225+AC225)/(D225+AA225)</f>
        <v>0.59166666666666667</v>
      </c>
      <c r="BK225" s="161">
        <f>(N225+AC225+AG225)/(D225+AE225)</f>
        <v>4.5511869727679732E-2</v>
      </c>
      <c r="BL225" s="161">
        <f>(N225+AC225+AG225+AK225)/(AI225+D225+AE225)</f>
        <v>0.14551186972767974</v>
      </c>
    </row>
    <row r="226" spans="1:64" ht="36" customHeight="1" outlineLevel="1" x14ac:dyDescent="0.2">
      <c r="A226" s="141" t="s">
        <v>1234</v>
      </c>
      <c r="B226" s="124" t="s">
        <v>1235</v>
      </c>
      <c r="C226" s="124" t="s">
        <v>785</v>
      </c>
      <c r="D226" s="125">
        <v>572429.30000000005</v>
      </c>
      <c r="E226" s="125"/>
      <c r="F226" s="125"/>
      <c r="G226" s="125"/>
      <c r="H226" s="126">
        <v>85</v>
      </c>
      <c r="I226" s="127" t="s">
        <v>1232</v>
      </c>
      <c r="J226" s="105" t="s">
        <v>1233</v>
      </c>
      <c r="K226" s="128" t="s">
        <v>659</v>
      </c>
      <c r="L226" s="129" t="s">
        <v>660</v>
      </c>
      <c r="M226" s="130">
        <v>572429.30000000005</v>
      </c>
      <c r="N226" s="130">
        <v>478146.78</v>
      </c>
      <c r="O226" s="130">
        <v>94282.52</v>
      </c>
      <c r="P226" s="131"/>
      <c r="Q226" s="130">
        <v>13468.94</v>
      </c>
      <c r="R226" s="131"/>
      <c r="S226" s="131"/>
      <c r="T226" s="130">
        <v>572429.30000000005</v>
      </c>
      <c r="U226" s="130">
        <v>491615.72</v>
      </c>
      <c r="V226" s="132">
        <v>80813.58</v>
      </c>
      <c r="W226" s="133">
        <f>D226/H226+0.01</f>
        <v>6734.4723529411776</v>
      </c>
      <c r="X226" s="133">
        <f t="shared" si="76"/>
        <v>6734.47</v>
      </c>
      <c r="Y226" s="133">
        <f t="shared" si="77"/>
        <v>-2.3529411773779429E-3</v>
      </c>
      <c r="Z226" s="133">
        <f t="shared" si="78"/>
        <v>67344.7</v>
      </c>
      <c r="AA226" s="133"/>
      <c r="AB226" s="133"/>
      <c r="AC226" s="134">
        <f t="shared" si="97"/>
        <v>80813.64</v>
      </c>
      <c r="AD226" s="135">
        <f t="shared" si="98"/>
        <v>13468.880000000005</v>
      </c>
      <c r="AE226" s="133"/>
      <c r="AF226" s="133"/>
      <c r="AG226" s="136">
        <f>AD226</f>
        <v>13468.880000000005</v>
      </c>
      <c r="AH226" s="135">
        <f t="shared" si="79"/>
        <v>0</v>
      </c>
      <c r="AI226" s="133"/>
      <c r="AJ226" s="133"/>
      <c r="AK226" s="134">
        <v>0</v>
      </c>
      <c r="AL226" s="135">
        <f t="shared" si="92"/>
        <v>0</v>
      </c>
      <c r="AM226" s="134">
        <v>0</v>
      </c>
      <c r="AN226" s="135">
        <f t="shared" si="87"/>
        <v>0</v>
      </c>
      <c r="AO226" s="134">
        <f t="shared" si="93"/>
        <v>0</v>
      </c>
      <c r="AP226" s="135">
        <f t="shared" si="88"/>
        <v>0</v>
      </c>
      <c r="AR226" s="135">
        <f t="shared" si="89"/>
        <v>13468.880000000005</v>
      </c>
      <c r="AS226" s="135">
        <f t="shared" si="99"/>
        <v>6734.4100000000044</v>
      </c>
      <c r="AT226" s="135">
        <v>0</v>
      </c>
      <c r="AU226" s="135">
        <v>0</v>
      </c>
      <c r="AV226" s="135">
        <v>0</v>
      </c>
      <c r="AW226" s="135">
        <v>0</v>
      </c>
      <c r="AX226" s="135">
        <v>0</v>
      </c>
      <c r="AY226" s="135">
        <v>0</v>
      </c>
      <c r="AZ226" s="135">
        <v>0</v>
      </c>
      <c r="BA226" s="135">
        <v>0</v>
      </c>
      <c r="BB226" s="135">
        <v>0</v>
      </c>
      <c r="BC226" s="135">
        <v>0</v>
      </c>
      <c r="BD226" s="135">
        <v>0</v>
      </c>
      <c r="BE226" s="135">
        <f t="shared" si="90"/>
        <v>1554.0992307692313</v>
      </c>
      <c r="BF226" s="137">
        <v>2.1999999999999999E-2</v>
      </c>
      <c r="BG226" s="133">
        <f t="shared" si="91"/>
        <v>34.190183076923084</v>
      </c>
      <c r="BH226" s="161"/>
      <c r="BI226" s="161"/>
      <c r="BJ226" s="161"/>
      <c r="BK226" s="161"/>
      <c r="BL226" s="161"/>
    </row>
    <row r="227" spans="1:64" ht="12.95" customHeight="1" x14ac:dyDescent="0.2">
      <c r="A227" s="852" t="s">
        <v>1236</v>
      </c>
      <c r="B227" s="852"/>
      <c r="C227" s="852"/>
      <c r="D227" s="852"/>
      <c r="E227" s="852"/>
      <c r="F227" s="852"/>
      <c r="G227" s="852"/>
      <c r="H227" s="852"/>
      <c r="I227" s="852"/>
      <c r="J227" s="852"/>
      <c r="K227" s="852"/>
      <c r="L227" s="852"/>
      <c r="M227" s="119">
        <v>3791032.19</v>
      </c>
      <c r="N227" s="119">
        <v>1768750.48</v>
      </c>
      <c r="O227" s="119">
        <v>2022281.71</v>
      </c>
      <c r="P227" s="120"/>
      <c r="Q227" s="119">
        <v>64044.58</v>
      </c>
      <c r="R227" s="120"/>
      <c r="S227" s="120"/>
      <c r="T227" s="119">
        <v>3791032.19</v>
      </c>
      <c r="U227" s="119">
        <v>1832795.06</v>
      </c>
      <c r="V227" s="121">
        <v>1958237.13</v>
      </c>
      <c r="W227" s="143"/>
      <c r="X227" s="143"/>
      <c r="Y227" s="143"/>
      <c r="Z227" s="143"/>
      <c r="AA227" s="143"/>
      <c r="AB227" s="143"/>
      <c r="AC227" s="143"/>
      <c r="AD227" s="144"/>
      <c r="AE227" s="143"/>
      <c r="AF227" s="143"/>
      <c r="AG227" s="144"/>
      <c r="AH227" s="144"/>
      <c r="AI227" s="143"/>
      <c r="AJ227" s="143"/>
      <c r="AK227" s="143"/>
      <c r="AL227" s="144"/>
      <c r="AM227" s="143"/>
      <c r="AN227" s="144"/>
      <c r="AO227" s="143"/>
      <c r="AP227" s="144"/>
      <c r="AR227" s="135"/>
      <c r="AS227" s="135"/>
      <c r="AT227" s="135"/>
      <c r="AU227" s="135"/>
      <c r="AV227" s="135"/>
      <c r="AW227" s="135"/>
      <c r="AX227" s="135"/>
      <c r="AY227" s="135"/>
      <c r="AZ227" s="135"/>
      <c r="BA227" s="135"/>
      <c r="BB227" s="135"/>
      <c r="BC227" s="135"/>
      <c r="BD227" s="135"/>
      <c r="BE227" s="135"/>
      <c r="BF227" s="137"/>
      <c r="BG227" s="133"/>
    </row>
    <row r="228" spans="1:64" ht="48" customHeight="1" outlineLevel="1" x14ac:dyDescent="0.2">
      <c r="A228" s="123" t="s">
        <v>1237</v>
      </c>
      <c r="B228" s="124" t="s">
        <v>1238</v>
      </c>
      <c r="C228" s="124" t="s">
        <v>828</v>
      </c>
      <c r="D228" s="125">
        <v>623007.30000000005</v>
      </c>
      <c r="E228" s="125"/>
      <c r="F228" s="125"/>
      <c r="G228" s="125"/>
      <c r="H228" s="126">
        <v>121</v>
      </c>
      <c r="I228" s="127" t="s">
        <v>1239</v>
      </c>
      <c r="J228" s="105" t="s">
        <v>1240</v>
      </c>
      <c r="K228" s="145" t="s">
        <v>735</v>
      </c>
      <c r="L228" s="129" t="s">
        <v>660</v>
      </c>
      <c r="M228" s="130">
        <v>623007.30000000005</v>
      </c>
      <c r="N228" s="130">
        <v>257441</v>
      </c>
      <c r="O228" s="130">
        <v>365566.3</v>
      </c>
      <c r="P228" s="131"/>
      <c r="Q228" s="130">
        <v>10297.64</v>
      </c>
      <c r="R228" s="131"/>
      <c r="S228" s="131"/>
      <c r="T228" s="130">
        <v>623007.30000000005</v>
      </c>
      <c r="U228" s="130">
        <v>267738.64</v>
      </c>
      <c r="V228" s="132">
        <v>355268.66</v>
      </c>
      <c r="W228" s="133">
        <f>D228/H228</f>
        <v>5148.8206611570249</v>
      </c>
      <c r="X228" s="133">
        <f t="shared" si="76"/>
        <v>5148.82</v>
      </c>
      <c r="Y228" s="133">
        <f t="shared" si="77"/>
        <v>-6.6115702520619379E-4</v>
      </c>
      <c r="Z228" s="133">
        <f t="shared" si="78"/>
        <v>51488.2</v>
      </c>
      <c r="AA228" s="133"/>
      <c r="AB228" s="133"/>
      <c r="AC228" s="134">
        <f t="shared" ref="AC228:AC236" si="101">Z228+Q228</f>
        <v>61785.84</v>
      </c>
      <c r="AD228" s="135">
        <f t="shared" ref="AD228:AD236" si="102">V228-Z228</f>
        <v>303780.45999999996</v>
      </c>
      <c r="AE228" s="133"/>
      <c r="AF228" s="133"/>
      <c r="AG228" s="136">
        <f>X228*12</f>
        <v>61785.84</v>
      </c>
      <c r="AH228" s="135">
        <f t="shared" si="79"/>
        <v>241994.61999999997</v>
      </c>
      <c r="AI228" s="133"/>
      <c r="AJ228" s="133"/>
      <c r="AK228" s="134">
        <f>X228*12</f>
        <v>61785.84</v>
      </c>
      <c r="AL228" s="135">
        <f t="shared" si="92"/>
        <v>180208.77999999997</v>
      </c>
      <c r="AM228" s="134">
        <f>X228*12</f>
        <v>61785.84</v>
      </c>
      <c r="AN228" s="135">
        <f t="shared" si="87"/>
        <v>118422.93999999997</v>
      </c>
      <c r="AO228" s="134">
        <f t="shared" si="93"/>
        <v>61785.84</v>
      </c>
      <c r="AP228" s="135">
        <f t="shared" si="88"/>
        <v>56637.099999999977</v>
      </c>
      <c r="AR228" s="135">
        <f t="shared" si="89"/>
        <v>303780.45999999996</v>
      </c>
      <c r="AS228" s="135">
        <f t="shared" ref="AS228:BD236" si="103">AR228-$X228</f>
        <v>298631.63999999996</v>
      </c>
      <c r="AT228" s="135">
        <f t="shared" si="103"/>
        <v>293482.81999999995</v>
      </c>
      <c r="AU228" s="135">
        <f t="shared" si="103"/>
        <v>288333.99999999994</v>
      </c>
      <c r="AV228" s="135">
        <f t="shared" si="103"/>
        <v>283185.17999999993</v>
      </c>
      <c r="AW228" s="135">
        <f t="shared" si="103"/>
        <v>278036.35999999993</v>
      </c>
      <c r="AX228" s="135">
        <f t="shared" si="103"/>
        <v>272887.53999999992</v>
      </c>
      <c r="AY228" s="135">
        <f t="shared" si="103"/>
        <v>267738.71999999991</v>
      </c>
      <c r="AZ228" s="135">
        <f t="shared" si="103"/>
        <v>262589.89999999991</v>
      </c>
      <c r="BA228" s="135">
        <f t="shared" si="103"/>
        <v>257441.0799999999</v>
      </c>
      <c r="BB228" s="135">
        <f t="shared" si="103"/>
        <v>252292.25999999989</v>
      </c>
      <c r="BC228" s="135">
        <f t="shared" si="103"/>
        <v>247143.43999999989</v>
      </c>
      <c r="BD228" s="135">
        <f t="shared" si="103"/>
        <v>241994.61999999988</v>
      </c>
      <c r="BE228" s="135">
        <f t="shared" si="90"/>
        <v>272887.53999999992</v>
      </c>
      <c r="BF228" s="137"/>
      <c r="BG228" s="133">
        <f t="shared" si="91"/>
        <v>0</v>
      </c>
    </row>
    <row r="229" spans="1:64" ht="48" customHeight="1" outlineLevel="1" x14ac:dyDescent="0.2">
      <c r="A229" s="123" t="s">
        <v>1241</v>
      </c>
      <c r="B229" s="124" t="s">
        <v>1242</v>
      </c>
      <c r="C229" s="124" t="s">
        <v>828</v>
      </c>
      <c r="D229" s="125">
        <v>613311.93000000005</v>
      </c>
      <c r="E229" s="125"/>
      <c r="F229" s="125"/>
      <c r="G229" s="125"/>
      <c r="H229" s="126">
        <v>121</v>
      </c>
      <c r="I229" s="127" t="s">
        <v>1243</v>
      </c>
      <c r="J229" s="105" t="s">
        <v>1240</v>
      </c>
      <c r="K229" s="145" t="s">
        <v>735</v>
      </c>
      <c r="L229" s="129" t="s">
        <v>660</v>
      </c>
      <c r="M229" s="130">
        <v>613311.93000000005</v>
      </c>
      <c r="N229" s="130">
        <v>253434.59</v>
      </c>
      <c r="O229" s="130">
        <v>359877.34</v>
      </c>
      <c r="P229" s="131"/>
      <c r="Q229" s="130">
        <v>10137.39</v>
      </c>
      <c r="R229" s="131"/>
      <c r="S229" s="131"/>
      <c r="T229" s="130">
        <v>613311.93000000005</v>
      </c>
      <c r="U229" s="130">
        <v>263571.98</v>
      </c>
      <c r="V229" s="132">
        <v>349739.95</v>
      </c>
      <c r="W229" s="133">
        <f>D229/H229</f>
        <v>5068.6936363636369</v>
      </c>
      <c r="X229" s="133">
        <f t="shared" si="76"/>
        <v>5068.6949999999997</v>
      </c>
      <c r="Y229" s="133">
        <f t="shared" si="77"/>
        <v>1.3636363628393156E-3</v>
      </c>
      <c r="Z229" s="133">
        <f t="shared" si="78"/>
        <v>50686.95</v>
      </c>
      <c r="AA229" s="133"/>
      <c r="AB229" s="133"/>
      <c r="AC229" s="134">
        <f t="shared" si="101"/>
        <v>60824.34</v>
      </c>
      <c r="AD229" s="135">
        <f t="shared" si="102"/>
        <v>299053</v>
      </c>
      <c r="AE229" s="133"/>
      <c r="AF229" s="133"/>
      <c r="AG229" s="136">
        <f>X229*12</f>
        <v>60824.34</v>
      </c>
      <c r="AH229" s="135">
        <f t="shared" si="79"/>
        <v>238228.66</v>
      </c>
      <c r="AI229" s="133"/>
      <c r="AJ229" s="133"/>
      <c r="AK229" s="134">
        <f>X229*12</f>
        <v>60824.34</v>
      </c>
      <c r="AL229" s="135">
        <f t="shared" si="92"/>
        <v>177404.32</v>
      </c>
      <c r="AM229" s="134">
        <f>X229*12</f>
        <v>60824.34</v>
      </c>
      <c r="AN229" s="135">
        <f t="shared" si="87"/>
        <v>116579.98000000001</v>
      </c>
      <c r="AO229" s="134">
        <f t="shared" si="93"/>
        <v>60824.34</v>
      </c>
      <c r="AP229" s="135">
        <f t="shared" si="88"/>
        <v>55755.640000000014</v>
      </c>
      <c r="AR229" s="135">
        <f t="shared" si="89"/>
        <v>299053</v>
      </c>
      <c r="AS229" s="135">
        <f t="shared" si="103"/>
        <v>293984.30499999999</v>
      </c>
      <c r="AT229" s="135">
        <f t="shared" si="103"/>
        <v>288915.61</v>
      </c>
      <c r="AU229" s="135">
        <f t="shared" si="103"/>
        <v>283846.91499999998</v>
      </c>
      <c r="AV229" s="135">
        <f t="shared" si="103"/>
        <v>278778.21999999997</v>
      </c>
      <c r="AW229" s="135">
        <f t="shared" si="103"/>
        <v>273709.52499999997</v>
      </c>
      <c r="AX229" s="135">
        <f t="shared" si="103"/>
        <v>268640.82999999996</v>
      </c>
      <c r="AY229" s="135">
        <f t="shared" si="103"/>
        <v>263572.13499999995</v>
      </c>
      <c r="AZ229" s="135">
        <f t="shared" si="103"/>
        <v>258503.43999999994</v>
      </c>
      <c r="BA229" s="135">
        <f t="shared" si="103"/>
        <v>253434.74499999994</v>
      </c>
      <c r="BB229" s="135">
        <f t="shared" si="103"/>
        <v>248366.04999999993</v>
      </c>
      <c r="BC229" s="135">
        <f t="shared" si="103"/>
        <v>243297.35499999992</v>
      </c>
      <c r="BD229" s="135">
        <f t="shared" si="103"/>
        <v>238228.65999999992</v>
      </c>
      <c r="BE229" s="135">
        <f t="shared" si="90"/>
        <v>268640.82999999996</v>
      </c>
      <c r="BF229" s="137"/>
      <c r="BG229" s="133">
        <f t="shared" si="91"/>
        <v>0</v>
      </c>
    </row>
    <row r="230" spans="1:64" ht="48" customHeight="1" outlineLevel="1" x14ac:dyDescent="0.2">
      <c r="A230" s="123" t="s">
        <v>1244</v>
      </c>
      <c r="B230" s="124" t="s">
        <v>1245</v>
      </c>
      <c r="C230" s="124" t="s">
        <v>785</v>
      </c>
      <c r="D230" s="125">
        <v>139000</v>
      </c>
      <c r="E230" s="125"/>
      <c r="F230" s="125"/>
      <c r="G230" s="125"/>
      <c r="H230" s="126">
        <v>85</v>
      </c>
      <c r="I230" s="127" t="s">
        <v>1243</v>
      </c>
      <c r="J230" s="105" t="s">
        <v>1240</v>
      </c>
      <c r="K230" s="145" t="s">
        <v>735</v>
      </c>
      <c r="L230" s="129" t="s">
        <v>660</v>
      </c>
      <c r="M230" s="130">
        <v>139000</v>
      </c>
      <c r="N230" s="130">
        <v>116105.73</v>
      </c>
      <c r="O230" s="130">
        <v>22894.27</v>
      </c>
      <c r="P230" s="131"/>
      <c r="Q230" s="130">
        <v>3270.61</v>
      </c>
      <c r="R230" s="131"/>
      <c r="S230" s="131"/>
      <c r="T230" s="130">
        <v>139000</v>
      </c>
      <c r="U230" s="130">
        <v>119376.34</v>
      </c>
      <c r="V230" s="132">
        <v>19623.66</v>
      </c>
      <c r="W230" s="133">
        <f>D230/H230+0.01</f>
        <v>1635.3041176470588</v>
      </c>
      <c r="X230" s="133">
        <f t="shared" si="76"/>
        <v>1635.3050000000001</v>
      </c>
      <c r="Y230" s="133">
        <f t="shared" si="77"/>
        <v>8.8235294128935493E-4</v>
      </c>
      <c r="Z230" s="133">
        <f t="shared" si="78"/>
        <v>16353.050000000001</v>
      </c>
      <c r="AA230" s="133"/>
      <c r="AB230" s="133"/>
      <c r="AC230" s="134">
        <f t="shared" si="101"/>
        <v>19623.66</v>
      </c>
      <c r="AD230" s="135">
        <f t="shared" si="102"/>
        <v>3270.6099999999988</v>
      </c>
      <c r="AE230" s="133"/>
      <c r="AF230" s="133"/>
      <c r="AG230" s="136">
        <f>AD230</f>
        <v>3270.6099999999988</v>
      </c>
      <c r="AH230" s="135">
        <f t="shared" si="79"/>
        <v>0</v>
      </c>
      <c r="AI230" s="133"/>
      <c r="AJ230" s="133"/>
      <c r="AK230" s="134">
        <v>0</v>
      </c>
      <c r="AL230" s="135">
        <f t="shared" si="92"/>
        <v>0</v>
      </c>
      <c r="AM230" s="134">
        <v>0</v>
      </c>
      <c r="AN230" s="135">
        <f t="shared" si="87"/>
        <v>0</v>
      </c>
      <c r="AO230" s="134">
        <f t="shared" si="93"/>
        <v>0</v>
      </c>
      <c r="AP230" s="135">
        <f t="shared" si="88"/>
        <v>0</v>
      </c>
      <c r="AR230" s="135">
        <f t="shared" si="89"/>
        <v>3270.6099999999988</v>
      </c>
      <c r="AS230" s="135">
        <f t="shared" si="103"/>
        <v>1635.3049999999987</v>
      </c>
      <c r="AT230" s="135">
        <f t="shared" si="103"/>
        <v>0</v>
      </c>
      <c r="AU230" s="135">
        <v>0</v>
      </c>
      <c r="AV230" s="135">
        <v>0</v>
      </c>
      <c r="AW230" s="135">
        <v>0</v>
      </c>
      <c r="AX230" s="135">
        <v>0</v>
      </c>
      <c r="AY230" s="135">
        <v>0</v>
      </c>
      <c r="AZ230" s="135">
        <v>0</v>
      </c>
      <c r="BA230" s="135">
        <v>0</v>
      </c>
      <c r="BB230" s="135">
        <v>0</v>
      </c>
      <c r="BC230" s="135">
        <v>0</v>
      </c>
      <c r="BD230" s="135">
        <v>0</v>
      </c>
      <c r="BE230" s="135">
        <f t="shared" si="90"/>
        <v>377.37807692307672</v>
      </c>
      <c r="BF230" s="137"/>
      <c r="BG230" s="133">
        <f t="shared" si="91"/>
        <v>0</v>
      </c>
    </row>
    <row r="231" spans="1:64" ht="48" customHeight="1" outlineLevel="1" x14ac:dyDescent="0.2">
      <c r="A231" s="123" t="s">
        <v>1246</v>
      </c>
      <c r="B231" s="124" t="s">
        <v>1247</v>
      </c>
      <c r="C231" s="124" t="s">
        <v>828</v>
      </c>
      <c r="D231" s="125">
        <v>753250.91</v>
      </c>
      <c r="E231" s="125"/>
      <c r="F231" s="125"/>
      <c r="G231" s="125"/>
      <c r="H231" s="126">
        <v>121</v>
      </c>
      <c r="I231" s="127" t="s">
        <v>1248</v>
      </c>
      <c r="J231" s="105" t="s">
        <v>1240</v>
      </c>
      <c r="K231" s="145" t="s">
        <v>735</v>
      </c>
      <c r="L231" s="129" t="s">
        <v>660</v>
      </c>
      <c r="M231" s="130">
        <v>753250.91</v>
      </c>
      <c r="N231" s="130">
        <v>311260.62</v>
      </c>
      <c r="O231" s="130">
        <v>441990.29</v>
      </c>
      <c r="P231" s="131"/>
      <c r="Q231" s="130">
        <v>12450.44</v>
      </c>
      <c r="R231" s="131"/>
      <c r="S231" s="131"/>
      <c r="T231" s="130">
        <v>753250.91</v>
      </c>
      <c r="U231" s="130">
        <v>323711.06</v>
      </c>
      <c r="V231" s="132">
        <v>429539.85</v>
      </c>
      <c r="W231" s="133">
        <f>D231/H231+0.01</f>
        <v>6225.2241322314057</v>
      </c>
      <c r="X231" s="133">
        <f t="shared" si="76"/>
        <v>6225.22</v>
      </c>
      <c r="Y231" s="133">
        <f t="shared" si="77"/>
        <v>-4.1322314054923481E-3</v>
      </c>
      <c r="Z231" s="133">
        <f t="shared" si="78"/>
        <v>62252.200000000004</v>
      </c>
      <c r="AA231" s="133"/>
      <c r="AB231" s="133"/>
      <c r="AC231" s="134">
        <f t="shared" si="101"/>
        <v>74702.64</v>
      </c>
      <c r="AD231" s="135">
        <f t="shared" si="102"/>
        <v>367287.64999999997</v>
      </c>
      <c r="AE231" s="133"/>
      <c r="AF231" s="133"/>
      <c r="AG231" s="136">
        <f>X231*12</f>
        <v>74702.64</v>
      </c>
      <c r="AH231" s="135">
        <f t="shared" si="79"/>
        <v>292585.00999999995</v>
      </c>
      <c r="AI231" s="133"/>
      <c r="AJ231" s="133"/>
      <c r="AK231" s="134">
        <f>X231*12</f>
        <v>74702.64</v>
      </c>
      <c r="AL231" s="135">
        <f t="shared" si="92"/>
        <v>217882.36999999994</v>
      </c>
      <c r="AM231" s="134">
        <f>X231*12</f>
        <v>74702.64</v>
      </c>
      <c r="AN231" s="135">
        <f t="shared" si="87"/>
        <v>143179.72999999992</v>
      </c>
      <c r="AO231" s="134">
        <f t="shared" si="93"/>
        <v>74702.64</v>
      </c>
      <c r="AP231" s="135">
        <f t="shared" si="88"/>
        <v>68477.089999999924</v>
      </c>
      <c r="AR231" s="135">
        <f t="shared" si="89"/>
        <v>367287.64999999997</v>
      </c>
      <c r="AS231" s="135">
        <f t="shared" si="103"/>
        <v>361062.43</v>
      </c>
      <c r="AT231" s="135">
        <f t="shared" si="103"/>
        <v>354837.21</v>
      </c>
      <c r="AU231" s="135">
        <f t="shared" si="103"/>
        <v>348611.99000000005</v>
      </c>
      <c r="AV231" s="135">
        <f t="shared" si="103"/>
        <v>342386.77000000008</v>
      </c>
      <c r="AW231" s="135">
        <f t="shared" si="103"/>
        <v>336161.5500000001</v>
      </c>
      <c r="AX231" s="135">
        <f t="shared" si="103"/>
        <v>329936.33000000013</v>
      </c>
      <c r="AY231" s="135">
        <f t="shared" si="103"/>
        <v>323711.11000000016</v>
      </c>
      <c r="AZ231" s="135">
        <f t="shared" si="103"/>
        <v>317485.89000000019</v>
      </c>
      <c r="BA231" s="135">
        <f t="shared" si="103"/>
        <v>311260.67000000022</v>
      </c>
      <c r="BB231" s="135">
        <f t="shared" si="103"/>
        <v>305035.45000000024</v>
      </c>
      <c r="BC231" s="135">
        <f t="shared" si="103"/>
        <v>298810.23000000027</v>
      </c>
      <c r="BD231" s="135">
        <f t="shared" si="103"/>
        <v>292585.0100000003</v>
      </c>
      <c r="BE231" s="135">
        <f t="shared" si="90"/>
        <v>329936.33000000013</v>
      </c>
      <c r="BF231" s="137"/>
      <c r="BG231" s="133">
        <f t="shared" si="91"/>
        <v>0</v>
      </c>
    </row>
    <row r="232" spans="1:64" ht="48" customHeight="1" outlineLevel="1" x14ac:dyDescent="0.2">
      <c r="A232" s="123" t="s">
        <v>1249</v>
      </c>
      <c r="B232" s="124" t="s">
        <v>1250</v>
      </c>
      <c r="C232" s="124" t="s">
        <v>785</v>
      </c>
      <c r="D232" s="125">
        <v>129000</v>
      </c>
      <c r="E232" s="125"/>
      <c r="F232" s="125"/>
      <c r="G232" s="125"/>
      <c r="H232" s="126">
        <v>85</v>
      </c>
      <c r="I232" s="127" t="s">
        <v>1248</v>
      </c>
      <c r="J232" s="105" t="s">
        <v>1240</v>
      </c>
      <c r="K232" s="145" t="s">
        <v>735</v>
      </c>
      <c r="L232" s="129" t="s">
        <v>660</v>
      </c>
      <c r="M232" s="130">
        <v>129000</v>
      </c>
      <c r="N232" s="130">
        <v>107753.03</v>
      </c>
      <c r="O232" s="130">
        <v>21246.97</v>
      </c>
      <c r="P232" s="131"/>
      <c r="Q232" s="130">
        <v>3035.28</v>
      </c>
      <c r="R232" s="131"/>
      <c r="S232" s="131"/>
      <c r="T232" s="130">
        <v>129000</v>
      </c>
      <c r="U232" s="130">
        <v>110788.31</v>
      </c>
      <c r="V232" s="132">
        <v>18211.689999999999</v>
      </c>
      <c r="W232" s="133">
        <f>D232/H232-0.01</f>
        <v>1517.6370588235295</v>
      </c>
      <c r="X232" s="133">
        <f t="shared" si="76"/>
        <v>1517.64</v>
      </c>
      <c r="Y232" s="133">
        <f t="shared" si="77"/>
        <v>2.9411764705855603E-3</v>
      </c>
      <c r="Z232" s="133">
        <f t="shared" si="78"/>
        <v>15176.400000000001</v>
      </c>
      <c r="AA232" s="133"/>
      <c r="AB232" s="133"/>
      <c r="AC232" s="134">
        <f t="shared" si="101"/>
        <v>18211.68</v>
      </c>
      <c r="AD232" s="135">
        <f t="shared" si="102"/>
        <v>3035.2899999999972</v>
      </c>
      <c r="AE232" s="133"/>
      <c r="AF232" s="133"/>
      <c r="AG232" s="136">
        <f>AD232</f>
        <v>3035.2899999999972</v>
      </c>
      <c r="AH232" s="135">
        <f t="shared" si="79"/>
        <v>0</v>
      </c>
      <c r="AI232" s="133"/>
      <c r="AJ232" s="133"/>
      <c r="AK232" s="134">
        <v>0</v>
      </c>
      <c r="AL232" s="135">
        <f t="shared" si="92"/>
        <v>0</v>
      </c>
      <c r="AM232" s="134">
        <v>0</v>
      </c>
      <c r="AN232" s="135">
        <f t="shared" si="87"/>
        <v>0</v>
      </c>
      <c r="AO232" s="134">
        <f t="shared" si="93"/>
        <v>0</v>
      </c>
      <c r="AP232" s="135">
        <f t="shared" si="88"/>
        <v>0</v>
      </c>
      <c r="AR232" s="135">
        <f t="shared" si="89"/>
        <v>3035.2899999999972</v>
      </c>
      <c r="AS232" s="135">
        <f t="shared" si="103"/>
        <v>1517.6499999999971</v>
      </c>
      <c r="AT232" s="135">
        <f t="shared" si="103"/>
        <v>9.9999999970350473E-3</v>
      </c>
      <c r="AU232" s="135">
        <v>0</v>
      </c>
      <c r="AV232" s="135">
        <v>0</v>
      </c>
      <c r="AW232" s="135">
        <v>0</v>
      </c>
      <c r="AX232" s="135">
        <v>0</v>
      </c>
      <c r="AY232" s="135">
        <v>0</v>
      </c>
      <c r="AZ232" s="135">
        <v>0</v>
      </c>
      <c r="BA232" s="135">
        <v>0</v>
      </c>
      <c r="BB232" s="135">
        <v>0</v>
      </c>
      <c r="BC232" s="135">
        <v>0</v>
      </c>
      <c r="BD232" s="135">
        <v>0</v>
      </c>
      <c r="BE232" s="135">
        <f t="shared" si="90"/>
        <v>350.22692307692245</v>
      </c>
      <c r="BF232" s="137"/>
      <c r="BG232" s="133">
        <f t="shared" si="91"/>
        <v>0</v>
      </c>
    </row>
    <row r="233" spans="1:64" ht="48" customHeight="1" outlineLevel="1" x14ac:dyDescent="0.2">
      <c r="A233" s="123" t="s">
        <v>1251</v>
      </c>
      <c r="B233" s="124" t="s">
        <v>1252</v>
      </c>
      <c r="C233" s="124" t="s">
        <v>828</v>
      </c>
      <c r="D233" s="125">
        <v>713802.42</v>
      </c>
      <c r="E233" s="125"/>
      <c r="F233" s="125"/>
      <c r="G233" s="125"/>
      <c r="H233" s="126">
        <v>121</v>
      </c>
      <c r="I233" s="127" t="s">
        <v>1253</v>
      </c>
      <c r="J233" s="105" t="s">
        <v>1240</v>
      </c>
      <c r="K233" s="145" t="s">
        <v>735</v>
      </c>
      <c r="L233" s="129" t="s">
        <v>660</v>
      </c>
      <c r="M233" s="130">
        <v>713802.42</v>
      </c>
      <c r="N233" s="130">
        <v>294959.58</v>
      </c>
      <c r="O233" s="130">
        <v>418842.84</v>
      </c>
      <c r="P233" s="131"/>
      <c r="Q233" s="130">
        <v>11798.39</v>
      </c>
      <c r="R233" s="131"/>
      <c r="S233" s="131"/>
      <c r="T233" s="130">
        <v>713802.42</v>
      </c>
      <c r="U233" s="130">
        <v>306757.96999999997</v>
      </c>
      <c r="V233" s="132">
        <v>407044.45</v>
      </c>
      <c r="W233" s="133">
        <f>D233/H233</f>
        <v>5899.1935537190084</v>
      </c>
      <c r="X233" s="133">
        <f t="shared" si="76"/>
        <v>5899.1949999999997</v>
      </c>
      <c r="Y233" s="133">
        <f t="shared" si="77"/>
        <v>1.4462809913311503E-3</v>
      </c>
      <c r="Z233" s="133">
        <f t="shared" si="78"/>
        <v>58991.95</v>
      </c>
      <c r="AA233" s="133"/>
      <c r="AB233" s="133"/>
      <c r="AC233" s="134">
        <f t="shared" si="101"/>
        <v>70790.34</v>
      </c>
      <c r="AD233" s="135">
        <f t="shared" si="102"/>
        <v>348052.5</v>
      </c>
      <c r="AE233" s="133"/>
      <c r="AF233" s="133"/>
      <c r="AG233" s="136">
        <f>X233*12</f>
        <v>70790.34</v>
      </c>
      <c r="AH233" s="135">
        <f t="shared" si="79"/>
        <v>277262.16000000003</v>
      </c>
      <c r="AI233" s="133"/>
      <c r="AJ233" s="133"/>
      <c r="AK233" s="134">
        <f>X233*12</f>
        <v>70790.34</v>
      </c>
      <c r="AL233" s="135">
        <f t="shared" si="92"/>
        <v>206471.82000000004</v>
      </c>
      <c r="AM233" s="134">
        <f>X233*12</f>
        <v>70790.34</v>
      </c>
      <c r="AN233" s="135">
        <f t="shared" si="87"/>
        <v>135681.48000000004</v>
      </c>
      <c r="AO233" s="134">
        <f t="shared" si="93"/>
        <v>70790.34</v>
      </c>
      <c r="AP233" s="135">
        <f t="shared" si="88"/>
        <v>64891.140000000043</v>
      </c>
      <c r="AR233" s="135">
        <f t="shared" si="89"/>
        <v>348052.5</v>
      </c>
      <c r="AS233" s="135">
        <f t="shared" si="103"/>
        <v>342153.30499999999</v>
      </c>
      <c r="AT233" s="135">
        <f t="shared" si="103"/>
        <v>336254.11</v>
      </c>
      <c r="AU233" s="135">
        <f t="shared" si="103"/>
        <v>330354.91499999998</v>
      </c>
      <c r="AV233" s="135">
        <f t="shared" si="103"/>
        <v>324455.71999999997</v>
      </c>
      <c r="AW233" s="135">
        <f t="shared" si="103"/>
        <v>318556.52499999997</v>
      </c>
      <c r="AX233" s="135">
        <f t="shared" si="103"/>
        <v>312657.32999999996</v>
      </c>
      <c r="AY233" s="135">
        <f t="shared" si="103"/>
        <v>306758.13499999995</v>
      </c>
      <c r="AZ233" s="135">
        <f t="shared" si="103"/>
        <v>300858.93999999994</v>
      </c>
      <c r="BA233" s="135">
        <f t="shared" si="103"/>
        <v>294959.74499999994</v>
      </c>
      <c r="BB233" s="135">
        <f t="shared" si="103"/>
        <v>289060.54999999993</v>
      </c>
      <c r="BC233" s="135">
        <f t="shared" si="103"/>
        <v>283161.35499999992</v>
      </c>
      <c r="BD233" s="135">
        <f t="shared" si="103"/>
        <v>277262.15999999992</v>
      </c>
      <c r="BE233" s="135">
        <f t="shared" si="90"/>
        <v>312657.32999999996</v>
      </c>
      <c r="BF233" s="137"/>
      <c r="BG233" s="133">
        <f t="shared" si="91"/>
        <v>0</v>
      </c>
    </row>
    <row r="234" spans="1:64" ht="36" customHeight="1" outlineLevel="1" x14ac:dyDescent="0.2">
      <c r="A234" s="141" t="s">
        <v>1254</v>
      </c>
      <c r="B234" s="124" t="s">
        <v>1255</v>
      </c>
      <c r="C234" s="124" t="s">
        <v>869</v>
      </c>
      <c r="D234" s="125">
        <v>7661.22</v>
      </c>
      <c r="E234" s="125">
        <f>M234</f>
        <v>409128.22</v>
      </c>
      <c r="F234" s="125"/>
      <c r="G234" s="125">
        <v>191</v>
      </c>
      <c r="H234" s="126">
        <v>241</v>
      </c>
      <c r="I234" s="127" t="s">
        <v>1256</v>
      </c>
      <c r="J234" s="105" t="s">
        <v>1257</v>
      </c>
      <c r="K234" s="128" t="s">
        <v>659</v>
      </c>
      <c r="L234" s="129" t="s">
        <v>660</v>
      </c>
      <c r="M234" s="130">
        <v>409128.22</v>
      </c>
      <c r="N234" s="130">
        <v>84881.5</v>
      </c>
      <c r="O234" s="130">
        <v>324246.71999999997</v>
      </c>
      <c r="P234" s="131"/>
      <c r="Q234" s="130">
        <v>3395.26</v>
      </c>
      <c r="R234" s="131"/>
      <c r="S234" s="131"/>
      <c r="T234" s="130">
        <v>409128.22</v>
      </c>
      <c r="U234" s="130">
        <v>88276.76</v>
      </c>
      <c r="V234" s="132">
        <v>320851.46000000002</v>
      </c>
      <c r="W234" s="133">
        <f>O234/G234</f>
        <v>1697.6268062827223</v>
      </c>
      <c r="X234" s="133">
        <f t="shared" si="76"/>
        <v>1697.63</v>
      </c>
      <c r="Y234" s="133">
        <f t="shared" si="77"/>
        <v>3.1937172777816158E-3</v>
      </c>
      <c r="Z234" s="133">
        <f t="shared" si="78"/>
        <v>16976.300000000003</v>
      </c>
      <c r="AA234" s="133"/>
      <c r="AB234" s="133"/>
      <c r="AC234" s="134">
        <f t="shared" si="101"/>
        <v>20371.560000000005</v>
      </c>
      <c r="AD234" s="135">
        <f t="shared" si="102"/>
        <v>303875.16000000003</v>
      </c>
      <c r="AE234" s="133"/>
      <c r="AF234" s="133"/>
      <c r="AG234" s="136">
        <f>X234*12</f>
        <v>20371.560000000001</v>
      </c>
      <c r="AH234" s="135">
        <f t="shared" si="79"/>
        <v>283503.60000000003</v>
      </c>
      <c r="AI234" s="133"/>
      <c r="AJ234" s="133"/>
      <c r="AK234" s="134">
        <f>X234*12</f>
        <v>20371.560000000001</v>
      </c>
      <c r="AL234" s="135">
        <f t="shared" si="92"/>
        <v>263132.04000000004</v>
      </c>
      <c r="AM234" s="134">
        <f>X234*12</f>
        <v>20371.560000000001</v>
      </c>
      <c r="AN234" s="135">
        <f t="shared" si="87"/>
        <v>242760.48000000004</v>
      </c>
      <c r="AO234" s="134">
        <f t="shared" si="93"/>
        <v>20371.560000000001</v>
      </c>
      <c r="AP234" s="135">
        <f t="shared" si="88"/>
        <v>222388.92000000004</v>
      </c>
      <c r="AR234" s="135">
        <f t="shared" si="89"/>
        <v>303875.16000000003</v>
      </c>
      <c r="AS234" s="135">
        <f t="shared" si="103"/>
        <v>302177.53000000003</v>
      </c>
      <c r="AT234" s="135">
        <f t="shared" si="103"/>
        <v>300479.90000000002</v>
      </c>
      <c r="AU234" s="135">
        <f t="shared" si="103"/>
        <v>298782.27</v>
      </c>
      <c r="AV234" s="135">
        <f t="shared" si="103"/>
        <v>297084.64</v>
      </c>
      <c r="AW234" s="135">
        <f t="shared" si="103"/>
        <v>295387.01</v>
      </c>
      <c r="AX234" s="135">
        <f t="shared" si="103"/>
        <v>293689.38</v>
      </c>
      <c r="AY234" s="135">
        <f t="shared" si="103"/>
        <v>291991.75</v>
      </c>
      <c r="AZ234" s="135">
        <f t="shared" si="103"/>
        <v>290294.12</v>
      </c>
      <c r="BA234" s="135">
        <f t="shared" si="103"/>
        <v>288596.49</v>
      </c>
      <c r="BB234" s="135">
        <f t="shared" si="103"/>
        <v>286898.86</v>
      </c>
      <c r="BC234" s="135">
        <f t="shared" si="103"/>
        <v>285201.23</v>
      </c>
      <c r="BD234" s="135">
        <f t="shared" si="103"/>
        <v>283503.59999999998</v>
      </c>
      <c r="BE234" s="135">
        <f t="shared" si="90"/>
        <v>293689.38</v>
      </c>
      <c r="BF234" s="137">
        <v>2.1999999999999999E-2</v>
      </c>
      <c r="BG234" s="133">
        <f t="shared" si="91"/>
        <v>6461.1663600000002</v>
      </c>
    </row>
    <row r="235" spans="1:64" ht="48" customHeight="1" outlineLevel="1" x14ac:dyDescent="0.2">
      <c r="A235" s="123" t="s">
        <v>1258</v>
      </c>
      <c r="B235" s="124" t="s">
        <v>1259</v>
      </c>
      <c r="C235" s="124" t="s">
        <v>785</v>
      </c>
      <c r="D235" s="125">
        <v>229767.61</v>
      </c>
      <c r="E235" s="125"/>
      <c r="F235" s="125"/>
      <c r="G235" s="125"/>
      <c r="H235" s="126">
        <v>85</v>
      </c>
      <c r="I235" s="127" t="s">
        <v>1256</v>
      </c>
      <c r="J235" s="105" t="s">
        <v>1257</v>
      </c>
      <c r="K235" s="128" t="s">
        <v>659</v>
      </c>
      <c r="L235" s="129" t="s">
        <v>660</v>
      </c>
      <c r="M235" s="130">
        <v>229767.61</v>
      </c>
      <c r="N235" s="130">
        <v>191923.58</v>
      </c>
      <c r="O235" s="130">
        <v>37844.03</v>
      </c>
      <c r="P235" s="131"/>
      <c r="Q235" s="130">
        <v>5406.29</v>
      </c>
      <c r="R235" s="131"/>
      <c r="S235" s="131"/>
      <c r="T235" s="130">
        <v>229767.61</v>
      </c>
      <c r="U235" s="130">
        <v>197329.87</v>
      </c>
      <c r="V235" s="132">
        <v>32437.74</v>
      </c>
      <c r="W235" s="133">
        <f>D235/H235</f>
        <v>2703.1483529411762</v>
      </c>
      <c r="X235" s="133">
        <f t="shared" si="76"/>
        <v>2703.145</v>
      </c>
      <c r="Y235" s="133">
        <f t="shared" si="77"/>
        <v>-3.3529411762174277E-3</v>
      </c>
      <c r="Z235" s="133">
        <f t="shared" si="78"/>
        <v>27031.45</v>
      </c>
      <c r="AA235" s="133"/>
      <c r="AB235" s="133"/>
      <c r="AC235" s="134">
        <f t="shared" si="101"/>
        <v>32437.74</v>
      </c>
      <c r="AD235" s="135">
        <f t="shared" si="102"/>
        <v>5406.2900000000009</v>
      </c>
      <c r="AE235" s="133"/>
      <c r="AF235" s="133"/>
      <c r="AG235" s="136">
        <f>AD235</f>
        <v>5406.2900000000009</v>
      </c>
      <c r="AH235" s="135">
        <f t="shared" si="79"/>
        <v>0</v>
      </c>
      <c r="AI235" s="133"/>
      <c r="AJ235" s="133"/>
      <c r="AK235" s="134">
        <v>0</v>
      </c>
      <c r="AL235" s="135">
        <f t="shared" si="92"/>
        <v>0</v>
      </c>
      <c r="AM235" s="134">
        <v>0</v>
      </c>
      <c r="AN235" s="135">
        <f t="shared" si="87"/>
        <v>0</v>
      </c>
      <c r="AO235" s="134">
        <f t="shared" si="93"/>
        <v>0</v>
      </c>
      <c r="AP235" s="135">
        <f t="shared" si="88"/>
        <v>0</v>
      </c>
      <c r="AR235" s="135">
        <f t="shared" si="89"/>
        <v>5406.2900000000009</v>
      </c>
      <c r="AS235" s="135">
        <f t="shared" si="103"/>
        <v>2703.1450000000009</v>
      </c>
      <c r="AT235" s="135">
        <f t="shared" si="103"/>
        <v>0</v>
      </c>
      <c r="AU235" s="135">
        <v>0</v>
      </c>
      <c r="AV235" s="135">
        <v>0</v>
      </c>
      <c r="AW235" s="135">
        <v>0</v>
      </c>
      <c r="AX235" s="135">
        <v>0</v>
      </c>
      <c r="AY235" s="135">
        <v>0</v>
      </c>
      <c r="AZ235" s="135">
        <v>0</v>
      </c>
      <c r="BA235" s="135">
        <v>0</v>
      </c>
      <c r="BB235" s="135">
        <v>0</v>
      </c>
      <c r="BC235" s="135">
        <v>0</v>
      </c>
      <c r="BD235" s="135">
        <v>0</v>
      </c>
      <c r="BE235" s="135">
        <f t="shared" si="90"/>
        <v>623.80269230769238</v>
      </c>
      <c r="BF235" s="137"/>
      <c r="BG235" s="133">
        <f t="shared" si="91"/>
        <v>0</v>
      </c>
    </row>
    <row r="236" spans="1:64" ht="59.1" customHeight="1" outlineLevel="1" x14ac:dyDescent="0.2">
      <c r="A236" s="123" t="s">
        <v>1260</v>
      </c>
      <c r="B236" s="124" t="s">
        <v>1261</v>
      </c>
      <c r="C236" s="124" t="s">
        <v>785</v>
      </c>
      <c r="D236" s="125">
        <v>180763.8</v>
      </c>
      <c r="E236" s="125"/>
      <c r="F236" s="125"/>
      <c r="G236" s="125"/>
      <c r="H236" s="126">
        <v>85</v>
      </c>
      <c r="I236" s="127" t="s">
        <v>1256</v>
      </c>
      <c r="J236" s="105" t="s">
        <v>1257</v>
      </c>
      <c r="K236" s="128" t="s">
        <v>659</v>
      </c>
      <c r="L236" s="129" t="s">
        <v>660</v>
      </c>
      <c r="M236" s="130">
        <v>180763.8</v>
      </c>
      <c r="N236" s="130">
        <v>150990.85</v>
      </c>
      <c r="O236" s="130">
        <v>29772.95</v>
      </c>
      <c r="P236" s="131"/>
      <c r="Q236" s="130">
        <v>4253.28</v>
      </c>
      <c r="R236" s="131"/>
      <c r="S236" s="131"/>
      <c r="T236" s="130">
        <v>180763.8</v>
      </c>
      <c r="U236" s="130">
        <v>155244.13</v>
      </c>
      <c r="V236" s="132">
        <v>25519.67</v>
      </c>
      <c r="W236" s="133">
        <f>D236/H236+0.01</f>
        <v>2126.6429411764707</v>
      </c>
      <c r="X236" s="133">
        <f t="shared" si="76"/>
        <v>2126.64</v>
      </c>
      <c r="Y236" s="133">
        <f t="shared" si="77"/>
        <v>-2.941176470812934E-3</v>
      </c>
      <c r="Z236" s="133">
        <f t="shared" si="78"/>
        <v>21266.399999999998</v>
      </c>
      <c r="AA236" s="133"/>
      <c r="AB236" s="133"/>
      <c r="AC236" s="134">
        <f t="shared" si="101"/>
        <v>25519.679999999997</v>
      </c>
      <c r="AD236" s="135">
        <f t="shared" si="102"/>
        <v>4253.2700000000004</v>
      </c>
      <c r="AE236" s="133"/>
      <c r="AF236" s="133"/>
      <c r="AG236" s="136">
        <f>AD236</f>
        <v>4253.2700000000004</v>
      </c>
      <c r="AH236" s="135">
        <f t="shared" si="79"/>
        <v>0</v>
      </c>
      <c r="AI236" s="133"/>
      <c r="AJ236" s="133"/>
      <c r="AK236" s="134">
        <v>0</v>
      </c>
      <c r="AL236" s="135">
        <f t="shared" si="92"/>
        <v>0</v>
      </c>
      <c r="AM236" s="134">
        <v>0</v>
      </c>
      <c r="AN236" s="135">
        <f t="shared" si="87"/>
        <v>0</v>
      </c>
      <c r="AO236" s="134">
        <f t="shared" si="93"/>
        <v>0</v>
      </c>
      <c r="AP236" s="135">
        <f t="shared" si="88"/>
        <v>0</v>
      </c>
      <c r="AR236" s="135">
        <f t="shared" si="89"/>
        <v>4253.2700000000004</v>
      </c>
      <c r="AS236" s="135">
        <f t="shared" si="103"/>
        <v>2126.6300000000006</v>
      </c>
      <c r="AT236" s="135">
        <v>0</v>
      </c>
      <c r="AU236" s="135">
        <v>0</v>
      </c>
      <c r="AV236" s="135">
        <v>0</v>
      </c>
      <c r="AW236" s="135">
        <v>0</v>
      </c>
      <c r="AX236" s="135">
        <v>0</v>
      </c>
      <c r="AY236" s="135">
        <v>0</v>
      </c>
      <c r="AZ236" s="135">
        <v>0</v>
      </c>
      <c r="BA236" s="135">
        <v>0</v>
      </c>
      <c r="BB236" s="135">
        <v>0</v>
      </c>
      <c r="BC236" s="135">
        <v>0</v>
      </c>
      <c r="BD236" s="135">
        <v>0</v>
      </c>
      <c r="BE236" s="135">
        <f t="shared" si="90"/>
        <v>490.76153846153858</v>
      </c>
      <c r="BF236" s="137"/>
      <c r="BG236" s="133">
        <f t="shared" si="91"/>
        <v>0</v>
      </c>
    </row>
    <row r="237" spans="1:64" ht="12.95" customHeight="1" x14ac:dyDescent="0.2">
      <c r="A237" s="853" t="s">
        <v>265</v>
      </c>
      <c r="B237" s="853"/>
      <c r="C237" s="853"/>
      <c r="D237" s="853"/>
      <c r="E237" s="853"/>
      <c r="F237" s="853"/>
      <c r="G237" s="853"/>
      <c r="H237" s="853"/>
      <c r="I237" s="853"/>
      <c r="J237" s="853"/>
      <c r="K237" s="853"/>
      <c r="L237" s="853"/>
      <c r="M237" s="167">
        <v>418337748.19999999</v>
      </c>
      <c r="N237" s="167">
        <v>194371345</v>
      </c>
      <c r="O237" s="167">
        <v>223966403.19999999</v>
      </c>
      <c r="P237" s="168">
        <v>810801.63</v>
      </c>
      <c r="Q237" s="168">
        <v>4795644.3899999997</v>
      </c>
      <c r="R237" s="169"/>
      <c r="S237" s="169"/>
      <c r="T237" s="168">
        <v>419148549.82999998</v>
      </c>
      <c r="U237" s="168">
        <v>199166989.38999999</v>
      </c>
      <c r="V237" s="168">
        <v>219981560.44</v>
      </c>
      <c r="W237" s="170">
        <f>SUM(W13:W236)</f>
        <v>2403177.7803687286</v>
      </c>
      <c r="X237" s="170">
        <f t="shared" ref="X237:AP237" si="104">SUM(X13:X236)</f>
        <v>2403177.8100000015</v>
      </c>
      <c r="Y237" s="170">
        <f t="shared" si="104"/>
        <v>2.9631272011840792E-2</v>
      </c>
      <c r="Z237" s="170">
        <f t="shared" si="104"/>
        <v>24031778.099999998</v>
      </c>
      <c r="AA237" s="170"/>
      <c r="AB237" s="170"/>
      <c r="AC237" s="170">
        <f t="shared" si="104"/>
        <v>29023914.685689662</v>
      </c>
      <c r="AD237" s="170">
        <f t="shared" si="104"/>
        <v>234156566.24999994</v>
      </c>
      <c r="AE237" s="170"/>
      <c r="AF237" s="170"/>
      <c r="AG237" s="170">
        <f t="shared" si="104"/>
        <v>24746438.823440008</v>
      </c>
      <c r="AH237" s="170" t="e">
        <f t="shared" si="104"/>
        <v>#REF!</v>
      </c>
      <c r="AI237" s="170"/>
      <c r="AJ237" s="170"/>
      <c r="AK237" s="170" t="e">
        <f t="shared" si="104"/>
        <v>#REF!</v>
      </c>
      <c r="AL237" s="170" t="e">
        <f t="shared" si="104"/>
        <v>#REF!</v>
      </c>
      <c r="AM237" s="170" t="e">
        <f t="shared" si="104"/>
        <v>#REF!</v>
      </c>
      <c r="AN237" s="170" t="e">
        <f t="shared" si="104"/>
        <v>#REF!</v>
      </c>
      <c r="AO237" s="170" t="e">
        <f t="shared" si="104"/>
        <v>#REF!</v>
      </c>
      <c r="AP237" s="170" t="e">
        <f t="shared" si="104"/>
        <v>#REF!</v>
      </c>
      <c r="AR237" s="45"/>
      <c r="AS237" s="122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170">
        <f>SUM(BE13:BE236)</f>
        <v>218158667.35743591</v>
      </c>
      <c r="BF237" s="45"/>
      <c r="BG237" s="170">
        <f>SUM(BG13:BG236)</f>
        <v>3721147.8428835901</v>
      </c>
    </row>
    <row r="238" spans="1:64" ht="11.45" customHeight="1" x14ac:dyDescent="0.2"/>
    <row r="239" spans="1:64" ht="11.45" customHeight="1" x14ac:dyDescent="0.2"/>
    <row r="240" spans="1:64" ht="11.45" customHeight="1" x14ac:dyDescent="0.2">
      <c r="K240" s="171"/>
      <c r="V240" s="172" t="s">
        <v>659</v>
      </c>
      <c r="W240" s="122"/>
      <c r="X240" s="122"/>
      <c r="Y240" s="122"/>
      <c r="Z240" s="122"/>
      <c r="AA240" s="122"/>
      <c r="AB240" s="122"/>
      <c r="AC240" s="133">
        <f>SUMIF($K$13:$K$236,$V240,$AC$13:$AC$236)</f>
        <v>22151792.045689665</v>
      </c>
      <c r="AD240" s="133">
        <f>SUMIF($K$13:$K$236,$V240,AD$13:AD$236)</f>
        <v>167890173.43999991</v>
      </c>
      <c r="AE240" s="122"/>
      <c r="AF240" s="122"/>
      <c r="AG240" s="133">
        <f>SUMIF($K$13:$K$236,V240,$AG$13:$AG$236)</f>
        <v>18039274.373318724</v>
      </c>
      <c r="AH240" s="133" t="e">
        <f>SUMIF($K$13:$K$236,$V240,AH$13:AH$236)</f>
        <v>#REF!</v>
      </c>
      <c r="AI240" s="122"/>
      <c r="AJ240" s="122"/>
      <c r="AK240" s="133" t="e">
        <f>SUMIF($K$13:$K$236,V240,$AK$13:$AK$236)</f>
        <v>#REF!</v>
      </c>
      <c r="AL240" s="133" t="e">
        <f>SUMIF($K$13:$K$236,$V240,$AL$13:$AL$236)</f>
        <v>#REF!</v>
      </c>
      <c r="AM240" s="133" t="e">
        <f>SUMIF($K$13:$K$236,V240,$AM$13:$AM$236)</f>
        <v>#REF!</v>
      </c>
      <c r="AN240" s="133" t="e">
        <f>SUMIF($K$13:$K$236,$V240,$AN$13:$AN$236)</f>
        <v>#REF!</v>
      </c>
      <c r="AO240" s="133" t="e">
        <f>SUMIF($K$13:$K$236,$V240,$AO$13:$AO$236)</f>
        <v>#REF!</v>
      </c>
      <c r="AP240" s="133" t="e">
        <f>SUMIF($K$13:$K$236,$V240,$AP$13:$AP$236)</f>
        <v>#REF!</v>
      </c>
      <c r="BE240" s="133">
        <f>SUMIF($K$13:$K$236,$V240,BE$13:BE$236)</f>
        <v>155173016.70243582</v>
      </c>
      <c r="BF240" s="133"/>
      <c r="BG240" s="133">
        <f>SUMIF($K$13:$K$236,$V240,BG$13:BG$236)</f>
        <v>2761572.2337105135</v>
      </c>
    </row>
    <row r="241" spans="10:59" ht="11.45" customHeight="1" x14ac:dyDescent="0.2">
      <c r="K241" s="171"/>
      <c r="V241" s="172" t="s">
        <v>735</v>
      </c>
      <c r="W241" s="122"/>
      <c r="X241" s="122"/>
      <c r="Y241" s="122"/>
      <c r="Z241" s="122"/>
      <c r="AA241" s="122"/>
      <c r="AB241" s="122"/>
      <c r="AC241" s="133">
        <f>SUMIF($K$13:$K$236,V241,$AC$13:$AC$236)</f>
        <v>6872122.6399999997</v>
      </c>
      <c r="AD241" s="133">
        <f>SUMIF($K$13:$K$236,$V241,AD$13:AD$236)</f>
        <v>66266392.809999987</v>
      </c>
      <c r="AE241" s="122"/>
      <c r="AF241" s="122"/>
      <c r="AG241" s="133">
        <f>SUMIF($K$13:$K$236,V241,$AG$13:$AG$236)</f>
        <v>6707164.4501212807</v>
      </c>
      <c r="AH241" s="133">
        <f>SUMIF($K$13:$K$236,$V241,AH$13:AH$236)</f>
        <v>63016728.293278702</v>
      </c>
      <c r="AI241" s="122"/>
      <c r="AJ241" s="122"/>
      <c r="AK241" s="133">
        <f>SUMIF($K$13:$K$236,V241,$AK$13:$AK$236)</f>
        <v>6821225.2472513225</v>
      </c>
      <c r="AL241" s="133">
        <f>SUMIF($K$13:$K$236,$V241,$AL$13:$AL$236)</f>
        <v>56195503.0460274</v>
      </c>
      <c r="AM241" s="133">
        <f>SUMIF($K$13:$K$236,V241,$AM$13:$AM$236)</f>
        <v>6718602.3525861949</v>
      </c>
      <c r="AN241" s="133">
        <f>SUMIF($K$13:$K$236,$V241,$AN$13:$AN$236)</f>
        <v>49476900.693441182</v>
      </c>
      <c r="AO241" s="133">
        <f>SUMIF($K$13:$K$236,$V241,$AO$13:$AO$236)</f>
        <v>5266640.3515577484</v>
      </c>
      <c r="AP241" s="133">
        <f>SUMIF($K$13:$K$236,$V241,$AP$13:$AP$236)</f>
        <v>44210260.341883451</v>
      </c>
      <c r="BE241" s="133">
        <f>SUMIF($K$13:$K$236,$V241,BE$13:BE$236)</f>
        <v>62985650.654999994</v>
      </c>
      <c r="BF241" s="133"/>
      <c r="BG241" s="133">
        <f>SUMIF($K$13:$K$236,$V241,BG$13:BG$236)</f>
        <v>959575.60917307669</v>
      </c>
    </row>
    <row r="242" spans="10:59" ht="11.45" customHeight="1" x14ac:dyDescent="0.2">
      <c r="V242" s="173" t="s">
        <v>339</v>
      </c>
      <c r="W242" s="173"/>
      <c r="X242" s="173"/>
      <c r="Y242" s="173"/>
      <c r="Z242" s="173"/>
      <c r="AA242" s="173"/>
      <c r="AB242" s="173"/>
      <c r="AC242" s="174">
        <f>SUM(AC240:AC241)</f>
        <v>29023914.685689665</v>
      </c>
      <c r="AD242" s="174">
        <f t="shared" ref="AD242:AP242" si="105">SUM(AD240:AD241)</f>
        <v>234156566.24999988</v>
      </c>
      <c r="AE242" s="173"/>
      <c r="AF242" s="173"/>
      <c r="AG242" s="174">
        <f t="shared" si="105"/>
        <v>24746438.823440004</v>
      </c>
      <c r="AH242" s="174" t="e">
        <f t="shared" si="105"/>
        <v>#REF!</v>
      </c>
      <c r="AI242" s="173"/>
      <c r="AJ242" s="173"/>
      <c r="AK242" s="174" t="e">
        <f t="shared" si="105"/>
        <v>#REF!</v>
      </c>
      <c r="AL242" s="174" t="e">
        <f t="shared" si="105"/>
        <v>#REF!</v>
      </c>
      <c r="AM242" s="174" t="e">
        <f t="shared" si="105"/>
        <v>#REF!</v>
      </c>
      <c r="AN242" s="174" t="e">
        <f t="shared" si="105"/>
        <v>#REF!</v>
      </c>
      <c r="AO242" s="174" t="e">
        <f t="shared" si="105"/>
        <v>#REF!</v>
      </c>
      <c r="AP242" s="174" t="e">
        <f t="shared" si="105"/>
        <v>#REF!</v>
      </c>
      <c r="BE242" s="174">
        <f>SUM(BE240:BE241)</f>
        <v>218158667.35743582</v>
      </c>
      <c r="BF242" s="174"/>
      <c r="BG242" s="174">
        <f>SUM(BG240:BG241)</f>
        <v>3721147.8428835901</v>
      </c>
    </row>
    <row r="243" spans="10:59" ht="11.45" customHeight="1" x14ac:dyDescent="0.2"/>
    <row r="244" spans="10:59" ht="11.45" customHeight="1" x14ac:dyDescent="0.2"/>
    <row r="245" spans="10:59" ht="11.45" customHeight="1" x14ac:dyDescent="0.2">
      <c r="J245" s="105" t="s">
        <v>658</v>
      </c>
      <c r="U245" s="171" t="s">
        <v>659</v>
      </c>
      <c r="V245" s="106" t="s">
        <v>1262</v>
      </c>
      <c r="AC245" s="133">
        <f>SUMIF($J$13:$J$236,$J245,$AC$13:$AC$236)</f>
        <v>1625284.1999999997</v>
      </c>
      <c r="AD245" s="133">
        <f>SUMIF($J$13:$J$236,$J245,AD$13:AD$236)</f>
        <v>9229965.0499999989</v>
      </c>
      <c r="AG245" s="133">
        <f t="shared" ref="AG245:AP245" si="106">SUMIF($J$13:$J$236,$J245,AG$13:AG$236)</f>
        <v>1534405.12</v>
      </c>
      <c r="AH245" s="133">
        <f t="shared" si="106"/>
        <v>7695559.9299999997</v>
      </c>
      <c r="AK245" s="133">
        <f t="shared" si="106"/>
        <v>1407175.0200000003</v>
      </c>
      <c r="AL245" s="133">
        <f t="shared" si="106"/>
        <v>6288384.9100000001</v>
      </c>
      <c r="AM245" s="133">
        <f t="shared" si="106"/>
        <v>1357240.9300000002</v>
      </c>
      <c r="AN245" s="133">
        <f t="shared" si="106"/>
        <v>4931143.9800000014</v>
      </c>
      <c r="AO245" s="133">
        <f t="shared" si="106"/>
        <v>1287333.7200000002</v>
      </c>
      <c r="AP245" s="175">
        <f t="shared" si="106"/>
        <v>3643810.2600000007</v>
      </c>
      <c r="AQ245" s="176"/>
      <c r="AR245" s="177"/>
      <c r="BG245" s="133">
        <f>SUMIF($J$13:$J$236,$J245,BG$13:BG$236)</f>
        <v>39221.815600000002</v>
      </c>
    </row>
    <row r="246" spans="10:59" ht="11.45" customHeight="1" x14ac:dyDescent="0.2">
      <c r="J246" s="105" t="s">
        <v>1263</v>
      </c>
      <c r="U246" s="171" t="s">
        <v>659</v>
      </c>
      <c r="V246" s="178" t="s">
        <v>1264</v>
      </c>
      <c r="AC246" s="133">
        <f t="shared" ref="AC246:AC309" si="107">SUMIF($J$13:$J$236,$J246,$AC$13:$AC$236)</f>
        <v>0</v>
      </c>
      <c r="AD246" s="133">
        <f t="shared" ref="AD246:AD309" si="108">SUMIF($J$13:$J$236,$J246,AD$13:AD$236)</f>
        <v>0</v>
      </c>
      <c r="AG246" s="133">
        <f t="shared" ref="AG246:AG309" si="109">SUMIF($J$13:$J$236,$J246,$AG$13:$AG$236)</f>
        <v>0</v>
      </c>
      <c r="AH246" s="133">
        <f t="shared" ref="AH246:AH309" si="110">SUMIF($J$13:$J$236,$J246,$AH$13:$AH$236)</f>
        <v>0</v>
      </c>
      <c r="AK246" s="133">
        <f t="shared" ref="AK246:AK309" si="111">SUMIF($J$13:$J$236,$J246,$AK$13:$AK$236)</f>
        <v>0</v>
      </c>
      <c r="AL246" s="133">
        <f t="shared" ref="AL246:AL309" si="112">SUMIF($J$13:$J$236,$J246,$AL$13:$AL$236)</f>
        <v>0</v>
      </c>
      <c r="AM246" s="133">
        <f t="shared" ref="AM246:AM309" si="113">SUMIF($J$13:$J$236,$J246,$AM$13:$AM$236)</f>
        <v>0</v>
      </c>
      <c r="AN246" s="133">
        <f t="shared" ref="AN246:AN309" si="114">SUMIF($J$13:$J$236,$J246,$AN$13:$AN$236)</f>
        <v>0</v>
      </c>
      <c r="AO246" s="133">
        <f t="shared" ref="AO246:AO309" si="115">SUMIF($J$13:$J$236,$J246,$AO$13:$AO$236)</f>
        <v>0</v>
      </c>
      <c r="AP246" s="133">
        <f t="shared" ref="AP246:AP309" si="116">SUMIF($J$13:$J$236,$J246,$AP$13:$AP$236)</f>
        <v>0</v>
      </c>
      <c r="BG246" s="133">
        <f t="shared" ref="BG246:BG309" si="117">SUMIF($J$13:$J$236,$J246,BG$13:BG$236)</f>
        <v>0</v>
      </c>
    </row>
    <row r="247" spans="10:59" ht="11.45" customHeight="1" x14ac:dyDescent="0.2">
      <c r="J247" s="105" t="s">
        <v>745</v>
      </c>
      <c r="U247" s="171" t="s">
        <v>659</v>
      </c>
      <c r="V247" s="106" t="s">
        <v>1265</v>
      </c>
      <c r="AC247" s="133">
        <f t="shared" si="107"/>
        <v>458377.5</v>
      </c>
      <c r="AD247" s="133">
        <f t="shared" si="108"/>
        <v>2417837.1900000004</v>
      </c>
      <c r="AG247" s="133">
        <f t="shared" si="109"/>
        <v>447797.47000000003</v>
      </c>
      <c r="AH247" s="133">
        <f t="shared" si="110"/>
        <v>1970039.72</v>
      </c>
      <c r="AK247" s="133">
        <f t="shared" si="111"/>
        <v>409665.56248348136</v>
      </c>
      <c r="AL247" s="133">
        <f t="shared" si="112"/>
        <v>1560374.1575165186</v>
      </c>
      <c r="AM247" s="133">
        <f t="shared" si="113"/>
        <v>1045614.9699328742</v>
      </c>
      <c r="AN247" s="133">
        <f t="shared" si="114"/>
        <v>17907488.287583645</v>
      </c>
      <c r="AO247" s="133">
        <f t="shared" si="115"/>
        <v>1857762.557382267</v>
      </c>
      <c r="AP247" s="133">
        <f t="shared" si="116"/>
        <v>16049725.73020138</v>
      </c>
      <c r="BG247" s="133">
        <f t="shared" si="117"/>
        <v>26113.888899999998</v>
      </c>
    </row>
    <row r="248" spans="10:59" ht="11.45" customHeight="1" x14ac:dyDescent="0.2">
      <c r="J248" s="105" t="s">
        <v>818</v>
      </c>
      <c r="U248" s="171" t="s">
        <v>659</v>
      </c>
      <c r="V248" s="106" t="s">
        <v>1266</v>
      </c>
      <c r="AC248" s="133">
        <f t="shared" si="107"/>
        <v>253128.12</v>
      </c>
      <c r="AD248" s="133">
        <f t="shared" si="108"/>
        <v>2750596.1799999997</v>
      </c>
      <c r="AG248" s="133">
        <f t="shared" si="109"/>
        <v>253128.12</v>
      </c>
      <c r="AH248" s="133">
        <f t="shared" si="110"/>
        <v>2497468.0599999996</v>
      </c>
      <c r="AK248" s="133">
        <f t="shared" si="111"/>
        <v>253128.12</v>
      </c>
      <c r="AL248" s="133">
        <f t="shared" si="112"/>
        <v>2244339.9399999995</v>
      </c>
      <c r="AM248" s="133">
        <f t="shared" si="113"/>
        <v>220887.31000000003</v>
      </c>
      <c r="AN248" s="133">
        <f t="shared" si="114"/>
        <v>2023452.6299999997</v>
      </c>
      <c r="AO248" s="133">
        <f t="shared" si="115"/>
        <v>106966.68</v>
      </c>
      <c r="AP248" s="133">
        <f t="shared" si="116"/>
        <v>1916485.9499999997</v>
      </c>
      <c r="BG248" s="133">
        <f t="shared" si="117"/>
        <v>50399.125259999979</v>
      </c>
    </row>
    <row r="249" spans="10:59" ht="11.45" customHeight="1" x14ac:dyDescent="0.2">
      <c r="J249" s="105" t="s">
        <v>850</v>
      </c>
      <c r="U249" s="171" t="s">
        <v>659</v>
      </c>
      <c r="V249" s="106" t="s">
        <v>329</v>
      </c>
      <c r="AC249" s="133">
        <f t="shared" si="107"/>
        <v>264432.53000000003</v>
      </c>
      <c r="AD249" s="133">
        <f t="shared" si="108"/>
        <v>597497.15</v>
      </c>
      <c r="AG249" s="133">
        <f t="shared" si="109"/>
        <v>96574.299999999974</v>
      </c>
      <c r="AH249" s="133">
        <f t="shared" si="110"/>
        <v>500922.85000000003</v>
      </c>
      <c r="AK249" s="133">
        <f t="shared" si="111"/>
        <v>61969.799999999996</v>
      </c>
      <c r="AL249" s="133">
        <f t="shared" si="112"/>
        <v>438953.05000000005</v>
      </c>
      <c r="AM249" s="133">
        <f t="shared" si="113"/>
        <v>61969.799999999996</v>
      </c>
      <c r="AN249" s="133">
        <f t="shared" si="114"/>
        <v>376983.25000000006</v>
      </c>
      <c r="AO249" s="133">
        <f t="shared" si="115"/>
        <v>61969.799999999996</v>
      </c>
      <c r="AP249" s="133">
        <f t="shared" si="116"/>
        <v>315013.45000000007</v>
      </c>
      <c r="BG249" s="133">
        <f t="shared" si="117"/>
        <v>0</v>
      </c>
    </row>
    <row r="250" spans="10:59" ht="11.45" customHeight="1" x14ac:dyDescent="0.2">
      <c r="J250" s="105" t="s">
        <v>1267</v>
      </c>
      <c r="U250" s="171" t="s">
        <v>659</v>
      </c>
      <c r="V250" s="106" t="s">
        <v>1268</v>
      </c>
      <c r="AC250" s="133">
        <f t="shared" si="107"/>
        <v>0</v>
      </c>
      <c r="AD250" s="133">
        <f t="shared" si="108"/>
        <v>0</v>
      </c>
      <c r="AG250" s="133">
        <f t="shared" si="109"/>
        <v>0</v>
      </c>
      <c r="AH250" s="133">
        <f t="shared" si="110"/>
        <v>0</v>
      </c>
      <c r="AK250" s="133">
        <f t="shared" si="111"/>
        <v>0</v>
      </c>
      <c r="AL250" s="133">
        <f t="shared" si="112"/>
        <v>0</v>
      </c>
      <c r="AM250" s="133">
        <f t="shared" si="113"/>
        <v>0</v>
      </c>
      <c r="AN250" s="133">
        <f t="shared" si="114"/>
        <v>0</v>
      </c>
      <c r="AO250" s="133">
        <f t="shared" si="115"/>
        <v>0</v>
      </c>
      <c r="AP250" s="133">
        <f t="shared" si="116"/>
        <v>0</v>
      </c>
      <c r="BG250" s="133">
        <f t="shared" si="117"/>
        <v>0</v>
      </c>
    </row>
    <row r="251" spans="10:59" ht="11.45" customHeight="1" x14ac:dyDescent="0.2">
      <c r="J251" s="105" t="s">
        <v>871</v>
      </c>
      <c r="U251" s="171" t="s">
        <v>659</v>
      </c>
      <c r="V251" s="106" t="s">
        <v>300</v>
      </c>
      <c r="AC251" s="133">
        <f t="shared" si="107"/>
        <v>420593.04</v>
      </c>
      <c r="AD251" s="133">
        <f t="shared" si="108"/>
        <v>1971208.0099999998</v>
      </c>
      <c r="AG251" s="133">
        <f t="shared" si="109"/>
        <v>420593.03</v>
      </c>
      <c r="AH251" s="133">
        <f t="shared" si="110"/>
        <v>1550614.98</v>
      </c>
      <c r="AK251" s="133">
        <f t="shared" si="111"/>
        <v>599702.31930000021</v>
      </c>
      <c r="AL251" s="133">
        <f t="shared" si="112"/>
        <v>9957518.1432000026</v>
      </c>
      <c r="AM251" s="133">
        <f t="shared" si="113"/>
        <v>578870.13930000016</v>
      </c>
      <c r="AN251" s="133">
        <f t="shared" si="114"/>
        <v>9378648.0039000027</v>
      </c>
      <c r="AO251" s="133">
        <f t="shared" si="115"/>
        <v>578870.13930000016</v>
      </c>
      <c r="AP251" s="133">
        <f t="shared" si="116"/>
        <v>8799777.8646000028</v>
      </c>
      <c r="BG251" s="133">
        <f t="shared" si="117"/>
        <v>21418.451119999994</v>
      </c>
    </row>
    <row r="252" spans="10:59" ht="11.45" customHeight="1" x14ac:dyDescent="0.2">
      <c r="J252" s="105" t="s">
        <v>894</v>
      </c>
      <c r="U252" s="171" t="s">
        <v>659</v>
      </c>
      <c r="V252" s="106" t="s">
        <v>1269</v>
      </c>
      <c r="AC252" s="133">
        <f t="shared" si="107"/>
        <v>557357.6</v>
      </c>
      <c r="AD252" s="133">
        <f t="shared" si="108"/>
        <v>3647453.58</v>
      </c>
      <c r="AG252" s="133">
        <f t="shared" si="109"/>
        <v>529364.61</v>
      </c>
      <c r="AH252" s="133">
        <f t="shared" si="110"/>
        <v>7114125.7289400008</v>
      </c>
      <c r="AK252" s="133">
        <f t="shared" si="111"/>
        <v>687986.52467751037</v>
      </c>
      <c r="AL252" s="133">
        <f t="shared" si="112"/>
        <v>10021939.134998489</v>
      </c>
      <c r="AM252" s="133">
        <f t="shared" si="113"/>
        <v>1044594.7822711634</v>
      </c>
      <c r="AN252" s="133">
        <f t="shared" si="114"/>
        <v>8977344.3527273275</v>
      </c>
      <c r="AO252" s="133">
        <f t="shared" si="115"/>
        <v>3775737.2878198577</v>
      </c>
      <c r="AP252" s="133">
        <f t="shared" si="116"/>
        <v>5201607.0649074698</v>
      </c>
      <c r="BG252" s="133">
        <f t="shared" si="117"/>
        <v>28357.670440000009</v>
      </c>
    </row>
    <row r="253" spans="10:59" ht="11.45" customHeight="1" x14ac:dyDescent="0.2">
      <c r="J253" s="105" t="s">
        <v>931</v>
      </c>
      <c r="U253" s="171" t="s">
        <v>659</v>
      </c>
      <c r="V253" s="106" t="s">
        <v>305</v>
      </c>
      <c r="AC253" s="133">
        <f t="shared" si="107"/>
        <v>1459162.7999999998</v>
      </c>
      <c r="AD253" s="133">
        <f t="shared" si="108"/>
        <v>43738303.518333323</v>
      </c>
      <c r="AG253" s="133">
        <f t="shared" si="109"/>
        <v>2824181.4310526312</v>
      </c>
      <c r="AH253" s="133" t="e">
        <f t="shared" si="110"/>
        <v>#REF!</v>
      </c>
      <c r="AK253" s="133" t="e">
        <f t="shared" si="111"/>
        <v>#REF!</v>
      </c>
      <c r="AL253" s="133" t="e">
        <f t="shared" si="112"/>
        <v>#REF!</v>
      </c>
      <c r="AM253" s="133" t="e">
        <f t="shared" si="113"/>
        <v>#REF!</v>
      </c>
      <c r="AN253" s="133" t="e">
        <f t="shared" si="114"/>
        <v>#REF!</v>
      </c>
      <c r="AO253" s="133" t="e">
        <f t="shared" si="115"/>
        <v>#REF!</v>
      </c>
      <c r="AP253" s="133" t="e">
        <f t="shared" si="116"/>
        <v>#REF!</v>
      </c>
      <c r="BG253" s="133">
        <f t="shared" si="117"/>
        <v>893371.72756333335</v>
      </c>
    </row>
    <row r="254" spans="10:59" ht="11.45" customHeight="1" x14ac:dyDescent="0.2">
      <c r="J254" s="105" t="s">
        <v>983</v>
      </c>
      <c r="U254" s="171" t="s">
        <v>659</v>
      </c>
      <c r="V254" s="106" t="s">
        <v>288</v>
      </c>
      <c r="AC254" s="133">
        <f t="shared" si="107"/>
        <v>290859.66000000003</v>
      </c>
      <c r="AD254" s="133">
        <f t="shared" si="108"/>
        <v>3425798.4799999995</v>
      </c>
      <c r="AG254" s="133">
        <f t="shared" si="109"/>
        <v>279107.97460674163</v>
      </c>
      <c r="AH254" s="133">
        <f t="shared" si="110"/>
        <v>3146690.5053932583</v>
      </c>
      <c r="AK254" s="133">
        <f t="shared" si="111"/>
        <v>232776.41460674154</v>
      </c>
      <c r="AL254" s="133">
        <f t="shared" si="112"/>
        <v>2913914.0907865167</v>
      </c>
      <c r="AM254" s="133">
        <f t="shared" si="113"/>
        <v>147261.59460674156</v>
      </c>
      <c r="AN254" s="133">
        <f t="shared" si="114"/>
        <v>2766652.4961797749</v>
      </c>
      <c r="AO254" s="133">
        <f t="shared" si="115"/>
        <v>147261.59460674156</v>
      </c>
      <c r="AP254" s="133">
        <f t="shared" si="116"/>
        <v>2619390.9015730331</v>
      </c>
      <c r="BG254" s="133">
        <f t="shared" si="117"/>
        <v>69228.660159999985</v>
      </c>
    </row>
    <row r="255" spans="10:59" ht="11.45" customHeight="1" x14ac:dyDescent="0.2">
      <c r="J255" s="105" t="s">
        <v>1045</v>
      </c>
      <c r="U255" s="171" t="s">
        <v>659</v>
      </c>
      <c r="V255" s="106" t="s">
        <v>312</v>
      </c>
      <c r="AC255" s="133">
        <f t="shared" si="107"/>
        <v>333499.80000000005</v>
      </c>
      <c r="AD255" s="133">
        <f t="shared" si="108"/>
        <v>2376403.73</v>
      </c>
      <c r="AG255" s="133">
        <f t="shared" si="109"/>
        <v>328961.96000000002</v>
      </c>
      <c r="AH255" s="133">
        <f t="shared" si="110"/>
        <v>18170660.100250501</v>
      </c>
      <c r="AK255" s="133">
        <f t="shared" si="111"/>
        <v>923975.53321001993</v>
      </c>
      <c r="AL255" s="133">
        <f t="shared" si="112"/>
        <v>17246684.567040481</v>
      </c>
      <c r="AM255" s="133">
        <f t="shared" si="113"/>
        <v>923975.53321001993</v>
      </c>
      <c r="AN255" s="133">
        <f t="shared" si="114"/>
        <v>16322709.03383046</v>
      </c>
      <c r="AO255" s="133">
        <f t="shared" si="115"/>
        <v>923975.53321001993</v>
      </c>
      <c r="AP255" s="133">
        <f t="shared" si="116"/>
        <v>15398733.500620443</v>
      </c>
      <c r="BG255" s="133">
        <f t="shared" si="117"/>
        <v>8094.3291000000008</v>
      </c>
    </row>
    <row r="256" spans="10:59" ht="11.45" customHeight="1" x14ac:dyDescent="0.2">
      <c r="J256" s="105" t="s">
        <v>1063</v>
      </c>
      <c r="U256" s="171" t="s">
        <v>659</v>
      </c>
      <c r="V256" s="106" t="s">
        <v>1270</v>
      </c>
      <c r="AC256" s="133">
        <f t="shared" si="107"/>
        <v>1907639.34</v>
      </c>
      <c r="AD256" s="133">
        <f t="shared" si="108"/>
        <v>225414.6999999999</v>
      </c>
      <c r="AG256" s="133">
        <f t="shared" si="109"/>
        <v>209034.12999999992</v>
      </c>
      <c r="AH256" s="133">
        <f t="shared" si="110"/>
        <v>16380.570000000007</v>
      </c>
      <c r="AK256" s="133">
        <f t="shared" si="111"/>
        <v>16380.570000000007</v>
      </c>
      <c r="AL256" s="133">
        <f t="shared" si="112"/>
        <v>0</v>
      </c>
      <c r="AM256" s="133">
        <f t="shared" si="113"/>
        <v>0</v>
      </c>
      <c r="AN256" s="133">
        <f t="shared" si="114"/>
        <v>0</v>
      </c>
      <c r="AO256" s="133">
        <f t="shared" si="115"/>
        <v>0</v>
      </c>
      <c r="AP256" s="133">
        <f t="shared" si="116"/>
        <v>0</v>
      </c>
      <c r="BG256" s="133">
        <f t="shared" si="117"/>
        <v>0</v>
      </c>
    </row>
    <row r="257" spans="10:59" ht="11.45" customHeight="1" x14ac:dyDescent="0.2">
      <c r="J257" s="105" t="s">
        <v>1092</v>
      </c>
      <c r="U257" s="171" t="s">
        <v>659</v>
      </c>
      <c r="V257" s="106" t="s">
        <v>318</v>
      </c>
      <c r="AC257" s="133">
        <f t="shared" si="107"/>
        <v>1965949.7400000002</v>
      </c>
      <c r="AD257" s="133">
        <f t="shared" si="108"/>
        <v>33634292.189999998</v>
      </c>
      <c r="AG257" s="133">
        <f t="shared" si="109"/>
        <v>1947078.88</v>
      </c>
      <c r="AH257" s="133">
        <f t="shared" si="110"/>
        <v>31687213.309999999</v>
      </c>
      <c r="AK257" s="133">
        <f t="shared" si="111"/>
        <v>1996428.5882939803</v>
      </c>
      <c r="AL257" s="133">
        <f t="shared" si="112"/>
        <v>29690784.721706018</v>
      </c>
      <c r="AM257" s="133">
        <f t="shared" si="113"/>
        <v>1996428.5882939803</v>
      </c>
      <c r="AN257" s="133">
        <f t="shared" si="114"/>
        <v>27694356.133412033</v>
      </c>
      <c r="AO257" s="133">
        <f t="shared" si="115"/>
        <v>1996428.5882939803</v>
      </c>
      <c r="AP257" s="133">
        <f t="shared" si="116"/>
        <v>25697927.545118056</v>
      </c>
      <c r="BG257" s="133">
        <f t="shared" si="117"/>
        <v>437188.50317999983</v>
      </c>
    </row>
    <row r="258" spans="10:59" ht="11.45" customHeight="1" x14ac:dyDescent="0.2">
      <c r="J258" s="105" t="s">
        <v>1271</v>
      </c>
      <c r="U258" s="171" t="s">
        <v>659</v>
      </c>
      <c r="V258" s="106" t="s">
        <v>1272</v>
      </c>
      <c r="AC258" s="133">
        <f t="shared" si="107"/>
        <v>0</v>
      </c>
      <c r="AD258" s="133">
        <f t="shared" si="108"/>
        <v>0</v>
      </c>
      <c r="AG258" s="133">
        <f t="shared" si="109"/>
        <v>0</v>
      </c>
      <c r="AH258" s="133">
        <f t="shared" si="110"/>
        <v>0</v>
      </c>
      <c r="AK258" s="133">
        <f t="shared" si="111"/>
        <v>0</v>
      </c>
      <c r="AL258" s="133">
        <f t="shared" si="112"/>
        <v>0</v>
      </c>
      <c r="AM258" s="133">
        <f t="shared" si="113"/>
        <v>0</v>
      </c>
      <c r="AN258" s="133">
        <f t="shared" si="114"/>
        <v>0</v>
      </c>
      <c r="AO258" s="133">
        <f t="shared" si="115"/>
        <v>0</v>
      </c>
      <c r="AP258" s="133">
        <f t="shared" si="116"/>
        <v>0</v>
      </c>
      <c r="BG258" s="133">
        <f t="shared" si="117"/>
        <v>0</v>
      </c>
    </row>
    <row r="259" spans="10:59" ht="11.45" customHeight="1" x14ac:dyDescent="0.2">
      <c r="J259" s="105" t="s">
        <v>1188</v>
      </c>
      <c r="U259" s="171" t="s">
        <v>659</v>
      </c>
      <c r="V259" s="106" t="s">
        <v>315</v>
      </c>
      <c r="AC259" s="133">
        <f t="shared" si="107"/>
        <v>799326.78</v>
      </c>
      <c r="AD259" s="133">
        <f t="shared" si="108"/>
        <v>15603537.33</v>
      </c>
      <c r="AG259" s="133">
        <f t="shared" si="109"/>
        <v>777584.97</v>
      </c>
      <c r="AH259" s="133">
        <f t="shared" si="110"/>
        <v>14825952.359999999</v>
      </c>
      <c r="AK259" s="133">
        <f t="shared" si="111"/>
        <v>9576264.7018055525</v>
      </c>
      <c r="AL259" s="133">
        <f t="shared" si="112"/>
        <v>5249687.6581944469</v>
      </c>
      <c r="AM259" s="133">
        <f t="shared" si="113"/>
        <v>704677.79999999993</v>
      </c>
      <c r="AN259" s="133">
        <f t="shared" si="114"/>
        <v>4545009.8581944471</v>
      </c>
      <c r="AO259" s="133">
        <f t="shared" si="115"/>
        <v>704677.79999999993</v>
      </c>
      <c r="AP259" s="133">
        <f t="shared" si="116"/>
        <v>3840332.0581944468</v>
      </c>
      <c r="BG259" s="133">
        <f t="shared" si="117"/>
        <v>333312.59873999999</v>
      </c>
    </row>
    <row r="260" spans="10:59" ht="11.45" customHeight="1" x14ac:dyDescent="0.2">
      <c r="J260" s="105" t="s">
        <v>1209</v>
      </c>
      <c r="U260" s="171" t="s">
        <v>659</v>
      </c>
      <c r="V260" s="106" t="s">
        <v>1273</v>
      </c>
      <c r="AC260" s="133">
        <f t="shared" si="107"/>
        <v>685426.92</v>
      </c>
      <c r="AD260" s="133">
        <f t="shared" si="108"/>
        <v>5888408.9199999999</v>
      </c>
      <c r="AG260" s="133">
        <f t="shared" si="109"/>
        <v>681707.58000000007</v>
      </c>
      <c r="AH260" s="133">
        <f t="shared" si="110"/>
        <v>5206701.339999998</v>
      </c>
      <c r="AK260" s="133">
        <f t="shared" si="111"/>
        <v>519823.66999999993</v>
      </c>
      <c r="AL260" s="133">
        <f t="shared" si="112"/>
        <v>4686877.67</v>
      </c>
      <c r="AM260" s="133">
        <f t="shared" si="113"/>
        <v>451107.91000000015</v>
      </c>
      <c r="AN260" s="133">
        <f t="shared" si="114"/>
        <v>4235769.7599999988</v>
      </c>
      <c r="AO260" s="133">
        <f t="shared" si="115"/>
        <v>286067.76</v>
      </c>
      <c r="AP260" s="133">
        <f t="shared" si="116"/>
        <v>3949701.9999999991</v>
      </c>
      <c r="BG260" s="133">
        <f t="shared" si="117"/>
        <v>109203.65213999998</v>
      </c>
    </row>
    <row r="261" spans="10:59" ht="11.45" customHeight="1" x14ac:dyDescent="0.2">
      <c r="J261" s="105" t="s">
        <v>1257</v>
      </c>
      <c r="U261" s="171" t="s">
        <v>659</v>
      </c>
      <c r="V261" s="106" t="s">
        <v>1274</v>
      </c>
      <c r="AC261" s="133">
        <f t="shared" si="107"/>
        <v>78328.98</v>
      </c>
      <c r="AD261" s="133">
        <f t="shared" si="108"/>
        <v>313534.72000000003</v>
      </c>
      <c r="AG261" s="133">
        <f t="shared" si="109"/>
        <v>30031.120000000003</v>
      </c>
      <c r="AH261" s="133">
        <f t="shared" si="110"/>
        <v>283503.60000000003</v>
      </c>
      <c r="AK261" s="133">
        <f t="shared" si="111"/>
        <v>20371.560000000001</v>
      </c>
      <c r="AL261" s="133">
        <f t="shared" si="112"/>
        <v>263132.04000000004</v>
      </c>
      <c r="AM261" s="133">
        <f t="shared" si="113"/>
        <v>20371.560000000001</v>
      </c>
      <c r="AN261" s="133">
        <f t="shared" si="114"/>
        <v>242760.48000000004</v>
      </c>
      <c r="AO261" s="133">
        <f t="shared" si="115"/>
        <v>20371.560000000001</v>
      </c>
      <c r="AP261" s="133">
        <f t="shared" si="116"/>
        <v>222388.92000000004</v>
      </c>
      <c r="BG261" s="133">
        <f t="shared" si="117"/>
        <v>6461.1663600000002</v>
      </c>
    </row>
    <row r="262" spans="10:59" ht="11.45" customHeight="1" x14ac:dyDescent="0.2">
      <c r="BG262" s="103"/>
    </row>
    <row r="263" spans="10:59" ht="11.45" customHeight="1" x14ac:dyDescent="0.2">
      <c r="J263" s="105" t="s">
        <v>721</v>
      </c>
      <c r="U263" s="171" t="s">
        <v>1275</v>
      </c>
      <c r="V263" s="106" t="s">
        <v>1262</v>
      </c>
      <c r="AC263" s="133">
        <f t="shared" si="107"/>
        <v>284384.28000000003</v>
      </c>
      <c r="AD263" s="133">
        <f t="shared" si="108"/>
        <v>4040640.0799999996</v>
      </c>
      <c r="AG263" s="133">
        <f t="shared" si="109"/>
        <v>269493.64</v>
      </c>
      <c r="AH263" s="133">
        <f t="shared" si="110"/>
        <v>3771146.44</v>
      </c>
      <c r="AK263" s="133">
        <f t="shared" si="111"/>
        <v>195039.84</v>
      </c>
      <c r="AL263" s="133">
        <f t="shared" si="112"/>
        <v>3576106.5999999996</v>
      </c>
      <c r="AM263" s="133">
        <f t="shared" si="113"/>
        <v>195039.84</v>
      </c>
      <c r="AN263" s="133">
        <f t="shared" si="114"/>
        <v>3381066.76</v>
      </c>
      <c r="AO263" s="133">
        <f t="shared" si="115"/>
        <v>195039.84</v>
      </c>
      <c r="AP263" s="133">
        <f t="shared" si="116"/>
        <v>3186026.92</v>
      </c>
      <c r="BG263" s="133">
        <f t="shared" si="117"/>
        <v>82011.170999999973</v>
      </c>
    </row>
    <row r="264" spans="10:59" ht="11.45" customHeight="1" x14ac:dyDescent="0.2">
      <c r="J264" s="105" t="s">
        <v>1276</v>
      </c>
      <c r="U264" s="171" t="s">
        <v>1275</v>
      </c>
      <c r="V264" s="178" t="s">
        <v>1264</v>
      </c>
      <c r="AC264" s="133">
        <f t="shared" si="107"/>
        <v>0</v>
      </c>
      <c r="AD264" s="133">
        <f t="shared" si="108"/>
        <v>0</v>
      </c>
      <c r="AG264" s="133">
        <f t="shared" si="109"/>
        <v>0</v>
      </c>
      <c r="AH264" s="133">
        <f t="shared" si="110"/>
        <v>0</v>
      </c>
      <c r="AK264" s="133">
        <f t="shared" si="111"/>
        <v>0</v>
      </c>
      <c r="AL264" s="133">
        <f t="shared" si="112"/>
        <v>0</v>
      </c>
      <c r="AM264" s="133">
        <f t="shared" si="113"/>
        <v>0</v>
      </c>
      <c r="AN264" s="133">
        <f t="shared" si="114"/>
        <v>0</v>
      </c>
      <c r="AO264" s="133">
        <f t="shared" si="115"/>
        <v>0</v>
      </c>
      <c r="AP264" s="133">
        <f t="shared" si="116"/>
        <v>0</v>
      </c>
      <c r="BG264" s="133">
        <f t="shared" si="117"/>
        <v>0</v>
      </c>
    </row>
    <row r="265" spans="10:59" ht="11.45" customHeight="1" x14ac:dyDescent="0.2">
      <c r="J265" s="105" t="s">
        <v>804</v>
      </c>
      <c r="U265" s="171" t="s">
        <v>1275</v>
      </c>
      <c r="V265" s="106" t="s">
        <v>1265</v>
      </c>
      <c r="AC265" s="133">
        <f t="shared" si="107"/>
        <v>423020.45999999996</v>
      </c>
      <c r="AD265" s="133">
        <f t="shared" si="108"/>
        <v>846040.70000000007</v>
      </c>
      <c r="AG265" s="133">
        <f t="shared" si="109"/>
        <v>423020.45999999996</v>
      </c>
      <c r="AH265" s="133">
        <f t="shared" si="110"/>
        <v>423020.24000000011</v>
      </c>
      <c r="AK265" s="133">
        <f t="shared" si="111"/>
        <v>423020.18999999994</v>
      </c>
      <c r="AL265" s="133">
        <f t="shared" si="112"/>
        <v>5.0000000046566129E-2</v>
      </c>
      <c r="AM265" s="133">
        <f t="shared" si="113"/>
        <v>0</v>
      </c>
      <c r="AN265" s="133">
        <f t="shared" si="114"/>
        <v>0</v>
      </c>
      <c r="AO265" s="133">
        <f t="shared" si="115"/>
        <v>0</v>
      </c>
      <c r="AP265" s="133">
        <f t="shared" si="116"/>
        <v>0</v>
      </c>
      <c r="BG265" s="133">
        <f t="shared" si="117"/>
        <v>13959.670340000001</v>
      </c>
    </row>
    <row r="266" spans="10:59" ht="11.45" customHeight="1" x14ac:dyDescent="0.2">
      <c r="J266" s="105" t="s">
        <v>842</v>
      </c>
      <c r="U266" s="171" t="s">
        <v>1275</v>
      </c>
      <c r="V266" s="106" t="s">
        <v>1266</v>
      </c>
      <c r="AC266" s="133">
        <f t="shared" si="107"/>
        <v>44945.4</v>
      </c>
      <c r="AD266" s="133">
        <f t="shared" si="108"/>
        <v>531768.49</v>
      </c>
      <c r="AG266" s="133">
        <f t="shared" si="109"/>
        <v>44945.4</v>
      </c>
      <c r="AH266" s="133">
        <f t="shared" si="110"/>
        <v>486823.08999999997</v>
      </c>
      <c r="AK266" s="133">
        <f t="shared" si="111"/>
        <v>42820.4</v>
      </c>
      <c r="AL266" s="133">
        <f t="shared" si="112"/>
        <v>444002.68999999994</v>
      </c>
      <c r="AM266" s="133">
        <f t="shared" si="113"/>
        <v>19445.400000000001</v>
      </c>
      <c r="AN266" s="133">
        <f t="shared" si="114"/>
        <v>424557.28999999992</v>
      </c>
      <c r="AO266" s="133">
        <f t="shared" si="115"/>
        <v>19445.400000000001</v>
      </c>
      <c r="AP266" s="133">
        <f t="shared" si="116"/>
        <v>405111.8899999999</v>
      </c>
      <c r="BG266" s="133">
        <f t="shared" si="117"/>
        <v>11204.507379999999</v>
      </c>
    </row>
    <row r="267" spans="10:59" ht="11.45" customHeight="1" x14ac:dyDescent="0.2">
      <c r="J267" s="105" t="s">
        <v>860</v>
      </c>
      <c r="U267" s="171" t="s">
        <v>1275</v>
      </c>
      <c r="V267" s="106" t="s">
        <v>329</v>
      </c>
      <c r="AC267" s="133">
        <f t="shared" si="107"/>
        <v>2756480.1</v>
      </c>
      <c r="AD267" s="133">
        <f t="shared" si="108"/>
        <v>459413.35000000009</v>
      </c>
      <c r="AG267" s="133">
        <f t="shared" si="109"/>
        <v>459413.35000000009</v>
      </c>
      <c r="AH267" s="133">
        <f t="shared" si="110"/>
        <v>0</v>
      </c>
      <c r="AK267" s="133">
        <f t="shared" si="111"/>
        <v>0</v>
      </c>
      <c r="AL267" s="133">
        <f t="shared" si="112"/>
        <v>0</v>
      </c>
      <c r="AM267" s="133">
        <f t="shared" si="113"/>
        <v>0</v>
      </c>
      <c r="AN267" s="133">
        <f t="shared" si="114"/>
        <v>0</v>
      </c>
      <c r="AO267" s="133">
        <f t="shared" si="115"/>
        <v>0</v>
      </c>
      <c r="AP267" s="133">
        <f t="shared" si="116"/>
        <v>0</v>
      </c>
      <c r="BG267" s="133">
        <f t="shared" si="117"/>
        <v>1166.2031192307695</v>
      </c>
    </row>
    <row r="268" spans="10:59" ht="11.45" customHeight="1" x14ac:dyDescent="0.2">
      <c r="J268" s="105" t="s">
        <v>1277</v>
      </c>
      <c r="U268" s="171" t="s">
        <v>1275</v>
      </c>
      <c r="V268" s="106" t="s">
        <v>1268</v>
      </c>
      <c r="AC268" s="133">
        <f t="shared" si="107"/>
        <v>0</v>
      </c>
      <c r="AD268" s="133">
        <f t="shared" si="108"/>
        <v>0</v>
      </c>
      <c r="AG268" s="133">
        <f t="shared" si="109"/>
        <v>0</v>
      </c>
      <c r="AH268" s="133">
        <f t="shared" si="110"/>
        <v>0</v>
      </c>
      <c r="AK268" s="133">
        <f t="shared" si="111"/>
        <v>0</v>
      </c>
      <c r="AL268" s="133">
        <f t="shared" si="112"/>
        <v>0</v>
      </c>
      <c r="AM268" s="133">
        <f t="shared" si="113"/>
        <v>0</v>
      </c>
      <c r="AN268" s="133">
        <f t="shared" si="114"/>
        <v>0</v>
      </c>
      <c r="AO268" s="133">
        <f t="shared" si="115"/>
        <v>0</v>
      </c>
      <c r="AP268" s="133">
        <f t="shared" si="116"/>
        <v>0</v>
      </c>
      <c r="BG268" s="133">
        <f t="shared" si="117"/>
        <v>0</v>
      </c>
    </row>
    <row r="269" spans="10:59" ht="11.45" customHeight="1" x14ac:dyDescent="0.2">
      <c r="J269" s="105" t="s">
        <v>886</v>
      </c>
      <c r="U269" s="171" t="s">
        <v>1275</v>
      </c>
      <c r="V269" s="106" t="s">
        <v>300</v>
      </c>
      <c r="AC269" s="133">
        <f t="shared" si="107"/>
        <v>1030127.88</v>
      </c>
      <c r="AD269" s="133">
        <f t="shared" si="108"/>
        <v>1216501.8700000001</v>
      </c>
      <c r="AG269" s="133">
        <f t="shared" si="109"/>
        <v>1030127.8200000001</v>
      </c>
      <c r="AH269" s="133">
        <f t="shared" si="110"/>
        <v>186374.05000000002</v>
      </c>
      <c r="AK269" s="133">
        <f t="shared" si="111"/>
        <v>18953.28</v>
      </c>
      <c r="AL269" s="133">
        <f t="shared" si="112"/>
        <v>167420.77000000002</v>
      </c>
      <c r="AM269" s="133">
        <f t="shared" si="113"/>
        <v>18953.28</v>
      </c>
      <c r="AN269" s="133">
        <f t="shared" si="114"/>
        <v>148467.49000000002</v>
      </c>
      <c r="AO269" s="133">
        <f t="shared" si="115"/>
        <v>18953.28</v>
      </c>
      <c r="AP269" s="133">
        <f t="shared" si="116"/>
        <v>129514.21000000002</v>
      </c>
      <c r="BG269" s="133">
        <f t="shared" si="117"/>
        <v>11122.919381538459</v>
      </c>
    </row>
    <row r="270" spans="10:59" ht="11.45" customHeight="1" x14ac:dyDescent="0.2">
      <c r="J270" s="105" t="s">
        <v>1278</v>
      </c>
      <c r="U270" s="171" t="s">
        <v>1275</v>
      </c>
      <c r="V270" s="106" t="s">
        <v>1269</v>
      </c>
      <c r="AC270" s="133">
        <f t="shared" si="107"/>
        <v>0</v>
      </c>
      <c r="AD270" s="133">
        <f t="shared" si="108"/>
        <v>0</v>
      </c>
      <c r="AG270" s="133">
        <f t="shared" si="109"/>
        <v>0</v>
      </c>
      <c r="AH270" s="133">
        <f t="shared" si="110"/>
        <v>0</v>
      </c>
      <c r="AK270" s="133">
        <f t="shared" si="111"/>
        <v>0</v>
      </c>
      <c r="AL270" s="133">
        <f t="shared" si="112"/>
        <v>0</v>
      </c>
      <c r="AM270" s="133">
        <f t="shared" si="113"/>
        <v>0</v>
      </c>
      <c r="AN270" s="133">
        <f t="shared" si="114"/>
        <v>0</v>
      </c>
      <c r="AO270" s="133">
        <f t="shared" si="115"/>
        <v>0</v>
      </c>
      <c r="AP270" s="133">
        <f t="shared" si="116"/>
        <v>0</v>
      </c>
      <c r="BG270" s="133">
        <f t="shared" si="117"/>
        <v>0</v>
      </c>
    </row>
    <row r="271" spans="10:59" ht="11.45" customHeight="1" x14ac:dyDescent="0.2">
      <c r="J271" s="105" t="s">
        <v>970</v>
      </c>
      <c r="U271" s="171" t="s">
        <v>1275</v>
      </c>
      <c r="V271" s="106" t="s">
        <v>305</v>
      </c>
      <c r="AC271" s="133">
        <f t="shared" si="107"/>
        <v>1479305.2199999997</v>
      </c>
      <c r="AD271" s="133">
        <f t="shared" si="108"/>
        <v>784172.81</v>
      </c>
      <c r="AG271" s="133">
        <f t="shared" si="109"/>
        <v>365604.57</v>
      </c>
      <c r="AH271" s="133">
        <f t="shared" si="110"/>
        <v>418568.24</v>
      </c>
      <c r="AK271" s="133">
        <f t="shared" si="111"/>
        <v>264359.04000000004</v>
      </c>
      <c r="AL271" s="133">
        <f t="shared" si="112"/>
        <v>154209.19999999995</v>
      </c>
      <c r="AM271" s="133">
        <f t="shared" si="113"/>
        <v>154209.19999999995</v>
      </c>
      <c r="AN271" s="133">
        <f t="shared" si="114"/>
        <v>0</v>
      </c>
      <c r="AO271" s="133">
        <f t="shared" si="115"/>
        <v>0</v>
      </c>
      <c r="AP271" s="133">
        <f t="shared" si="116"/>
        <v>0</v>
      </c>
      <c r="BG271" s="133">
        <f t="shared" si="117"/>
        <v>12287.789343076925</v>
      </c>
    </row>
    <row r="272" spans="10:59" ht="11.45" customHeight="1" x14ac:dyDescent="0.2">
      <c r="J272" s="105" t="s">
        <v>1020</v>
      </c>
      <c r="U272" s="171" t="s">
        <v>1275</v>
      </c>
      <c r="V272" s="106" t="s">
        <v>288</v>
      </c>
      <c r="X272" s="104"/>
      <c r="AC272" s="133">
        <f t="shared" si="107"/>
        <v>579503.16</v>
      </c>
      <c r="AD272" s="133">
        <f t="shared" si="108"/>
        <v>7889500.9016666673</v>
      </c>
      <c r="AG272" s="133">
        <f t="shared" si="109"/>
        <v>1112070.7419696972</v>
      </c>
      <c r="AH272" s="133">
        <f t="shared" si="110"/>
        <v>6777430.1596969711</v>
      </c>
      <c r="AK272" s="133">
        <f t="shared" si="111"/>
        <v>967210.86196969706</v>
      </c>
      <c r="AL272" s="133">
        <f t="shared" si="112"/>
        <v>5810219.2977272738</v>
      </c>
      <c r="AM272" s="133">
        <f t="shared" si="113"/>
        <v>645579.92196969711</v>
      </c>
      <c r="AN272" s="133">
        <f t="shared" si="114"/>
        <v>5164639.3757575769</v>
      </c>
      <c r="AO272" s="133">
        <f t="shared" si="115"/>
        <v>645579.92196969711</v>
      </c>
      <c r="AP272" s="133">
        <f t="shared" si="116"/>
        <v>4519059.45378788</v>
      </c>
      <c r="BG272" s="133">
        <f t="shared" si="117"/>
        <v>71880.365917179501</v>
      </c>
    </row>
    <row r="273" spans="10:59" ht="11.45" customHeight="1" x14ac:dyDescent="0.2">
      <c r="J273" s="105" t="s">
        <v>1057</v>
      </c>
      <c r="U273" s="171" t="s">
        <v>1275</v>
      </c>
      <c r="V273" s="106" t="s">
        <v>312</v>
      </c>
      <c r="AC273" s="133">
        <f t="shared" si="107"/>
        <v>764594.03568965523</v>
      </c>
      <c r="AD273" s="133">
        <f t="shared" si="108"/>
        <v>4923548.74</v>
      </c>
      <c r="AG273" s="133">
        <f t="shared" si="109"/>
        <v>764594.03568965523</v>
      </c>
      <c r="AH273" s="133">
        <f t="shared" si="110"/>
        <v>4158954.704310345</v>
      </c>
      <c r="AK273" s="133">
        <f t="shared" si="111"/>
        <v>3004237.2584052552</v>
      </c>
      <c r="AL273" s="133">
        <f t="shared" si="112"/>
        <v>23551149.673061091</v>
      </c>
      <c r="AM273" s="133">
        <f t="shared" si="113"/>
        <v>3004237.2584052552</v>
      </c>
      <c r="AN273" s="133">
        <f t="shared" si="114"/>
        <v>20546912.414655834</v>
      </c>
      <c r="AO273" s="133">
        <f t="shared" si="115"/>
        <v>3004237.2584052552</v>
      </c>
      <c r="AP273" s="133">
        <f t="shared" si="116"/>
        <v>17542675.156250581</v>
      </c>
      <c r="BG273" s="133">
        <f t="shared" si="117"/>
        <v>102068.95203999997</v>
      </c>
    </row>
    <row r="274" spans="10:59" ht="11.45" customHeight="1" x14ac:dyDescent="0.2">
      <c r="J274" s="105" t="s">
        <v>1087</v>
      </c>
      <c r="U274" s="171" t="s">
        <v>1275</v>
      </c>
      <c r="V274" s="106" t="s">
        <v>1270</v>
      </c>
      <c r="AC274" s="133">
        <f t="shared" si="107"/>
        <v>1509954.24</v>
      </c>
      <c r="AD274" s="133">
        <f t="shared" si="108"/>
        <v>15351201.560000001</v>
      </c>
      <c r="AG274" s="133">
        <f t="shared" si="109"/>
        <v>1509954.24</v>
      </c>
      <c r="AH274" s="133">
        <f t="shared" si="110"/>
        <v>13841247.32</v>
      </c>
      <c r="AK274" s="133">
        <f t="shared" si="111"/>
        <v>2387923.4996346268</v>
      </c>
      <c r="AL274" s="133">
        <f t="shared" si="112"/>
        <v>11453323.820365373</v>
      </c>
      <c r="AM274" s="133">
        <f t="shared" si="113"/>
        <v>2387923.4996346268</v>
      </c>
      <c r="AN274" s="133">
        <f t="shared" si="114"/>
        <v>9065400.3207307458</v>
      </c>
      <c r="AO274" s="133">
        <f t="shared" si="115"/>
        <v>2387923.4996346268</v>
      </c>
      <c r="AP274" s="133">
        <f t="shared" si="116"/>
        <v>6677476.8210961185</v>
      </c>
      <c r="BG274" s="133">
        <f t="shared" si="117"/>
        <v>321116.93768000003</v>
      </c>
    </row>
    <row r="275" spans="10:59" ht="11.45" customHeight="1" x14ac:dyDescent="0.2">
      <c r="J275" s="105" t="s">
        <v>1146</v>
      </c>
      <c r="U275" s="171" t="s">
        <v>1275</v>
      </c>
      <c r="V275" s="106" t="s">
        <v>318</v>
      </c>
      <c r="AC275" s="133">
        <f t="shared" si="107"/>
        <v>1140535.8</v>
      </c>
      <c r="AD275" s="133">
        <f t="shared" si="108"/>
        <v>2294679.96</v>
      </c>
      <c r="AG275" s="133">
        <f t="shared" si="109"/>
        <v>728269.72</v>
      </c>
      <c r="AH275" s="133">
        <f t="shared" si="110"/>
        <v>1566410.24</v>
      </c>
      <c r="AK275" s="133">
        <f t="shared" si="111"/>
        <v>522136.68</v>
      </c>
      <c r="AL275" s="133">
        <f t="shared" si="112"/>
        <v>1044273.56</v>
      </c>
      <c r="AM275" s="133">
        <f t="shared" si="113"/>
        <v>522136.68</v>
      </c>
      <c r="AN275" s="133">
        <f t="shared" si="114"/>
        <v>522136.88000000006</v>
      </c>
      <c r="AO275" s="133">
        <f t="shared" si="115"/>
        <v>522136.68</v>
      </c>
      <c r="AP275" s="133">
        <f t="shared" si="116"/>
        <v>0.20000000006984919</v>
      </c>
      <c r="BG275" s="133">
        <f t="shared" si="117"/>
        <v>41076.630083076932</v>
      </c>
    </row>
    <row r="276" spans="10:59" ht="11.45" customHeight="1" x14ac:dyDescent="0.2">
      <c r="J276" s="105" t="s">
        <v>1279</v>
      </c>
      <c r="U276" s="171" t="s">
        <v>1275</v>
      </c>
      <c r="V276" s="106" t="s">
        <v>1272</v>
      </c>
      <c r="AC276" s="133">
        <f t="shared" si="107"/>
        <v>0</v>
      </c>
      <c r="AD276" s="133">
        <f t="shared" si="108"/>
        <v>0</v>
      </c>
      <c r="AG276" s="133">
        <f t="shared" si="109"/>
        <v>0</v>
      </c>
      <c r="AH276" s="133">
        <f t="shared" si="110"/>
        <v>0</v>
      </c>
      <c r="AK276" s="133">
        <f t="shared" si="111"/>
        <v>0</v>
      </c>
      <c r="AL276" s="133">
        <f t="shared" si="112"/>
        <v>0</v>
      </c>
      <c r="AM276" s="133">
        <f t="shared" si="113"/>
        <v>0</v>
      </c>
      <c r="AN276" s="133">
        <f t="shared" si="114"/>
        <v>0</v>
      </c>
      <c r="AO276" s="133">
        <f t="shared" si="115"/>
        <v>0</v>
      </c>
      <c r="AP276" s="133">
        <f t="shared" si="116"/>
        <v>0</v>
      </c>
      <c r="BG276" s="133">
        <f t="shared" si="117"/>
        <v>0</v>
      </c>
    </row>
    <row r="277" spans="10:59" ht="11.45" customHeight="1" x14ac:dyDescent="0.2">
      <c r="J277" s="105" t="s">
        <v>1203</v>
      </c>
      <c r="U277" s="171" t="s">
        <v>1275</v>
      </c>
      <c r="V277" s="106" t="s">
        <v>315</v>
      </c>
      <c r="AC277" s="133">
        <f t="shared" si="107"/>
        <v>65318.220000000008</v>
      </c>
      <c r="AD277" s="133">
        <f t="shared" si="108"/>
        <v>70761.399999999994</v>
      </c>
      <c r="AG277" s="133">
        <f t="shared" si="109"/>
        <v>65318.22</v>
      </c>
      <c r="AH277" s="133">
        <f t="shared" si="110"/>
        <v>5443.179999999993</v>
      </c>
      <c r="AK277" s="133">
        <f t="shared" si="111"/>
        <v>5443.179999999993</v>
      </c>
      <c r="AL277" s="133">
        <f t="shared" si="112"/>
        <v>0</v>
      </c>
      <c r="AM277" s="133">
        <f t="shared" si="113"/>
        <v>0</v>
      </c>
      <c r="AN277" s="133">
        <f t="shared" si="114"/>
        <v>0</v>
      </c>
      <c r="AO277" s="133">
        <f t="shared" si="115"/>
        <v>0</v>
      </c>
      <c r="AP277" s="133">
        <f t="shared" si="116"/>
        <v>0</v>
      </c>
      <c r="BG277" s="133">
        <f t="shared" si="117"/>
        <v>838.25037999999984</v>
      </c>
    </row>
    <row r="278" spans="10:59" ht="11.45" customHeight="1" x14ac:dyDescent="0.2">
      <c r="J278" s="105" t="s">
        <v>1233</v>
      </c>
      <c r="U278" s="171" t="s">
        <v>1275</v>
      </c>
      <c r="V278" s="106" t="s">
        <v>1273</v>
      </c>
      <c r="AC278" s="133">
        <f t="shared" si="107"/>
        <v>974256.24</v>
      </c>
      <c r="AD278" s="133">
        <f t="shared" si="108"/>
        <v>3661692.83</v>
      </c>
      <c r="AG278" s="133">
        <f t="shared" si="109"/>
        <v>906911.4800000001</v>
      </c>
      <c r="AH278" s="133">
        <f t="shared" si="110"/>
        <v>129601299.68333334</v>
      </c>
      <c r="AK278" s="133">
        <f t="shared" si="111"/>
        <v>13578094.433333334</v>
      </c>
      <c r="AL278" s="133">
        <f t="shared" si="112"/>
        <v>116023205.25</v>
      </c>
      <c r="AM278" s="133">
        <f t="shared" si="113"/>
        <v>13578094.433333334</v>
      </c>
      <c r="AN278" s="133">
        <f t="shared" si="114"/>
        <v>102445110.81666666</v>
      </c>
      <c r="AO278" s="133">
        <f t="shared" si="115"/>
        <v>13578094.433333334</v>
      </c>
      <c r="AP278" s="133">
        <f t="shared" si="116"/>
        <v>88867016.383333325</v>
      </c>
      <c r="BG278" s="133">
        <f t="shared" si="117"/>
        <v>70467.248483076939</v>
      </c>
    </row>
    <row r="279" spans="10:59" ht="11.45" customHeight="1" x14ac:dyDescent="0.2">
      <c r="J279" s="105" t="s">
        <v>1280</v>
      </c>
      <c r="U279" s="171" t="s">
        <v>1275</v>
      </c>
      <c r="V279" s="106" t="s">
        <v>1274</v>
      </c>
      <c r="AC279" s="133">
        <f t="shared" si="107"/>
        <v>0</v>
      </c>
      <c r="AD279" s="133">
        <f t="shared" si="108"/>
        <v>0</v>
      </c>
      <c r="AG279" s="133">
        <f t="shared" si="109"/>
        <v>0</v>
      </c>
      <c r="AH279" s="133">
        <f t="shared" si="110"/>
        <v>0</v>
      </c>
      <c r="AK279" s="133">
        <f t="shared" si="111"/>
        <v>0</v>
      </c>
      <c r="AL279" s="133">
        <f t="shared" si="112"/>
        <v>0</v>
      </c>
      <c r="AM279" s="133">
        <f t="shared" si="113"/>
        <v>0</v>
      </c>
      <c r="AN279" s="133">
        <f t="shared" si="114"/>
        <v>0</v>
      </c>
      <c r="AO279" s="133">
        <f t="shared" si="115"/>
        <v>0</v>
      </c>
      <c r="AP279" s="133">
        <f t="shared" si="116"/>
        <v>0</v>
      </c>
      <c r="BG279" s="133">
        <f t="shared" si="117"/>
        <v>0</v>
      </c>
    </row>
    <row r="280" spans="10:59" ht="11.45" customHeight="1" x14ac:dyDescent="0.2">
      <c r="BG280" s="103"/>
    </row>
    <row r="281" spans="10:59" ht="11.45" customHeight="1" x14ac:dyDescent="0.2">
      <c r="J281" s="105" t="s">
        <v>1281</v>
      </c>
      <c r="U281" s="171" t="s">
        <v>735</v>
      </c>
      <c r="V281" s="106" t="s">
        <v>1262</v>
      </c>
      <c r="AC281" s="133">
        <f t="shared" si="107"/>
        <v>0</v>
      </c>
      <c r="AD281" s="133">
        <f t="shared" si="108"/>
        <v>0</v>
      </c>
      <c r="AG281" s="133">
        <f t="shared" si="109"/>
        <v>0</v>
      </c>
      <c r="AH281" s="133">
        <f t="shared" si="110"/>
        <v>0</v>
      </c>
      <c r="AK281" s="133">
        <f t="shared" si="111"/>
        <v>0</v>
      </c>
      <c r="AL281" s="133">
        <f t="shared" si="112"/>
        <v>0</v>
      </c>
      <c r="AM281" s="133">
        <f t="shared" si="113"/>
        <v>0</v>
      </c>
      <c r="AN281" s="133">
        <f t="shared" si="114"/>
        <v>0</v>
      </c>
      <c r="AO281" s="133">
        <f t="shared" si="115"/>
        <v>0</v>
      </c>
      <c r="AP281" s="133">
        <f t="shared" si="116"/>
        <v>0</v>
      </c>
      <c r="BG281" s="133">
        <f t="shared" si="117"/>
        <v>0</v>
      </c>
    </row>
    <row r="282" spans="10:59" ht="11.45" customHeight="1" x14ac:dyDescent="0.2">
      <c r="J282" s="105" t="s">
        <v>734</v>
      </c>
      <c r="U282" s="171" t="s">
        <v>735</v>
      </c>
      <c r="V282" s="178" t="s">
        <v>1264</v>
      </c>
      <c r="AC282" s="133">
        <f t="shared" si="107"/>
        <v>238438.56000000003</v>
      </c>
      <c r="AD282" s="133">
        <f t="shared" si="108"/>
        <v>735185.37</v>
      </c>
      <c r="AG282" s="133">
        <f t="shared" si="109"/>
        <v>238438.57102844637</v>
      </c>
      <c r="AH282" s="133">
        <f t="shared" si="110"/>
        <v>496746.79897155362</v>
      </c>
      <c r="AK282" s="133">
        <f t="shared" si="111"/>
        <v>238438.56</v>
      </c>
      <c r="AL282" s="133">
        <f t="shared" si="112"/>
        <v>258308.23897155363</v>
      </c>
      <c r="AM282" s="133">
        <f t="shared" si="113"/>
        <v>238438.56</v>
      </c>
      <c r="AN282" s="133">
        <f t="shared" si="114"/>
        <v>19869.678971553629</v>
      </c>
      <c r="AO282" s="133">
        <f t="shared" si="115"/>
        <v>19869.678971553629</v>
      </c>
      <c r="AP282" s="133">
        <f t="shared" si="116"/>
        <v>0</v>
      </c>
      <c r="BG282" s="133">
        <f t="shared" si="117"/>
        <v>13551.253979999998</v>
      </c>
    </row>
    <row r="283" spans="10:59" ht="11.45" customHeight="1" x14ac:dyDescent="0.2">
      <c r="J283" s="105" t="s">
        <v>782</v>
      </c>
      <c r="U283" s="171" t="s">
        <v>735</v>
      </c>
      <c r="V283" s="106" t="s">
        <v>1265</v>
      </c>
      <c r="AC283" s="133">
        <f t="shared" si="107"/>
        <v>518967.12</v>
      </c>
      <c r="AD283" s="133">
        <f t="shared" si="108"/>
        <v>2179865.62</v>
      </c>
      <c r="AG283" s="133">
        <f t="shared" si="109"/>
        <v>518967.12000000005</v>
      </c>
      <c r="AH283" s="133">
        <f t="shared" si="110"/>
        <v>1660898.4999999998</v>
      </c>
      <c r="AK283" s="133">
        <f t="shared" si="111"/>
        <v>518967.12000000005</v>
      </c>
      <c r="AL283" s="133">
        <f t="shared" si="112"/>
        <v>1141931.3800000001</v>
      </c>
      <c r="AM283" s="133">
        <f t="shared" si="113"/>
        <v>518967.12000000005</v>
      </c>
      <c r="AN283" s="133">
        <f t="shared" si="114"/>
        <v>622964.25999999989</v>
      </c>
      <c r="AO283" s="133">
        <f t="shared" si="115"/>
        <v>101770.36999999986</v>
      </c>
      <c r="AP283" s="133">
        <f t="shared" si="116"/>
        <v>521193.89</v>
      </c>
      <c r="BG283" s="133">
        <f t="shared" si="117"/>
        <v>14445.143680000001</v>
      </c>
    </row>
    <row r="284" spans="10:59" ht="11.45" customHeight="1" x14ac:dyDescent="0.2">
      <c r="J284" s="105" t="s">
        <v>830</v>
      </c>
      <c r="U284" s="171" t="s">
        <v>735</v>
      </c>
      <c r="V284" s="106" t="s">
        <v>1266</v>
      </c>
      <c r="AC284" s="133">
        <f t="shared" si="107"/>
        <v>229683.14</v>
      </c>
      <c r="AD284" s="133">
        <f t="shared" si="108"/>
        <v>1815930.69</v>
      </c>
      <c r="AG284" s="133">
        <f t="shared" si="109"/>
        <v>233427.36000000004</v>
      </c>
      <c r="AH284" s="133">
        <f t="shared" si="110"/>
        <v>1582503.33</v>
      </c>
      <c r="AK284" s="133">
        <f t="shared" si="111"/>
        <v>233427.36000000004</v>
      </c>
      <c r="AL284" s="133">
        <f t="shared" si="112"/>
        <v>1349075.97</v>
      </c>
      <c r="AM284" s="133">
        <f t="shared" si="113"/>
        <v>233427.36000000004</v>
      </c>
      <c r="AN284" s="133">
        <f t="shared" si="114"/>
        <v>1115648.6099999999</v>
      </c>
      <c r="AO284" s="133">
        <f t="shared" si="115"/>
        <v>233427.36000000004</v>
      </c>
      <c r="AP284" s="133">
        <f t="shared" si="116"/>
        <v>882221.24999999988</v>
      </c>
      <c r="BG284" s="133">
        <f t="shared" si="117"/>
        <v>22571.849520000007</v>
      </c>
    </row>
    <row r="285" spans="10:59" ht="11.45" customHeight="1" x14ac:dyDescent="0.2">
      <c r="J285" s="105" t="s">
        <v>1282</v>
      </c>
      <c r="U285" s="171" t="s">
        <v>735</v>
      </c>
      <c r="V285" s="106" t="s">
        <v>329</v>
      </c>
      <c r="AC285" s="133">
        <f t="shared" si="107"/>
        <v>0</v>
      </c>
      <c r="AD285" s="133">
        <f t="shared" si="108"/>
        <v>0</v>
      </c>
      <c r="AG285" s="133">
        <f t="shared" si="109"/>
        <v>0</v>
      </c>
      <c r="AH285" s="133">
        <f t="shared" si="110"/>
        <v>0</v>
      </c>
      <c r="AK285" s="133">
        <f t="shared" si="111"/>
        <v>0</v>
      </c>
      <c r="AL285" s="133">
        <f t="shared" si="112"/>
        <v>0</v>
      </c>
      <c r="AM285" s="133">
        <f t="shared" si="113"/>
        <v>0</v>
      </c>
      <c r="AN285" s="133">
        <f t="shared" si="114"/>
        <v>0</v>
      </c>
      <c r="AO285" s="133">
        <f t="shared" si="115"/>
        <v>0</v>
      </c>
      <c r="AP285" s="133">
        <f t="shared" si="116"/>
        <v>0</v>
      </c>
      <c r="BG285" s="133">
        <f t="shared" si="117"/>
        <v>0</v>
      </c>
    </row>
    <row r="286" spans="10:59" ht="11.45" customHeight="1" x14ac:dyDescent="0.2">
      <c r="J286" s="105" t="s">
        <v>865</v>
      </c>
      <c r="U286" s="171" t="s">
        <v>735</v>
      </c>
      <c r="V286" s="106" t="s">
        <v>1268</v>
      </c>
      <c r="AC286" s="133">
        <f t="shared" si="107"/>
        <v>98193.600000000006</v>
      </c>
      <c r="AD286" s="133">
        <f t="shared" si="108"/>
        <v>564613.05000000005</v>
      </c>
      <c r="AG286" s="133">
        <f t="shared" si="109"/>
        <v>98193.600000000006</v>
      </c>
      <c r="AH286" s="133">
        <f t="shared" si="110"/>
        <v>466419.45000000007</v>
      </c>
      <c r="AK286" s="133">
        <f t="shared" si="111"/>
        <v>98193.600000000006</v>
      </c>
      <c r="AL286" s="133">
        <f t="shared" si="112"/>
        <v>368225.85000000009</v>
      </c>
      <c r="AM286" s="133">
        <f t="shared" si="113"/>
        <v>98193.600000000006</v>
      </c>
      <c r="AN286" s="133">
        <f t="shared" si="114"/>
        <v>270032.25000000012</v>
      </c>
      <c r="AO286" s="133">
        <f t="shared" si="115"/>
        <v>98193.600000000006</v>
      </c>
      <c r="AP286" s="133">
        <f t="shared" si="116"/>
        <v>171838.65000000011</v>
      </c>
      <c r="BG286" s="133">
        <f t="shared" si="117"/>
        <v>0</v>
      </c>
    </row>
    <row r="287" spans="10:59" ht="11.45" customHeight="1" x14ac:dyDescent="0.2">
      <c r="J287" s="105" t="s">
        <v>1283</v>
      </c>
      <c r="U287" s="171" t="s">
        <v>735</v>
      </c>
      <c r="V287" s="106" t="s">
        <v>300</v>
      </c>
      <c r="AC287" s="133">
        <f t="shared" si="107"/>
        <v>0</v>
      </c>
      <c r="AD287" s="133">
        <f t="shared" si="108"/>
        <v>0</v>
      </c>
      <c r="AG287" s="133">
        <f t="shared" si="109"/>
        <v>0</v>
      </c>
      <c r="AH287" s="133">
        <f t="shared" si="110"/>
        <v>0</v>
      </c>
      <c r="AK287" s="133">
        <f t="shared" si="111"/>
        <v>0</v>
      </c>
      <c r="AL287" s="133">
        <f t="shared" si="112"/>
        <v>0</v>
      </c>
      <c r="AM287" s="133">
        <f t="shared" si="113"/>
        <v>0</v>
      </c>
      <c r="AN287" s="133">
        <f t="shared" si="114"/>
        <v>0</v>
      </c>
      <c r="AO287" s="133">
        <f t="shared" si="115"/>
        <v>0</v>
      </c>
      <c r="AP287" s="133">
        <f t="shared" si="116"/>
        <v>0</v>
      </c>
      <c r="BG287" s="133">
        <f t="shared" si="117"/>
        <v>0</v>
      </c>
    </row>
    <row r="288" spans="10:59" ht="11.45" customHeight="1" x14ac:dyDescent="0.2">
      <c r="J288" s="105" t="s">
        <v>902</v>
      </c>
      <c r="U288" s="171" t="s">
        <v>735</v>
      </c>
      <c r="V288" s="106" t="s">
        <v>1269</v>
      </c>
      <c r="AC288" s="133">
        <f t="shared" si="107"/>
        <v>529746.36</v>
      </c>
      <c r="AD288" s="133">
        <f t="shared" si="108"/>
        <v>2477178.11</v>
      </c>
      <c r="AG288" s="133">
        <f t="shared" si="109"/>
        <v>529746.36</v>
      </c>
      <c r="AH288" s="133">
        <f t="shared" si="110"/>
        <v>5404931.6834000004</v>
      </c>
      <c r="AK288" s="133">
        <f t="shared" si="111"/>
        <v>773805.17882823525</v>
      </c>
      <c r="AL288" s="133">
        <f t="shared" si="112"/>
        <v>4631126.5045717647</v>
      </c>
      <c r="AM288" s="133">
        <f t="shared" si="113"/>
        <v>773805.17882823525</v>
      </c>
      <c r="AN288" s="133">
        <f t="shared" si="114"/>
        <v>3857321.3257435295</v>
      </c>
      <c r="AO288" s="133">
        <f t="shared" si="115"/>
        <v>511694.02882823534</v>
      </c>
      <c r="AP288" s="133">
        <f t="shared" si="116"/>
        <v>3345627.2969152941</v>
      </c>
      <c r="BG288" s="133">
        <f t="shared" si="117"/>
        <v>18857.230920000005</v>
      </c>
    </row>
    <row r="289" spans="10:59" ht="11.45" customHeight="1" x14ac:dyDescent="0.2">
      <c r="J289" s="105" t="s">
        <v>952</v>
      </c>
      <c r="U289" s="171" t="s">
        <v>735</v>
      </c>
      <c r="V289" s="106" t="s">
        <v>305</v>
      </c>
      <c r="AC289" s="133">
        <f t="shared" si="107"/>
        <v>1688263.98</v>
      </c>
      <c r="AD289" s="133">
        <f t="shared" si="108"/>
        <v>17984642.640000001</v>
      </c>
      <c r="AG289" s="133">
        <f t="shared" si="109"/>
        <v>1688263.9800000002</v>
      </c>
      <c r="AH289" s="133">
        <f t="shared" si="110"/>
        <v>16296378.66</v>
      </c>
      <c r="AK289" s="133">
        <f t="shared" si="111"/>
        <v>1688263.9800000002</v>
      </c>
      <c r="AL289" s="133">
        <f t="shared" si="112"/>
        <v>14608114.68</v>
      </c>
      <c r="AM289" s="133">
        <f t="shared" si="113"/>
        <v>1688263.78</v>
      </c>
      <c r="AN289" s="133">
        <f t="shared" si="114"/>
        <v>12919850.899999999</v>
      </c>
      <c r="AO289" s="133">
        <f t="shared" si="115"/>
        <v>1557244.74</v>
      </c>
      <c r="AP289" s="133">
        <f t="shared" si="116"/>
        <v>11362606.159999996</v>
      </c>
      <c r="BG289" s="133">
        <f t="shared" si="117"/>
        <v>377091.23430000007</v>
      </c>
    </row>
    <row r="290" spans="10:59" ht="11.45" customHeight="1" x14ac:dyDescent="0.2">
      <c r="J290" s="105" t="s">
        <v>1008</v>
      </c>
      <c r="U290" s="171" t="s">
        <v>735</v>
      </c>
      <c r="V290" s="106" t="s">
        <v>288</v>
      </c>
      <c r="X290" s="104"/>
      <c r="AC290" s="133">
        <f t="shared" si="107"/>
        <v>326506.68</v>
      </c>
      <c r="AD290" s="133">
        <f t="shared" si="108"/>
        <v>1196064.2</v>
      </c>
      <c r="AG290" s="133">
        <f t="shared" si="109"/>
        <v>326506.68</v>
      </c>
      <c r="AH290" s="133">
        <f t="shared" si="110"/>
        <v>869557.52</v>
      </c>
      <c r="AK290" s="133">
        <f t="shared" si="111"/>
        <v>326506.68</v>
      </c>
      <c r="AL290" s="133">
        <f t="shared" si="112"/>
        <v>543050.84</v>
      </c>
      <c r="AM290" s="133">
        <f t="shared" si="113"/>
        <v>326506.68</v>
      </c>
      <c r="AN290" s="133">
        <f t="shared" si="114"/>
        <v>216544.15999999997</v>
      </c>
      <c r="AO290" s="133">
        <f t="shared" si="115"/>
        <v>44421.089999999967</v>
      </c>
      <c r="AP290" s="133">
        <f t="shared" si="116"/>
        <v>172123.07</v>
      </c>
      <c r="BG290" s="133">
        <f t="shared" si="117"/>
        <v>5232.5457800000004</v>
      </c>
    </row>
    <row r="291" spans="10:59" ht="11.45" customHeight="1" x14ac:dyDescent="0.2">
      <c r="J291" s="105" t="s">
        <v>1284</v>
      </c>
      <c r="U291" s="171" t="s">
        <v>735</v>
      </c>
      <c r="V291" s="106" t="s">
        <v>312</v>
      </c>
      <c r="AC291" s="133">
        <f t="shared" si="107"/>
        <v>0</v>
      </c>
      <c r="AD291" s="133">
        <f t="shared" si="108"/>
        <v>0</v>
      </c>
      <c r="AG291" s="133">
        <f t="shared" si="109"/>
        <v>0</v>
      </c>
      <c r="AH291" s="133">
        <f t="shared" si="110"/>
        <v>0</v>
      </c>
      <c r="AK291" s="133">
        <f t="shared" si="111"/>
        <v>0</v>
      </c>
      <c r="AL291" s="133">
        <f t="shared" si="112"/>
        <v>0</v>
      </c>
      <c r="AM291" s="133">
        <f t="shared" si="113"/>
        <v>0</v>
      </c>
      <c r="AN291" s="133">
        <f t="shared" si="114"/>
        <v>0</v>
      </c>
      <c r="AO291" s="133">
        <f t="shared" si="115"/>
        <v>0</v>
      </c>
      <c r="AP291" s="133">
        <f t="shared" si="116"/>
        <v>0</v>
      </c>
      <c r="BG291" s="133">
        <f t="shared" si="117"/>
        <v>0</v>
      </c>
    </row>
    <row r="292" spans="10:59" ht="11.45" customHeight="1" x14ac:dyDescent="0.2">
      <c r="J292" s="105" t="s">
        <v>1077</v>
      </c>
      <c r="U292" s="171" t="s">
        <v>735</v>
      </c>
      <c r="V292" s="106" t="s">
        <v>1270</v>
      </c>
      <c r="AC292" s="133">
        <f t="shared" si="107"/>
        <v>100556.28</v>
      </c>
      <c r="AD292" s="133">
        <f t="shared" si="108"/>
        <v>501519.21000000008</v>
      </c>
      <c r="AG292" s="133">
        <f t="shared" si="109"/>
        <v>100556.28</v>
      </c>
      <c r="AH292" s="133">
        <f t="shared" si="110"/>
        <v>400962.93000000005</v>
      </c>
      <c r="AK292" s="133">
        <f t="shared" si="111"/>
        <v>100556.28</v>
      </c>
      <c r="AL292" s="133">
        <f t="shared" si="112"/>
        <v>300406.65000000002</v>
      </c>
      <c r="AM292" s="133">
        <f t="shared" si="113"/>
        <v>100556.28</v>
      </c>
      <c r="AN292" s="133">
        <f t="shared" si="114"/>
        <v>199850.37000000005</v>
      </c>
      <c r="AO292" s="133">
        <f t="shared" si="115"/>
        <v>25785.990000000034</v>
      </c>
      <c r="AP292" s="133">
        <f t="shared" si="116"/>
        <v>174064.38</v>
      </c>
      <c r="BG292" s="133">
        <f t="shared" si="117"/>
        <v>5291.5632000000014</v>
      </c>
    </row>
    <row r="293" spans="10:59" ht="11.45" customHeight="1" x14ac:dyDescent="0.2">
      <c r="J293" s="105" t="s">
        <v>1105</v>
      </c>
      <c r="U293" s="171" t="s">
        <v>735</v>
      </c>
      <c r="V293" s="106" t="s">
        <v>318</v>
      </c>
      <c r="AC293" s="133">
        <f t="shared" si="107"/>
        <v>1122981.1200000001</v>
      </c>
      <c r="AD293" s="133">
        <f t="shared" si="108"/>
        <v>15966793.390000001</v>
      </c>
      <c r="AG293" s="133">
        <f t="shared" si="109"/>
        <v>1080433.28</v>
      </c>
      <c r="AH293" s="133">
        <f t="shared" si="110"/>
        <v>14886360.110000001</v>
      </c>
      <c r="AK293" s="133">
        <f t="shared" si="111"/>
        <v>1071923.7</v>
      </c>
      <c r="AL293" s="133">
        <f t="shared" si="112"/>
        <v>13814436.410000002</v>
      </c>
      <c r="AM293" s="133">
        <f t="shared" si="113"/>
        <v>1071923.7</v>
      </c>
      <c r="AN293" s="133">
        <f t="shared" si="114"/>
        <v>12742512.710000001</v>
      </c>
      <c r="AO293" s="133">
        <f t="shared" si="115"/>
        <v>1005713.3999999999</v>
      </c>
      <c r="AP293" s="133">
        <f t="shared" si="116"/>
        <v>11736799.310000002</v>
      </c>
      <c r="BG293" s="133">
        <f t="shared" si="117"/>
        <v>78490.861020000011</v>
      </c>
    </row>
    <row r="294" spans="10:59" ht="11.45" customHeight="1" x14ac:dyDescent="0.2">
      <c r="J294" s="105" t="s">
        <v>1159</v>
      </c>
      <c r="U294" s="171" t="s">
        <v>735</v>
      </c>
      <c r="V294" s="106" t="s">
        <v>1272</v>
      </c>
      <c r="AC294" s="133">
        <f t="shared" si="107"/>
        <v>1246147.44</v>
      </c>
      <c r="AD294" s="133">
        <f t="shared" si="108"/>
        <v>21257817.390000001</v>
      </c>
      <c r="AG294" s="133">
        <f t="shared" si="109"/>
        <v>1448988.0137579618</v>
      </c>
      <c r="AH294" s="133">
        <f t="shared" si="110"/>
        <v>19808829.376242038</v>
      </c>
      <c r="AK294" s="133">
        <f t="shared" si="111"/>
        <v>1409970.1437579617</v>
      </c>
      <c r="AL294" s="133">
        <f t="shared" si="112"/>
        <v>18398859.232484072</v>
      </c>
      <c r="AM294" s="133">
        <f t="shared" si="113"/>
        <v>1400416.9337579617</v>
      </c>
      <c r="AN294" s="133">
        <f t="shared" si="114"/>
        <v>16998442.298726112</v>
      </c>
      <c r="AO294" s="133">
        <f t="shared" si="115"/>
        <v>1400416.9337579617</v>
      </c>
      <c r="AP294" s="133">
        <f t="shared" si="116"/>
        <v>15598025.364968151</v>
      </c>
      <c r="BG294" s="133">
        <f t="shared" si="117"/>
        <v>420638.22569999984</v>
      </c>
    </row>
    <row r="295" spans="10:59" ht="11.45" customHeight="1" x14ac:dyDescent="0.2">
      <c r="J295" s="105" t="s">
        <v>1285</v>
      </c>
      <c r="U295" s="171" t="s">
        <v>735</v>
      </c>
      <c r="V295" s="106" t="s">
        <v>315</v>
      </c>
      <c r="AC295" s="133">
        <f t="shared" si="107"/>
        <v>0</v>
      </c>
      <c r="AD295" s="133">
        <f t="shared" si="108"/>
        <v>0</v>
      </c>
      <c r="AG295" s="133">
        <f t="shared" si="109"/>
        <v>0</v>
      </c>
      <c r="AH295" s="133">
        <f t="shared" si="110"/>
        <v>0</v>
      </c>
      <c r="AK295" s="133">
        <f t="shared" si="111"/>
        <v>0</v>
      </c>
      <c r="AL295" s="133">
        <f t="shared" si="112"/>
        <v>0</v>
      </c>
      <c r="AM295" s="133">
        <f t="shared" si="113"/>
        <v>0</v>
      </c>
      <c r="AN295" s="133">
        <f t="shared" si="114"/>
        <v>0</v>
      </c>
      <c r="AO295" s="133">
        <f t="shared" si="115"/>
        <v>0</v>
      </c>
      <c r="AP295" s="133">
        <f t="shared" si="116"/>
        <v>0</v>
      </c>
      <c r="BG295" s="133">
        <f t="shared" si="117"/>
        <v>0</v>
      </c>
    </row>
    <row r="296" spans="10:59" ht="11.45" customHeight="1" x14ac:dyDescent="0.2">
      <c r="J296" s="105" t="s">
        <v>1286</v>
      </c>
      <c r="U296" s="171" t="s">
        <v>735</v>
      </c>
      <c r="V296" s="106" t="s">
        <v>1273</v>
      </c>
      <c r="AC296" s="133">
        <f t="shared" si="107"/>
        <v>0</v>
      </c>
      <c r="AD296" s="133">
        <f t="shared" si="108"/>
        <v>0</v>
      </c>
      <c r="AG296" s="133">
        <f t="shared" si="109"/>
        <v>0</v>
      </c>
      <c r="AH296" s="133">
        <f t="shared" si="110"/>
        <v>0</v>
      </c>
      <c r="AK296" s="133">
        <f t="shared" si="111"/>
        <v>0</v>
      </c>
      <c r="AL296" s="133">
        <f t="shared" si="112"/>
        <v>0</v>
      </c>
      <c r="AM296" s="133">
        <f t="shared" si="113"/>
        <v>0</v>
      </c>
      <c r="AN296" s="133">
        <f t="shared" si="114"/>
        <v>0</v>
      </c>
      <c r="AO296" s="133">
        <f t="shared" si="115"/>
        <v>0</v>
      </c>
      <c r="AP296" s="133">
        <f t="shared" si="116"/>
        <v>0</v>
      </c>
      <c r="BG296" s="133">
        <f t="shared" si="117"/>
        <v>0</v>
      </c>
    </row>
    <row r="297" spans="10:59" ht="11.45" customHeight="1" x14ac:dyDescent="0.2">
      <c r="J297" s="105" t="s">
        <v>1240</v>
      </c>
      <c r="U297" s="171" t="s">
        <v>735</v>
      </c>
      <c r="V297" s="106" t="s">
        <v>1274</v>
      </c>
      <c r="AC297" s="133">
        <f t="shared" si="107"/>
        <v>305938.5</v>
      </c>
      <c r="AD297" s="133">
        <f t="shared" si="108"/>
        <v>1324479.51</v>
      </c>
      <c r="AG297" s="133">
        <f t="shared" si="109"/>
        <v>274409.06</v>
      </c>
      <c r="AH297" s="133">
        <f t="shared" si="110"/>
        <v>1050070.45</v>
      </c>
      <c r="AK297" s="133">
        <f t="shared" si="111"/>
        <v>268103.16000000003</v>
      </c>
      <c r="AL297" s="133">
        <f t="shared" si="112"/>
        <v>781967.29</v>
      </c>
      <c r="AM297" s="133">
        <f t="shared" si="113"/>
        <v>268103.16000000003</v>
      </c>
      <c r="AN297" s="133">
        <f t="shared" si="114"/>
        <v>513864.12999999995</v>
      </c>
      <c r="AO297" s="133">
        <f t="shared" si="115"/>
        <v>268103.16000000003</v>
      </c>
      <c r="AP297" s="133">
        <f t="shared" si="116"/>
        <v>245760.96999999994</v>
      </c>
      <c r="BG297" s="133">
        <f t="shared" si="117"/>
        <v>0</v>
      </c>
    </row>
    <row r="298" spans="10:59" ht="11.45" customHeight="1" x14ac:dyDescent="0.2">
      <c r="BG298" s="103"/>
    </row>
    <row r="299" spans="10:59" ht="11.45" customHeight="1" x14ac:dyDescent="0.2">
      <c r="J299" s="105" t="s">
        <v>1287</v>
      </c>
      <c r="U299" s="179" t="s">
        <v>1288</v>
      </c>
      <c r="V299" s="106" t="s">
        <v>1262</v>
      </c>
      <c r="AC299" s="133">
        <f t="shared" si="107"/>
        <v>0</v>
      </c>
      <c r="AD299" s="133">
        <f t="shared" si="108"/>
        <v>0</v>
      </c>
      <c r="AG299" s="133">
        <f t="shared" si="109"/>
        <v>0</v>
      </c>
      <c r="AH299" s="133">
        <f t="shared" si="110"/>
        <v>0</v>
      </c>
      <c r="AK299" s="133">
        <f t="shared" si="111"/>
        <v>0</v>
      </c>
      <c r="AL299" s="133">
        <f t="shared" si="112"/>
        <v>0</v>
      </c>
      <c r="AM299" s="133">
        <f t="shared" si="113"/>
        <v>0</v>
      </c>
      <c r="AN299" s="133">
        <f t="shared" si="114"/>
        <v>0</v>
      </c>
      <c r="AO299" s="133">
        <f t="shared" si="115"/>
        <v>0</v>
      </c>
      <c r="AP299" s="133">
        <f t="shared" si="116"/>
        <v>0</v>
      </c>
      <c r="BG299" s="133">
        <f t="shared" si="117"/>
        <v>0</v>
      </c>
    </row>
    <row r="300" spans="10:59" ht="11.45" customHeight="1" x14ac:dyDescent="0.2">
      <c r="J300" s="105" t="s">
        <v>739</v>
      </c>
      <c r="U300" s="179" t="s">
        <v>1288</v>
      </c>
      <c r="V300" s="178" t="s">
        <v>1264</v>
      </c>
      <c r="AC300" s="133">
        <f t="shared" si="107"/>
        <v>9031.6200000000008</v>
      </c>
      <c r="AD300" s="133">
        <f t="shared" si="108"/>
        <v>9784.2499999999982</v>
      </c>
      <c r="AG300" s="133">
        <f t="shared" si="109"/>
        <v>9031.6553348729794</v>
      </c>
      <c r="AH300" s="133">
        <f t="shared" si="110"/>
        <v>752.59466512701874</v>
      </c>
      <c r="AK300" s="133">
        <f t="shared" si="111"/>
        <v>752.59466512701874</v>
      </c>
      <c r="AL300" s="133">
        <f t="shared" si="112"/>
        <v>0</v>
      </c>
      <c r="AM300" s="133">
        <f t="shared" si="113"/>
        <v>0</v>
      </c>
      <c r="AN300" s="133">
        <f t="shared" si="114"/>
        <v>0</v>
      </c>
      <c r="AO300" s="133">
        <f t="shared" si="115"/>
        <v>0</v>
      </c>
      <c r="AP300" s="133">
        <f t="shared" si="116"/>
        <v>0</v>
      </c>
      <c r="BG300" s="133">
        <f t="shared" si="117"/>
        <v>115.90567999999992</v>
      </c>
    </row>
    <row r="301" spans="10:59" ht="11.45" customHeight="1" x14ac:dyDescent="0.2">
      <c r="J301" s="105" t="s">
        <v>1289</v>
      </c>
      <c r="U301" s="179" t="s">
        <v>1288</v>
      </c>
      <c r="V301" s="106" t="s">
        <v>1265</v>
      </c>
      <c r="AC301" s="133">
        <f t="shared" si="107"/>
        <v>0</v>
      </c>
      <c r="AD301" s="133">
        <f t="shared" si="108"/>
        <v>0</v>
      </c>
      <c r="AG301" s="133">
        <f t="shared" si="109"/>
        <v>0</v>
      </c>
      <c r="AH301" s="133">
        <f t="shared" si="110"/>
        <v>0</v>
      </c>
      <c r="AK301" s="133">
        <f t="shared" si="111"/>
        <v>0</v>
      </c>
      <c r="AL301" s="133">
        <f t="shared" si="112"/>
        <v>0</v>
      </c>
      <c r="AM301" s="133">
        <f t="shared" si="113"/>
        <v>0</v>
      </c>
      <c r="AN301" s="133">
        <f t="shared" si="114"/>
        <v>0</v>
      </c>
      <c r="AO301" s="133">
        <f t="shared" si="115"/>
        <v>0</v>
      </c>
      <c r="AP301" s="133">
        <f t="shared" si="116"/>
        <v>0</v>
      </c>
      <c r="BG301" s="133">
        <f t="shared" si="117"/>
        <v>0</v>
      </c>
    </row>
    <row r="302" spans="10:59" ht="11.45" customHeight="1" x14ac:dyDescent="0.2">
      <c r="J302" s="105" t="s">
        <v>1290</v>
      </c>
      <c r="U302" s="179" t="s">
        <v>1288</v>
      </c>
      <c r="V302" s="106" t="s">
        <v>1266</v>
      </c>
      <c r="AC302" s="133">
        <f t="shared" si="107"/>
        <v>0</v>
      </c>
      <c r="AD302" s="133">
        <f t="shared" si="108"/>
        <v>0</v>
      </c>
      <c r="AG302" s="133">
        <f t="shared" si="109"/>
        <v>0</v>
      </c>
      <c r="AH302" s="133">
        <f t="shared" si="110"/>
        <v>0</v>
      </c>
      <c r="AK302" s="133">
        <f t="shared" si="111"/>
        <v>0</v>
      </c>
      <c r="AL302" s="133">
        <f t="shared" si="112"/>
        <v>0</v>
      </c>
      <c r="AM302" s="133">
        <f t="shared" si="113"/>
        <v>0</v>
      </c>
      <c r="AN302" s="133">
        <f t="shared" si="114"/>
        <v>0</v>
      </c>
      <c r="AO302" s="133">
        <f t="shared" si="115"/>
        <v>0</v>
      </c>
      <c r="AP302" s="133">
        <f t="shared" si="116"/>
        <v>0</v>
      </c>
      <c r="BG302" s="133">
        <f t="shared" si="117"/>
        <v>0</v>
      </c>
    </row>
    <row r="303" spans="10:59" ht="11.45" customHeight="1" x14ac:dyDescent="0.2">
      <c r="J303" s="105" t="s">
        <v>1291</v>
      </c>
      <c r="U303" s="179" t="s">
        <v>1288</v>
      </c>
      <c r="V303" s="106" t="s">
        <v>329</v>
      </c>
      <c r="AC303" s="133">
        <f t="shared" si="107"/>
        <v>0</v>
      </c>
      <c r="AD303" s="133">
        <f t="shared" si="108"/>
        <v>0</v>
      </c>
      <c r="AG303" s="133">
        <f t="shared" si="109"/>
        <v>0</v>
      </c>
      <c r="AH303" s="133">
        <f t="shared" si="110"/>
        <v>0</v>
      </c>
      <c r="AK303" s="133">
        <f t="shared" si="111"/>
        <v>0</v>
      </c>
      <c r="AL303" s="133">
        <f t="shared" si="112"/>
        <v>0</v>
      </c>
      <c r="AM303" s="133">
        <f t="shared" si="113"/>
        <v>0</v>
      </c>
      <c r="AN303" s="133">
        <f t="shared" si="114"/>
        <v>0</v>
      </c>
      <c r="AO303" s="133">
        <f t="shared" si="115"/>
        <v>0</v>
      </c>
      <c r="AP303" s="133">
        <f t="shared" si="116"/>
        <v>0</v>
      </c>
      <c r="BG303" s="133">
        <f t="shared" si="117"/>
        <v>0</v>
      </c>
    </row>
    <row r="304" spans="10:59" ht="11.45" customHeight="1" x14ac:dyDescent="0.2">
      <c r="J304" s="105" t="s">
        <v>1292</v>
      </c>
      <c r="U304" s="179" t="s">
        <v>1288</v>
      </c>
      <c r="V304" s="106" t="s">
        <v>1268</v>
      </c>
      <c r="AC304" s="133">
        <f t="shared" si="107"/>
        <v>0</v>
      </c>
      <c r="AD304" s="133">
        <f t="shared" si="108"/>
        <v>0</v>
      </c>
      <c r="AG304" s="133">
        <f t="shared" si="109"/>
        <v>0</v>
      </c>
      <c r="AH304" s="133">
        <f t="shared" si="110"/>
        <v>0</v>
      </c>
      <c r="AK304" s="133">
        <f t="shared" si="111"/>
        <v>0</v>
      </c>
      <c r="AL304" s="133">
        <f t="shared" si="112"/>
        <v>0</v>
      </c>
      <c r="AM304" s="133">
        <f t="shared" si="113"/>
        <v>0</v>
      </c>
      <c r="AN304" s="133">
        <f t="shared" si="114"/>
        <v>0</v>
      </c>
      <c r="AO304" s="133">
        <f t="shared" si="115"/>
        <v>0</v>
      </c>
      <c r="AP304" s="133">
        <f t="shared" si="116"/>
        <v>0</v>
      </c>
      <c r="BG304" s="133">
        <f t="shared" si="117"/>
        <v>0</v>
      </c>
    </row>
    <row r="305" spans="10:59" ht="11.45" customHeight="1" x14ac:dyDescent="0.2">
      <c r="J305" s="105" t="s">
        <v>1293</v>
      </c>
      <c r="U305" s="179" t="s">
        <v>1288</v>
      </c>
      <c r="V305" s="106" t="s">
        <v>300</v>
      </c>
      <c r="AC305" s="133">
        <f t="shared" si="107"/>
        <v>0</v>
      </c>
      <c r="AD305" s="133">
        <f t="shared" si="108"/>
        <v>0</v>
      </c>
      <c r="AG305" s="133">
        <f t="shared" si="109"/>
        <v>0</v>
      </c>
      <c r="AH305" s="133">
        <f t="shared" si="110"/>
        <v>0</v>
      </c>
      <c r="AK305" s="133">
        <f t="shared" si="111"/>
        <v>0</v>
      </c>
      <c r="AL305" s="133">
        <f t="shared" si="112"/>
        <v>0</v>
      </c>
      <c r="AM305" s="133">
        <f t="shared" si="113"/>
        <v>0</v>
      </c>
      <c r="AN305" s="133">
        <f t="shared" si="114"/>
        <v>0</v>
      </c>
      <c r="AO305" s="133">
        <f t="shared" si="115"/>
        <v>0</v>
      </c>
      <c r="AP305" s="133">
        <f t="shared" si="116"/>
        <v>0</v>
      </c>
      <c r="BG305" s="133">
        <f t="shared" si="117"/>
        <v>0</v>
      </c>
    </row>
    <row r="306" spans="10:59" ht="11.45" customHeight="1" x14ac:dyDescent="0.2">
      <c r="J306" s="105" t="s">
        <v>1294</v>
      </c>
      <c r="U306" s="179" t="s">
        <v>1288</v>
      </c>
      <c r="V306" s="106" t="s">
        <v>1269</v>
      </c>
      <c r="AC306" s="133">
        <f t="shared" si="107"/>
        <v>0</v>
      </c>
      <c r="AD306" s="133">
        <f t="shared" si="108"/>
        <v>0</v>
      </c>
      <c r="AG306" s="133">
        <f t="shared" si="109"/>
        <v>0</v>
      </c>
      <c r="AH306" s="133">
        <f t="shared" si="110"/>
        <v>0</v>
      </c>
      <c r="AK306" s="133">
        <f t="shared" si="111"/>
        <v>0</v>
      </c>
      <c r="AL306" s="133">
        <f t="shared" si="112"/>
        <v>0</v>
      </c>
      <c r="AM306" s="133">
        <f t="shared" si="113"/>
        <v>0</v>
      </c>
      <c r="AN306" s="133">
        <f t="shared" si="114"/>
        <v>0</v>
      </c>
      <c r="AO306" s="133">
        <f t="shared" si="115"/>
        <v>0</v>
      </c>
      <c r="AP306" s="133">
        <f t="shared" si="116"/>
        <v>0</v>
      </c>
      <c r="BG306" s="133">
        <f t="shared" si="117"/>
        <v>0</v>
      </c>
    </row>
    <row r="307" spans="10:59" ht="11.45" customHeight="1" x14ac:dyDescent="0.2">
      <c r="J307" s="105" t="s">
        <v>1295</v>
      </c>
      <c r="U307" s="179" t="s">
        <v>1288</v>
      </c>
      <c r="V307" s="106" t="s">
        <v>305</v>
      </c>
      <c r="AC307" s="133">
        <f t="shared" si="107"/>
        <v>0</v>
      </c>
      <c r="AD307" s="133">
        <f t="shared" si="108"/>
        <v>0</v>
      </c>
      <c r="AG307" s="133">
        <f t="shared" si="109"/>
        <v>0</v>
      </c>
      <c r="AH307" s="133">
        <f t="shared" si="110"/>
        <v>0</v>
      </c>
      <c r="AK307" s="133">
        <f t="shared" si="111"/>
        <v>0</v>
      </c>
      <c r="AL307" s="133">
        <f t="shared" si="112"/>
        <v>0</v>
      </c>
      <c r="AM307" s="133">
        <f t="shared" si="113"/>
        <v>0</v>
      </c>
      <c r="AN307" s="133">
        <f t="shared" si="114"/>
        <v>0</v>
      </c>
      <c r="AO307" s="133">
        <f t="shared" si="115"/>
        <v>0</v>
      </c>
      <c r="AP307" s="133">
        <f t="shared" si="116"/>
        <v>0</v>
      </c>
      <c r="BG307" s="133">
        <f t="shared" si="117"/>
        <v>0</v>
      </c>
    </row>
    <row r="308" spans="10:59" ht="11.45" customHeight="1" x14ac:dyDescent="0.2">
      <c r="J308" s="105" t="s">
        <v>1296</v>
      </c>
      <c r="U308" s="179" t="s">
        <v>1288</v>
      </c>
      <c r="V308" s="106" t="s">
        <v>288</v>
      </c>
      <c r="AC308" s="133">
        <f t="shared" si="107"/>
        <v>0</v>
      </c>
      <c r="AD308" s="133">
        <f t="shared" si="108"/>
        <v>0</v>
      </c>
      <c r="AG308" s="133">
        <f t="shared" si="109"/>
        <v>0</v>
      </c>
      <c r="AH308" s="133">
        <f t="shared" si="110"/>
        <v>0</v>
      </c>
      <c r="AK308" s="133">
        <f t="shared" si="111"/>
        <v>0</v>
      </c>
      <c r="AL308" s="133">
        <f t="shared" si="112"/>
        <v>0</v>
      </c>
      <c r="AM308" s="133">
        <f t="shared" si="113"/>
        <v>0</v>
      </c>
      <c r="AN308" s="133">
        <f t="shared" si="114"/>
        <v>0</v>
      </c>
      <c r="AO308" s="133">
        <f t="shared" si="115"/>
        <v>0</v>
      </c>
      <c r="AP308" s="133">
        <f t="shared" si="116"/>
        <v>0</v>
      </c>
      <c r="BG308" s="133">
        <f t="shared" si="117"/>
        <v>0</v>
      </c>
    </row>
    <row r="309" spans="10:59" ht="11.45" customHeight="1" x14ac:dyDescent="0.2">
      <c r="J309" s="105" t="s">
        <v>1297</v>
      </c>
      <c r="U309" s="179" t="s">
        <v>1288</v>
      </c>
      <c r="V309" s="106" t="s">
        <v>312</v>
      </c>
      <c r="AC309" s="133">
        <f t="shared" si="107"/>
        <v>0</v>
      </c>
      <c r="AD309" s="133">
        <f t="shared" si="108"/>
        <v>0</v>
      </c>
      <c r="AG309" s="133">
        <f t="shared" si="109"/>
        <v>0</v>
      </c>
      <c r="AH309" s="133">
        <f t="shared" si="110"/>
        <v>0</v>
      </c>
      <c r="AK309" s="133">
        <f t="shared" si="111"/>
        <v>0</v>
      </c>
      <c r="AL309" s="133">
        <f t="shared" si="112"/>
        <v>0</v>
      </c>
      <c r="AM309" s="133">
        <f t="shared" si="113"/>
        <v>0</v>
      </c>
      <c r="AN309" s="133">
        <f t="shared" si="114"/>
        <v>0</v>
      </c>
      <c r="AO309" s="133">
        <f t="shared" si="115"/>
        <v>0</v>
      </c>
      <c r="AP309" s="133">
        <f t="shared" si="116"/>
        <v>0</v>
      </c>
      <c r="BG309" s="133">
        <f t="shared" si="117"/>
        <v>0</v>
      </c>
    </row>
    <row r="310" spans="10:59" ht="11.45" customHeight="1" x14ac:dyDescent="0.2">
      <c r="J310" s="105" t="s">
        <v>1298</v>
      </c>
      <c r="U310" s="179" t="s">
        <v>1288</v>
      </c>
      <c r="V310" s="106" t="s">
        <v>1270</v>
      </c>
      <c r="AC310" s="133">
        <f t="shared" ref="AC310:AC315" si="118">SUMIF($J$13:$J$236,$J310,$AC$13:$AC$236)</f>
        <v>0</v>
      </c>
      <c r="AD310" s="133">
        <f t="shared" ref="AD310:AD315" si="119">SUMIF($J$13:$J$236,$J310,AD$13:AD$236)</f>
        <v>0</v>
      </c>
      <c r="AG310" s="133">
        <f t="shared" ref="AG310:AG315" si="120">SUMIF($J$13:$J$236,$J310,$AG$13:$AG$236)</f>
        <v>0</v>
      </c>
      <c r="AH310" s="133">
        <f t="shared" ref="AH310:AH315" si="121">SUMIF($J$13:$J$236,$J310,$AH$13:$AH$236)</f>
        <v>0</v>
      </c>
      <c r="AK310" s="133">
        <f t="shared" ref="AK310:AK315" si="122">SUMIF($J$13:$J$236,$J310,$AK$13:$AK$236)</f>
        <v>0</v>
      </c>
      <c r="AL310" s="133">
        <f t="shared" ref="AL310:AL315" si="123">SUMIF($J$13:$J$236,$J310,$AL$13:$AL$236)</f>
        <v>0</v>
      </c>
      <c r="AM310" s="133">
        <f t="shared" ref="AM310:AM315" si="124">SUMIF($J$13:$J$236,$J310,$AM$13:$AM$236)</f>
        <v>0</v>
      </c>
      <c r="AN310" s="133">
        <f t="shared" ref="AN310:AN315" si="125">SUMIF($J$13:$J$236,$J310,$AN$13:$AN$236)</f>
        <v>0</v>
      </c>
      <c r="AO310" s="133">
        <f t="shared" ref="AO310:AO315" si="126">SUMIF($J$13:$J$236,$J310,$AO$13:$AO$236)</f>
        <v>0</v>
      </c>
      <c r="AP310" s="133">
        <f t="shared" ref="AP310:AP315" si="127">SUMIF($J$13:$J$236,$J310,$AP$13:$AP$236)</f>
        <v>0</v>
      </c>
      <c r="BG310" s="133">
        <f t="shared" ref="BG310:BG315" si="128">SUMIF($J$13:$J$236,$J310,BG$13:BG$236)</f>
        <v>0</v>
      </c>
    </row>
    <row r="311" spans="10:59" ht="11.45" customHeight="1" x14ac:dyDescent="0.2">
      <c r="J311" s="105" t="s">
        <v>1154</v>
      </c>
      <c r="U311" s="179" t="s">
        <v>1288</v>
      </c>
      <c r="V311" s="106" t="s">
        <v>318</v>
      </c>
      <c r="AC311" s="133">
        <f t="shared" si="118"/>
        <v>356958.9</v>
      </c>
      <c r="AD311" s="133">
        <f t="shared" si="119"/>
        <v>59493.150000000023</v>
      </c>
      <c r="AG311" s="133">
        <f t="shared" si="120"/>
        <v>59493.150000000023</v>
      </c>
      <c r="AH311" s="133">
        <f t="shared" si="121"/>
        <v>0</v>
      </c>
      <c r="AK311" s="133">
        <f t="shared" si="122"/>
        <v>0</v>
      </c>
      <c r="AL311" s="133">
        <f t="shared" si="123"/>
        <v>0</v>
      </c>
      <c r="AM311" s="133">
        <f t="shared" si="124"/>
        <v>0</v>
      </c>
      <c r="AN311" s="133">
        <f t="shared" si="125"/>
        <v>0</v>
      </c>
      <c r="AO311" s="133">
        <f t="shared" si="126"/>
        <v>0</v>
      </c>
      <c r="AP311" s="133">
        <f t="shared" si="127"/>
        <v>0</v>
      </c>
      <c r="BG311" s="133">
        <f t="shared" si="128"/>
        <v>151.02107307692316</v>
      </c>
    </row>
    <row r="312" spans="10:59" ht="11.45" customHeight="1" x14ac:dyDescent="0.2">
      <c r="J312" s="105" t="s">
        <v>1182</v>
      </c>
      <c r="U312" s="179" t="s">
        <v>1288</v>
      </c>
      <c r="V312" s="106" t="s">
        <v>1272</v>
      </c>
      <c r="AC312" s="133">
        <f t="shared" si="118"/>
        <v>100709.34</v>
      </c>
      <c r="AD312" s="133">
        <f t="shared" si="119"/>
        <v>193026.22999999998</v>
      </c>
      <c r="AG312" s="133">
        <f t="shared" si="120"/>
        <v>100709.34</v>
      </c>
      <c r="AH312" s="133">
        <f t="shared" si="121"/>
        <v>92316.889999999985</v>
      </c>
      <c r="AK312" s="133">
        <f t="shared" si="122"/>
        <v>92316.889999999985</v>
      </c>
      <c r="AL312" s="133">
        <f t="shared" si="123"/>
        <v>0</v>
      </c>
      <c r="AM312" s="133">
        <f t="shared" si="124"/>
        <v>0</v>
      </c>
      <c r="AN312" s="133">
        <f t="shared" si="125"/>
        <v>0</v>
      </c>
      <c r="AO312" s="133">
        <f t="shared" si="126"/>
        <v>0</v>
      </c>
      <c r="AP312" s="133">
        <f t="shared" si="127"/>
        <v>0</v>
      </c>
      <c r="BG312" s="133">
        <f t="shared" si="128"/>
        <v>3138.7743199999986</v>
      </c>
    </row>
    <row r="313" spans="10:59" ht="11.45" customHeight="1" x14ac:dyDescent="0.2">
      <c r="J313" s="105" t="s">
        <v>1299</v>
      </c>
      <c r="U313" s="179" t="s">
        <v>1288</v>
      </c>
      <c r="V313" s="106" t="s">
        <v>315</v>
      </c>
      <c r="AC313" s="133">
        <f t="shared" si="118"/>
        <v>0</v>
      </c>
      <c r="AD313" s="133">
        <f t="shared" si="119"/>
        <v>0</v>
      </c>
      <c r="AG313" s="133">
        <f t="shared" si="120"/>
        <v>0</v>
      </c>
      <c r="AH313" s="133">
        <f t="shared" si="121"/>
        <v>0</v>
      </c>
      <c r="AK313" s="133">
        <f t="shared" si="122"/>
        <v>0</v>
      </c>
      <c r="AL313" s="133">
        <f t="shared" si="123"/>
        <v>0</v>
      </c>
      <c r="AM313" s="133">
        <f t="shared" si="124"/>
        <v>0</v>
      </c>
      <c r="AN313" s="133">
        <f t="shared" si="125"/>
        <v>0</v>
      </c>
      <c r="AO313" s="133">
        <f t="shared" si="126"/>
        <v>0</v>
      </c>
      <c r="AP313" s="133">
        <f t="shared" si="127"/>
        <v>0</v>
      </c>
      <c r="BG313" s="133">
        <f t="shared" si="128"/>
        <v>0</v>
      </c>
    </row>
    <row r="314" spans="10:59" ht="11.45" customHeight="1" x14ac:dyDescent="0.2">
      <c r="J314" s="105" t="s">
        <v>1300</v>
      </c>
      <c r="U314" s="179" t="s">
        <v>1288</v>
      </c>
      <c r="V314" s="106" t="s">
        <v>1273</v>
      </c>
      <c r="AC314" s="133">
        <f t="shared" si="118"/>
        <v>0</v>
      </c>
      <c r="AD314" s="133">
        <f t="shared" si="119"/>
        <v>0</v>
      </c>
      <c r="AG314" s="133">
        <f t="shared" si="120"/>
        <v>0</v>
      </c>
      <c r="AH314" s="133">
        <f t="shared" si="121"/>
        <v>0</v>
      </c>
      <c r="AK314" s="133">
        <f t="shared" si="122"/>
        <v>0</v>
      </c>
      <c r="AL314" s="133">
        <f t="shared" si="123"/>
        <v>0</v>
      </c>
      <c r="AM314" s="133">
        <f t="shared" si="124"/>
        <v>0</v>
      </c>
      <c r="AN314" s="133">
        <f t="shared" si="125"/>
        <v>0</v>
      </c>
      <c r="AO314" s="133">
        <f t="shared" si="126"/>
        <v>0</v>
      </c>
      <c r="AP314" s="133">
        <f t="shared" si="127"/>
        <v>0</v>
      </c>
      <c r="BG314" s="133">
        <f t="shared" si="128"/>
        <v>0</v>
      </c>
    </row>
    <row r="315" spans="10:59" ht="11.45" customHeight="1" x14ac:dyDescent="0.2">
      <c r="J315" s="105" t="s">
        <v>1301</v>
      </c>
      <c r="U315" s="179" t="s">
        <v>1288</v>
      </c>
      <c r="V315" s="106" t="s">
        <v>1274</v>
      </c>
      <c r="AC315" s="133">
        <f t="shared" si="118"/>
        <v>0</v>
      </c>
      <c r="AD315" s="133">
        <f t="shared" si="119"/>
        <v>0</v>
      </c>
      <c r="AG315" s="133">
        <f t="shared" si="120"/>
        <v>0</v>
      </c>
      <c r="AH315" s="133">
        <f t="shared" si="121"/>
        <v>0</v>
      </c>
      <c r="AK315" s="133">
        <f t="shared" si="122"/>
        <v>0</v>
      </c>
      <c r="AL315" s="133">
        <f t="shared" si="123"/>
        <v>0</v>
      </c>
      <c r="AM315" s="133">
        <f t="shared" si="124"/>
        <v>0</v>
      </c>
      <c r="AN315" s="133">
        <f t="shared" si="125"/>
        <v>0</v>
      </c>
      <c r="AO315" s="133">
        <f t="shared" si="126"/>
        <v>0</v>
      </c>
      <c r="AP315" s="133">
        <f t="shared" si="127"/>
        <v>0</v>
      </c>
      <c r="BG315" s="133">
        <f t="shared" si="128"/>
        <v>0</v>
      </c>
    </row>
    <row r="316" spans="10:59" ht="11.45" customHeight="1" x14ac:dyDescent="0.2">
      <c r="BG316" s="103"/>
    </row>
    <row r="317" spans="10:59" ht="11.45" customHeight="1" x14ac:dyDescent="0.2">
      <c r="J317" s="105" t="s">
        <v>1302</v>
      </c>
      <c r="AC317" s="176">
        <f>SUM(AC245:AC261)+SUM(AC263:AC278)</f>
        <v>22151792.045689657</v>
      </c>
      <c r="AD317" s="176">
        <f t="shared" ref="AD317:AP317" si="129">SUM(AD245:AD261)+SUM(AD263:AD278)</f>
        <v>167890173.44</v>
      </c>
      <c r="AG317" s="176">
        <f t="shared" si="129"/>
        <v>18039274.373318724</v>
      </c>
      <c r="AH317" s="176" t="e">
        <f t="shared" si="129"/>
        <v>#REF!</v>
      </c>
      <c r="AK317" s="176" t="e">
        <f t="shared" si="129"/>
        <v>#REF!</v>
      </c>
      <c r="AL317" s="176" t="e">
        <f t="shared" si="129"/>
        <v>#REF!</v>
      </c>
      <c r="AM317" s="176" t="e">
        <f t="shared" si="129"/>
        <v>#REF!</v>
      </c>
      <c r="AN317" s="176" t="e">
        <f t="shared" si="129"/>
        <v>#REF!</v>
      </c>
      <c r="AO317" s="176" t="e">
        <f t="shared" si="129"/>
        <v>#REF!</v>
      </c>
      <c r="AP317" s="176" t="e">
        <f t="shared" si="129"/>
        <v>#REF!</v>
      </c>
      <c r="BG317" s="176">
        <f>SUM(BG245:BG261)+SUM(BG263:BG278)</f>
        <v>2761572.2337105121</v>
      </c>
    </row>
    <row r="318" spans="10:59" ht="11.45" customHeight="1" x14ac:dyDescent="0.2">
      <c r="J318" s="105" t="s">
        <v>1303</v>
      </c>
      <c r="AC318" s="176">
        <f>SUM(AC281:AC297)+SUM(AC299:AC315)</f>
        <v>6872122.6399999997</v>
      </c>
      <c r="AD318" s="176">
        <f t="shared" ref="AD318:AP318" si="130">SUM(AD281:AD297)+SUM(AD299:AD315)</f>
        <v>66266392.810000002</v>
      </c>
      <c r="AG318" s="176">
        <f t="shared" si="130"/>
        <v>6707164.4501212817</v>
      </c>
      <c r="AH318" s="176">
        <f t="shared" si="130"/>
        <v>63016728.293278724</v>
      </c>
      <c r="AK318" s="176">
        <f t="shared" si="130"/>
        <v>6821225.2472513244</v>
      </c>
      <c r="AL318" s="176">
        <f t="shared" si="130"/>
        <v>56195503.046027392</v>
      </c>
      <c r="AM318" s="176">
        <f t="shared" si="130"/>
        <v>6718602.3525861977</v>
      </c>
      <c r="AN318" s="176">
        <f t="shared" si="130"/>
        <v>49476900.693441197</v>
      </c>
      <c r="AO318" s="176">
        <f t="shared" si="130"/>
        <v>5266640.3515577503</v>
      </c>
      <c r="AP318" s="176">
        <f t="shared" si="130"/>
        <v>44210260.341883443</v>
      </c>
      <c r="BG318" s="176">
        <f>SUM(BG281:BG297)+SUM(BG299:BG315)</f>
        <v>959575.60917307681</v>
      </c>
    </row>
    <row r="319" spans="10:59" ht="11.45" customHeight="1" x14ac:dyDescent="0.2">
      <c r="AC319" s="180">
        <f>SUM(AC317:AC318)</f>
        <v>29023914.685689658</v>
      </c>
      <c r="AD319" s="180">
        <f t="shared" ref="AD319:AP319" si="131">SUM(AD317:AD318)</f>
        <v>234156566.25</v>
      </c>
      <c r="AG319" s="180">
        <f t="shared" si="131"/>
        <v>24746438.823440008</v>
      </c>
      <c r="AH319" s="180" t="e">
        <f t="shared" si="131"/>
        <v>#REF!</v>
      </c>
      <c r="AK319" s="180" t="e">
        <f t="shared" si="131"/>
        <v>#REF!</v>
      </c>
      <c r="AL319" s="180" t="e">
        <f t="shared" si="131"/>
        <v>#REF!</v>
      </c>
      <c r="AM319" s="180" t="e">
        <f t="shared" si="131"/>
        <v>#REF!</v>
      </c>
      <c r="AN319" s="180" t="e">
        <f t="shared" si="131"/>
        <v>#REF!</v>
      </c>
      <c r="AO319" s="180" t="e">
        <f t="shared" si="131"/>
        <v>#REF!</v>
      </c>
      <c r="AP319" s="180" t="e">
        <f t="shared" si="131"/>
        <v>#REF!</v>
      </c>
      <c r="BG319" s="180">
        <f>SUM(BG317:BG318)</f>
        <v>3721147.8428835887</v>
      </c>
    </row>
    <row r="320" spans="10:59" ht="11.45" customHeight="1" x14ac:dyDescent="0.2">
      <c r="BG320" s="103"/>
    </row>
    <row r="321" spans="29:59" ht="11.45" customHeight="1" x14ac:dyDescent="0.2">
      <c r="AC321" s="176">
        <f>AC319-AC242</f>
        <v>0</v>
      </c>
      <c r="AD321" s="176">
        <f t="shared" ref="AD321:AP321" si="132">AD319-AD242</f>
        <v>0</v>
      </c>
      <c r="AG321" s="176">
        <f t="shared" si="132"/>
        <v>0</v>
      </c>
      <c r="AH321" s="176" t="e">
        <f t="shared" si="132"/>
        <v>#REF!</v>
      </c>
      <c r="AK321" s="176" t="e">
        <f t="shared" si="132"/>
        <v>#REF!</v>
      </c>
      <c r="AL321" s="176" t="e">
        <f t="shared" si="132"/>
        <v>#REF!</v>
      </c>
      <c r="AM321" s="176" t="e">
        <f t="shared" si="132"/>
        <v>#REF!</v>
      </c>
      <c r="AN321" s="176" t="e">
        <f t="shared" si="132"/>
        <v>#REF!</v>
      </c>
      <c r="AO321" s="176" t="e">
        <f t="shared" si="132"/>
        <v>#REF!</v>
      </c>
      <c r="AP321" s="176" t="e">
        <f t="shared" si="132"/>
        <v>#REF!</v>
      </c>
      <c r="BG321" s="176">
        <f>BG319-BG237</f>
        <v>0</v>
      </c>
    </row>
  </sheetData>
  <autoFilter ref="A11:AP237" xr:uid="{996ADCC9-6E5A-46E4-A48B-9E89B53B24C7}"/>
  <mergeCells count="24">
    <mergeCell ref="A4:V4"/>
    <mergeCell ref="A6:V6"/>
    <mergeCell ref="A8:V8"/>
    <mergeCell ref="A10:L10"/>
    <mergeCell ref="M10:O10"/>
    <mergeCell ref="P10:S10"/>
    <mergeCell ref="T10:V10"/>
    <mergeCell ref="A174:L174"/>
    <mergeCell ref="A47:L47"/>
    <mergeCell ref="A50:L50"/>
    <mergeCell ref="A75:L75"/>
    <mergeCell ref="A86:L86"/>
    <mergeCell ref="A92:L92"/>
    <mergeCell ref="A94:L94"/>
    <mergeCell ref="A102:L102"/>
    <mergeCell ref="A115:L115"/>
    <mergeCell ref="A133:L133"/>
    <mergeCell ref="A158:L158"/>
    <mergeCell ref="A164:L164"/>
    <mergeCell ref="A198:L198"/>
    <mergeCell ref="A208:L208"/>
    <mergeCell ref="A215:L215"/>
    <mergeCell ref="A227:L227"/>
    <mergeCell ref="A237:L2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D054C-9854-404F-BBAE-A774CD51A9C9}">
  <dimension ref="A4:D10"/>
  <sheetViews>
    <sheetView workbookViewId="0">
      <selection activeCell="D8" sqref="D8"/>
    </sheetView>
  </sheetViews>
  <sheetFormatPr defaultRowHeight="12.75" x14ac:dyDescent="0.2"/>
  <cols>
    <col min="1" max="1" width="27.42578125" customWidth="1"/>
    <col min="2" max="2" width="10.85546875" customWidth="1"/>
  </cols>
  <sheetData>
    <row r="4" spans="1:4" x14ac:dyDescent="0.2">
      <c r="A4" s="45" t="s">
        <v>1440</v>
      </c>
      <c r="B4" s="45">
        <v>2098.8200000000002</v>
      </c>
    </row>
    <row r="5" spans="1:4" x14ac:dyDescent="0.2">
      <c r="A5" s="45" t="s">
        <v>1434</v>
      </c>
      <c r="B5" s="45">
        <v>83.95</v>
      </c>
    </row>
    <row r="6" spans="1:4" x14ac:dyDescent="0.2">
      <c r="A6" s="45" t="s">
        <v>1435</v>
      </c>
      <c r="B6" s="45">
        <f>B4-B5</f>
        <v>2014.8700000000001</v>
      </c>
    </row>
    <row r="7" spans="1:4" x14ac:dyDescent="0.2">
      <c r="A7" s="45" t="s">
        <v>1436</v>
      </c>
      <c r="B7" s="45">
        <f>B6-B8</f>
        <v>1114.145</v>
      </c>
      <c r="C7" s="366">
        <f>B7/B6</f>
        <v>0.55296123323092805</v>
      </c>
      <c r="D7">
        <f>B7/B8</f>
        <v>1.2369424630159038</v>
      </c>
    </row>
    <row r="8" spans="1:4" x14ac:dyDescent="0.2">
      <c r="A8" s="45" t="s">
        <v>1437</v>
      </c>
      <c r="B8" s="45">
        <f>B9+B10</f>
        <v>900.72500000000002</v>
      </c>
    </row>
    <row r="9" spans="1:4" x14ac:dyDescent="0.2">
      <c r="A9" s="45" t="s">
        <v>1438</v>
      </c>
      <c r="B9" s="45">
        <f>7.702+397.064</f>
        <v>404.76600000000002</v>
      </c>
      <c r="C9" s="366">
        <f>B9/B8</f>
        <v>0.44937800105470593</v>
      </c>
    </row>
    <row r="10" spans="1:4" x14ac:dyDescent="0.2">
      <c r="A10" s="45" t="s">
        <v>1439</v>
      </c>
      <c r="B10" s="45">
        <f>38.944+168.236+288.779</f>
        <v>495.959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15</vt:i4>
      </vt:variant>
    </vt:vector>
  </HeadingPairs>
  <TitlesOfParts>
    <vt:vector size="28" baseType="lpstr">
      <vt:lpstr>изм</vt:lpstr>
      <vt:lpstr>Мероприятия (утв)</vt:lpstr>
      <vt:lpstr>Мероприятия</vt:lpstr>
      <vt:lpstr>ИПЦ</vt:lpstr>
      <vt:lpstr>стр.1</vt:lpstr>
      <vt:lpstr>стр.2</vt:lpstr>
      <vt:lpstr>стр.3</vt:lpstr>
      <vt:lpstr>стр.4</vt:lpstr>
      <vt:lpstr>стр.5_6</vt:lpstr>
      <vt:lpstr>стр.7</vt:lpstr>
      <vt:lpstr>стр.8</vt:lpstr>
      <vt:lpstr>амортизация</vt:lpstr>
      <vt:lpstr>Х-Вер</vt:lpstr>
      <vt:lpstr>Мероприятия!Заголовки_для_печати</vt:lpstr>
      <vt:lpstr>'Мероприятия (утв)'!Заголовки_для_печати</vt:lpstr>
      <vt:lpstr>стр.2!Заголовки_для_печати</vt:lpstr>
      <vt:lpstr>стр.3!Заголовки_для_печати</vt:lpstr>
      <vt:lpstr>стр.4!Заголовки_для_печати</vt:lpstr>
      <vt:lpstr>стр.5_6!Заголовки_для_печати</vt:lpstr>
      <vt:lpstr>Мероприятия!Область_печати</vt:lpstr>
      <vt:lpstr>'Мероприятия (утв)'!Область_печати</vt:lpstr>
      <vt:lpstr>стр.1!Область_печати</vt:lpstr>
      <vt:lpstr>стр.2!Область_печати</vt:lpstr>
      <vt:lpstr>стр.3!Область_печати</vt:lpstr>
      <vt:lpstr>стр.4!Область_печати</vt:lpstr>
      <vt:lpstr>стр.5_6!Область_печати</vt:lpstr>
      <vt:lpstr>стр.7!Область_печати</vt:lpstr>
      <vt:lpstr>стр.8!Область_печати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Светлана</cp:lastModifiedBy>
  <cp:lastPrinted>2024-11-08T11:15:56Z</cp:lastPrinted>
  <dcterms:created xsi:type="dcterms:W3CDTF">2021-03-09T11:25:25Z</dcterms:created>
  <dcterms:modified xsi:type="dcterms:W3CDTF">2024-11-08T11:50:17Z</dcterms:modified>
</cp:coreProperties>
</file>